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labekova_M\Desktop\ГОР ДУМА\VII СОЗЫВ\РЕШЕНИЯ\6 сессия\Беловики\3. 2 чтение ОКОНЧАТЕЛЬНОЕ\"/>
    </mc:Choice>
  </mc:AlternateContent>
  <bookViews>
    <workbookView xWindow="0" yWindow="0" windowWidth="19320" windowHeight="11835" tabRatio="924" activeTab="1"/>
  </bookViews>
  <sheets>
    <sheet name="Доходы 2020 " sheetId="22" r:id="rId1"/>
    <sheet name="Доходы 2021-2022" sheetId="31" r:id="rId2"/>
    <sheet name=" Ведомственная 2020 " sheetId="20" r:id="rId3"/>
    <sheet name="Ведомственная 2021-2022" sheetId="26" r:id="rId4"/>
    <sheet name="Расходы 2020" sheetId="21" r:id="rId5"/>
    <sheet name="Расходы 2021-2022" sheetId="32" r:id="rId6"/>
    <sheet name="МП, ВЦП и НПР 2020" sheetId="8" r:id="rId7"/>
    <sheet name="МП, ВЦП и НПР 2021-2022" sheetId="33" r:id="rId8"/>
    <sheet name="Источники 2020" sheetId="14" r:id="rId9"/>
    <sheet name="Источники 2021-2022" sheetId="29" r:id="rId10"/>
    <sheet name="Заимствования 2020" sheetId="23" r:id="rId11"/>
    <sheet name="Заимствования 2021-2022" sheetId="30" r:id="rId12"/>
    <sheet name="Гарантии 2020 год" sheetId="36" r:id="rId13"/>
    <sheet name="Гарантии 2021-2022" sheetId="37" r:id="rId14"/>
    <sheet name="Внешние заимствования 2020" sheetId="38" r:id="rId15"/>
    <sheet name="Внешние заимствования 2021-2022" sheetId="39" r:id="rId16"/>
  </sheets>
  <definedNames>
    <definedName name="_xlnm._FilterDatabase" localSheetId="2" hidden="1">' Ведомственная 2020 '!$A$11:$G$865</definedName>
    <definedName name="_xlnm._FilterDatabase" localSheetId="3" hidden="1">'Ведомственная 2021-2022'!$A$11:$H$855</definedName>
    <definedName name="_xlnm._FilterDatabase" localSheetId="6" hidden="1">'МП, ВЦП и НПР 2020'!$A$12:$F$932</definedName>
    <definedName name="_xlnm._FilterDatabase" localSheetId="7" hidden="1">'МП, ВЦП и НПР 2021-2022'!$A$12:$G$924</definedName>
    <definedName name="_xlnm._FilterDatabase" localSheetId="4" hidden="1">'Расходы 2020'!$A$11:$F$735</definedName>
    <definedName name="_xlnm._FilterDatabase" localSheetId="5" hidden="1">'Расходы 2021-2022'!$A$11:$G$724</definedName>
    <definedName name="_xlnm.Print_Titles" localSheetId="2">' Ведомственная 2020 '!$11:$11</definedName>
    <definedName name="_xlnm.Print_Titles" localSheetId="6">'МП, ВЦП и НПР 2020'!$12:$12</definedName>
    <definedName name="_xlnm.Print_Titles" localSheetId="4">'Расходы 2020'!$11:$11</definedName>
    <definedName name="_xlnm.Print_Area" localSheetId="2">' Ведомственная 2020 '!$A$1:$I$867</definedName>
    <definedName name="_xlnm.Print_Area" localSheetId="3">'Ведомственная 2021-2022'!$A$1:$H$857</definedName>
    <definedName name="_xlnm.Print_Area" localSheetId="0">'Доходы 2020 '!$A$1:$E$60</definedName>
    <definedName name="_xlnm.Print_Area" localSheetId="6">'МП, ВЦП и НПР 2020'!$A$1:$H$934</definedName>
    <definedName name="_xlnm.Print_Area" localSheetId="4">'Расходы 2020'!$A$1:$H$737</definedName>
  </definedNames>
  <calcPr calcId="152511"/>
  <fileRecoveryPr autoRecover="0"/>
</workbook>
</file>

<file path=xl/calcChain.xml><?xml version="1.0" encoding="utf-8"?>
<calcChain xmlns="http://schemas.openxmlformats.org/spreadsheetml/2006/main">
  <c r="H637" i="8" l="1"/>
  <c r="H622" i="8"/>
  <c r="H215" i="8"/>
  <c r="H220" i="8"/>
  <c r="H388" i="21"/>
  <c r="H391" i="21"/>
  <c r="H654" i="21"/>
  <c r="H594" i="21"/>
  <c r="I468" i="20"/>
  <c r="I471" i="20"/>
  <c r="I567" i="20"/>
  <c r="I552" i="20"/>
  <c r="F18" i="39" l="1"/>
  <c r="E18" i="39"/>
  <c r="F15" i="39"/>
  <c r="E15" i="39"/>
  <c r="E17" i="38"/>
  <c r="E14" i="38"/>
  <c r="C17" i="38"/>
  <c r="D16" i="38"/>
  <c r="D15" i="38"/>
  <c r="C14" i="38"/>
  <c r="D13" i="38"/>
  <c r="D12" i="38"/>
  <c r="D17" i="38" l="1"/>
  <c r="D14" i="38"/>
  <c r="D17" i="39"/>
  <c r="C16" i="39"/>
  <c r="D14" i="39"/>
  <c r="D13" i="39"/>
  <c r="H338" i="8"/>
  <c r="D16" i="39" l="1"/>
  <c r="C36" i="14" l="1"/>
  <c r="C32" i="14"/>
  <c r="G660" i="8"/>
  <c r="H659" i="8"/>
  <c r="H658" i="8" s="1"/>
  <c r="G658" i="8" s="1"/>
  <c r="F659" i="8"/>
  <c r="F658" i="8" s="1"/>
  <c r="G590" i="8"/>
  <c r="G595" i="8"/>
  <c r="G600" i="8"/>
  <c r="G605" i="8"/>
  <c r="G610" i="8"/>
  <c r="G612" i="8"/>
  <c r="G617" i="8"/>
  <c r="G622" i="8"/>
  <c r="G627" i="8"/>
  <c r="G632" i="8"/>
  <c r="G637" i="8"/>
  <c r="G642" i="8"/>
  <c r="G647" i="8"/>
  <c r="G652" i="8"/>
  <c r="G657" i="8"/>
  <c r="G665" i="8"/>
  <c r="G670" i="8"/>
  <c r="G468" i="8"/>
  <c r="G473" i="8"/>
  <c r="G478" i="8"/>
  <c r="G484" i="8"/>
  <c r="G490" i="8"/>
  <c r="G495" i="8"/>
  <c r="G500" i="8"/>
  <c r="G508" i="8"/>
  <c r="G514" i="8"/>
  <c r="G519" i="8"/>
  <c r="G524" i="8"/>
  <c r="G529" i="8"/>
  <c r="G535" i="8"/>
  <c r="G540" i="8"/>
  <c r="G546" i="8"/>
  <c r="G548" i="8"/>
  <c r="G550" i="8"/>
  <c r="G555" i="8"/>
  <c r="G560" i="8"/>
  <c r="G565" i="8"/>
  <c r="G570" i="8"/>
  <c r="G573" i="8"/>
  <c r="G577" i="8"/>
  <c r="G582" i="8"/>
  <c r="G584" i="8"/>
  <c r="G382" i="8"/>
  <c r="G387" i="8"/>
  <c r="G392" i="8"/>
  <c r="G397" i="8"/>
  <c r="G402" i="8"/>
  <c r="G407" i="8"/>
  <c r="G413" i="8"/>
  <c r="G418" i="8"/>
  <c r="G423" i="8"/>
  <c r="G430" i="8"/>
  <c r="G436" i="8"/>
  <c r="G441" i="8"/>
  <c r="G446" i="8"/>
  <c r="G461" i="8"/>
  <c r="G280" i="8"/>
  <c r="G281" i="8"/>
  <c r="G286" i="8"/>
  <c r="G287" i="8"/>
  <c r="G292" i="8"/>
  <c r="G293" i="8"/>
  <c r="G298" i="8"/>
  <c r="G299" i="8"/>
  <c r="G304" i="8"/>
  <c r="G309" i="8"/>
  <c r="G310" i="8"/>
  <c r="G321" i="8"/>
  <c r="G326" i="8"/>
  <c r="G328" i="8"/>
  <c r="G333" i="8"/>
  <c r="G335" i="8"/>
  <c r="G337" i="8"/>
  <c r="G343" i="8"/>
  <c r="G348" i="8"/>
  <c r="G349" i="8"/>
  <c r="G354" i="8"/>
  <c r="G355" i="8"/>
  <c r="G360" i="8"/>
  <c r="G375" i="8"/>
  <c r="G267" i="8"/>
  <c r="G240" i="8"/>
  <c r="G245" i="8"/>
  <c r="G250" i="8"/>
  <c r="G255" i="8"/>
  <c r="G260" i="8"/>
  <c r="G161" i="8"/>
  <c r="G166" i="8"/>
  <c r="G171" i="8"/>
  <c r="G176" i="8"/>
  <c r="G181" i="8"/>
  <c r="G186" i="8"/>
  <c r="G191" i="8"/>
  <c r="G196" i="8"/>
  <c r="G201" i="8"/>
  <c r="G210" i="8"/>
  <c r="G220" i="8"/>
  <c r="G234" i="8"/>
  <c r="G80" i="8"/>
  <c r="G85" i="8"/>
  <c r="G87" i="8"/>
  <c r="G93" i="8"/>
  <c r="G100" i="8"/>
  <c r="G105" i="8"/>
  <c r="G110" i="8"/>
  <c r="G115" i="8"/>
  <c r="G120" i="8"/>
  <c r="G125" i="8"/>
  <c r="G130" i="8"/>
  <c r="G132" i="8"/>
  <c r="G137" i="8"/>
  <c r="G139" i="8"/>
  <c r="G146" i="8"/>
  <c r="G148" i="8"/>
  <c r="G150" i="8"/>
  <c r="G155" i="8"/>
  <c r="G73" i="8"/>
  <c r="G67" i="8"/>
  <c r="G20" i="8"/>
  <c r="G25" i="8"/>
  <c r="G31" i="8"/>
  <c r="G36" i="8"/>
  <c r="G41" i="8"/>
  <c r="G46" i="8"/>
  <c r="G51" i="8"/>
  <c r="G56" i="8"/>
  <c r="G62" i="8"/>
  <c r="H931" i="8"/>
  <c r="H930" i="8" s="1"/>
  <c r="H929" i="8" s="1"/>
  <c r="H928" i="8" s="1"/>
  <c r="H926" i="8"/>
  <c r="H925" i="8" s="1"/>
  <c r="H924" i="8" s="1"/>
  <c r="H923" i="8" s="1"/>
  <c r="H922" i="8" s="1"/>
  <c r="H920" i="8"/>
  <c r="H919" i="8" s="1"/>
  <c r="H918" i="8" s="1"/>
  <c r="H917" i="8" s="1"/>
  <c r="H916" i="8" s="1"/>
  <c r="H914" i="8"/>
  <c r="H913" i="8" s="1"/>
  <c r="H912" i="8" s="1"/>
  <c r="H911" i="8" s="1"/>
  <c r="H909" i="8"/>
  <c r="H908" i="8" s="1"/>
  <c r="H907" i="8" s="1"/>
  <c r="H906" i="8" s="1"/>
  <c r="H904" i="8"/>
  <c r="H903" i="8" s="1"/>
  <c r="H902" i="8" s="1"/>
  <c r="H901" i="8" s="1"/>
  <c r="H899" i="8"/>
  <c r="H898" i="8" s="1"/>
  <c r="H897" i="8" s="1"/>
  <c r="H896" i="8" s="1"/>
  <c r="H895" i="8" s="1"/>
  <c r="H893" i="8"/>
  <c r="H892" i="8" s="1"/>
  <c r="H891" i="8" s="1"/>
  <c r="H890" i="8" s="1"/>
  <c r="H888" i="8"/>
  <c r="H887" i="8" s="1"/>
  <c r="H886" i="8" s="1"/>
  <c r="H885" i="8" s="1"/>
  <c r="H883" i="8"/>
  <c r="H882" i="8" s="1"/>
  <c r="H881" i="8" s="1"/>
  <c r="H880" i="8" s="1"/>
  <c r="H878" i="8"/>
  <c r="H876" i="8"/>
  <c r="H875" i="8"/>
  <c r="H874" i="8" s="1"/>
  <c r="H868" i="8"/>
  <c r="H867" i="8" s="1"/>
  <c r="H866" i="8" s="1"/>
  <c r="H865" i="8" s="1"/>
  <c r="H863" i="8"/>
  <c r="H862" i="8"/>
  <c r="H861" i="8" s="1"/>
  <c r="H860" i="8" s="1"/>
  <c r="H858" i="8"/>
  <c r="H857" i="8" s="1"/>
  <c r="H856" i="8" s="1"/>
  <c r="H855" i="8" s="1"/>
  <c r="H853" i="8"/>
  <c r="H852" i="8" s="1"/>
  <c r="H851" i="8" s="1"/>
  <c r="H850" i="8" s="1"/>
  <c r="H848" i="8"/>
  <c r="H847" i="8" s="1"/>
  <c r="H846" i="8" s="1"/>
  <c r="H845" i="8" s="1"/>
  <c r="H843" i="8"/>
  <c r="H841" i="8"/>
  <c r="H839" i="8"/>
  <c r="H834" i="8"/>
  <c r="H833" i="8" s="1"/>
  <c r="H832" i="8" s="1"/>
  <c r="H831" i="8" s="1"/>
  <c r="H829" i="8"/>
  <c r="H828" i="8" s="1"/>
  <c r="H827" i="8" s="1"/>
  <c r="H826" i="8" s="1"/>
  <c r="H824" i="8"/>
  <c r="H823" i="8" s="1"/>
  <c r="H822" i="8" s="1"/>
  <c r="H821" i="8" s="1"/>
  <c r="H819" i="8"/>
  <c r="H817" i="8"/>
  <c r="H815" i="8"/>
  <c r="H810" i="8"/>
  <c r="H809" i="8" s="1"/>
  <c r="H808" i="8" s="1"/>
  <c r="H807" i="8" s="1"/>
  <c r="H805" i="8"/>
  <c r="H803" i="8"/>
  <c r="H801" i="8"/>
  <c r="H796" i="8"/>
  <c r="H795" i="8" s="1"/>
  <c r="H794" i="8" s="1"/>
  <c r="H793" i="8" s="1"/>
  <c r="H790" i="8"/>
  <c r="H788" i="8"/>
  <c r="H783" i="8"/>
  <c r="H782" i="8" s="1"/>
  <c r="H781" i="8" s="1"/>
  <c r="H780" i="8" s="1"/>
  <c r="H777" i="8"/>
  <c r="H775" i="8"/>
  <c r="H771" i="8"/>
  <c r="H770" i="8" s="1"/>
  <c r="H769" i="8" s="1"/>
  <c r="H766" i="8"/>
  <c r="H764" i="8"/>
  <c r="H759" i="8"/>
  <c r="H758" i="8"/>
  <c r="H757" i="8" s="1"/>
  <c r="H756" i="8" s="1"/>
  <c r="H755" i="8" s="1"/>
  <c r="H754" i="8" s="1"/>
  <c r="H751" i="8"/>
  <c r="H748" i="8" s="1"/>
  <c r="H747" i="8" s="1"/>
  <c r="H746" i="8" s="1"/>
  <c r="H749" i="8"/>
  <c r="H744" i="8"/>
  <c r="H743" i="8" s="1"/>
  <c r="H742" i="8" s="1"/>
  <c r="H741" i="8" s="1"/>
  <c r="H738" i="8"/>
  <c r="H737" i="8"/>
  <c r="H736" i="8" s="1"/>
  <c r="H735" i="8" s="1"/>
  <c r="H733" i="8"/>
  <c r="H731" i="8"/>
  <c r="H727" i="8"/>
  <c r="H726" i="8"/>
  <c r="H725" i="8" s="1"/>
  <c r="H722" i="8"/>
  <c r="H721" i="8" s="1"/>
  <c r="H720" i="8" s="1"/>
  <c r="H719" i="8" s="1"/>
  <c r="H716" i="8"/>
  <c r="H715" i="8" s="1"/>
  <c r="H714" i="8" s="1"/>
  <c r="H713" i="8" s="1"/>
  <c r="H712" i="8" s="1"/>
  <c r="H710" i="8"/>
  <c r="H709" i="8" s="1"/>
  <c r="H708" i="8" s="1"/>
  <c r="H707" i="8" s="1"/>
  <c r="H706" i="8" s="1"/>
  <c r="H705" i="8" s="1"/>
  <c r="H703" i="8"/>
  <c r="H702" i="8"/>
  <c r="H701" i="8" s="1"/>
  <c r="H697" i="8"/>
  <c r="H696" i="8" s="1"/>
  <c r="H695" i="8" s="1"/>
  <c r="H694" i="8" s="1"/>
  <c r="H693" i="8" s="1"/>
  <c r="H690" i="8"/>
  <c r="H689" i="8" s="1"/>
  <c r="H688" i="8" s="1"/>
  <c r="H687" i="8" s="1"/>
  <c r="H686" i="8" s="1"/>
  <c r="H685" i="8" s="1"/>
  <c r="H684" i="8" s="1"/>
  <c r="H682" i="8"/>
  <c r="H681" i="8" s="1"/>
  <c r="H680" i="8" s="1"/>
  <c r="H679" i="8" s="1"/>
  <c r="H678" i="8" s="1"/>
  <c r="H676" i="8"/>
  <c r="H675" i="8" s="1"/>
  <c r="H674" i="8" s="1"/>
  <c r="H673" i="8" s="1"/>
  <c r="H672" i="8" s="1"/>
  <c r="H669" i="8"/>
  <c r="H668" i="8" s="1"/>
  <c r="H667" i="8" s="1"/>
  <c r="H664" i="8"/>
  <c r="H663" i="8"/>
  <c r="H662" i="8" s="1"/>
  <c r="H656" i="8"/>
  <c r="H655" i="8" s="1"/>
  <c r="H654" i="8" s="1"/>
  <c r="H651" i="8"/>
  <c r="H650" i="8" s="1"/>
  <c r="H649" i="8" s="1"/>
  <c r="H646" i="8"/>
  <c r="H645" i="8" s="1"/>
  <c r="H644" i="8" s="1"/>
  <c r="H641" i="8"/>
  <c r="H636" i="8"/>
  <c r="H635" i="8" s="1"/>
  <c r="H631" i="8"/>
  <c r="H630" i="8" s="1"/>
  <c r="H629" i="8"/>
  <c r="H628" i="8" s="1"/>
  <c r="H626" i="8"/>
  <c r="H625" i="8" s="1"/>
  <c r="H621" i="8"/>
  <c r="H616" i="8"/>
  <c r="H615" i="8"/>
  <c r="H614" i="8" s="1"/>
  <c r="H611" i="8"/>
  <c r="H609" i="8"/>
  <c r="H604" i="8"/>
  <c r="H603" i="8"/>
  <c r="H602" i="8" s="1"/>
  <c r="H601" i="8" s="1"/>
  <c r="H599" i="8"/>
  <c r="H594" i="8"/>
  <c r="H593" i="8" s="1"/>
  <c r="H589" i="8"/>
  <c r="H588" i="8" s="1"/>
  <c r="H583" i="8"/>
  <c r="H581" i="8"/>
  <c r="H576" i="8"/>
  <c r="H569" i="8"/>
  <c r="H568" i="8" s="1"/>
  <c r="H567" i="8" s="1"/>
  <c r="H564" i="8"/>
  <c r="H563" i="8" s="1"/>
  <c r="H562" i="8" s="1"/>
  <c r="H559" i="8"/>
  <c r="H558" i="8" s="1"/>
  <c r="H557" i="8" s="1"/>
  <c r="H554" i="8"/>
  <c r="H553" i="8" s="1"/>
  <c r="H552" i="8" s="1"/>
  <c r="H549" i="8"/>
  <c r="H547" i="8"/>
  <c r="H545" i="8"/>
  <c r="H539" i="8"/>
  <c r="H534" i="8"/>
  <c r="H533" i="8" s="1"/>
  <c r="H528" i="8"/>
  <c r="H523" i="8"/>
  <c r="H518" i="8"/>
  <c r="H513" i="8"/>
  <c r="H507" i="8"/>
  <c r="H506" i="8"/>
  <c r="H505" i="8" s="1"/>
  <c r="H499" i="8"/>
  <c r="H494" i="8"/>
  <c r="H493" i="8"/>
  <c r="H492" i="8" s="1"/>
  <c r="H491" i="8" s="1"/>
  <c r="H489" i="8"/>
  <c r="H488" i="8" s="1"/>
  <c r="H487" i="8" s="1"/>
  <c r="H483" i="8"/>
  <c r="H482" i="8" s="1"/>
  <c r="H481" i="8" s="1"/>
  <c r="H480" i="8" s="1"/>
  <c r="H477" i="8"/>
  <c r="H472" i="8"/>
  <c r="H471" i="8" s="1"/>
  <c r="H467" i="8"/>
  <c r="H460" i="8"/>
  <c r="H459" i="8"/>
  <c r="H458" i="8" s="1"/>
  <c r="H454" i="8"/>
  <c r="H445" i="8"/>
  <c r="H444" i="8" s="1"/>
  <c r="H440" i="8"/>
  <c r="H439" i="8" s="1"/>
  <c r="H435" i="8"/>
  <c r="H434" i="8" s="1"/>
  <c r="H429" i="8"/>
  <c r="H422" i="8"/>
  <c r="H417" i="8"/>
  <c r="H416" i="8" s="1"/>
  <c r="H415" i="8" s="1"/>
  <c r="H412" i="8"/>
  <c r="H406" i="8"/>
  <c r="H401" i="8"/>
  <c r="H396" i="8"/>
  <c r="H395" i="8" s="1"/>
  <c r="H394" i="8" s="1"/>
  <c r="H393" i="8" s="1"/>
  <c r="H391" i="8"/>
  <c r="H386" i="8"/>
  <c r="H385" i="8" s="1"/>
  <c r="H384" i="8" s="1"/>
  <c r="H383" i="8" s="1"/>
  <c r="H381" i="8"/>
  <c r="H374" i="8"/>
  <c r="H373" i="8"/>
  <c r="H372" i="8" s="1"/>
  <c r="H368" i="8"/>
  <c r="H359" i="8"/>
  <c r="H358" i="8" s="1"/>
  <c r="H353" i="8"/>
  <c r="H352" i="8" s="1"/>
  <c r="H347" i="8"/>
  <c r="H346" i="8" s="1"/>
  <c r="H342" i="8"/>
  <c r="H341" i="8" s="1"/>
  <c r="H336" i="8"/>
  <c r="H334" i="8"/>
  <c r="H332" i="8"/>
  <c r="H327" i="8"/>
  <c r="H325" i="8"/>
  <c r="H320" i="8"/>
  <c r="H319" i="8"/>
  <c r="H318" i="8" s="1"/>
  <c r="H317" i="8"/>
  <c r="H308" i="8"/>
  <c r="H307" i="8" s="1"/>
  <c r="H306" i="8" s="1"/>
  <c r="H305" i="8" s="1"/>
  <c r="H303" i="8"/>
  <c r="H302" i="8" s="1"/>
  <c r="H297" i="8"/>
  <c r="H291" i="8"/>
  <c r="H290" i="8" s="1"/>
  <c r="H285" i="8"/>
  <c r="H279" i="8"/>
  <c r="H278" i="8" s="1"/>
  <c r="H275" i="8"/>
  <c r="H274" i="8"/>
  <c r="H266" i="8"/>
  <c r="H265" i="8" s="1"/>
  <c r="H259" i="8"/>
  <c r="H254" i="8"/>
  <c r="H253" i="8" s="1"/>
  <c r="H252" i="8" s="1"/>
  <c r="H251" i="8" s="1"/>
  <c r="H249" i="8"/>
  <c r="H248" i="8" s="1"/>
  <c r="H247" i="8" s="1"/>
  <c r="H246" i="8" s="1"/>
  <c r="H244" i="8"/>
  <c r="H239" i="8"/>
  <c r="H233" i="8"/>
  <c r="H232" i="8"/>
  <c r="H227" i="8"/>
  <c r="H226" i="8" s="1"/>
  <c r="H219" i="8"/>
  <c r="H214" i="8"/>
  <c r="H209" i="8"/>
  <c r="H208" i="8"/>
  <c r="H206" i="8"/>
  <c r="H205" i="8" s="1"/>
  <c r="H200" i="8"/>
  <c r="H195" i="8"/>
  <c r="H190" i="8"/>
  <c r="H189" i="8" s="1"/>
  <c r="H188" i="8" s="1"/>
  <c r="H187" i="8" s="1"/>
  <c r="H185" i="8"/>
  <c r="H184" i="8" s="1"/>
  <c r="H180" i="8"/>
  <c r="H175" i="8"/>
  <c r="H170" i="8"/>
  <c r="H169" i="8" s="1"/>
  <c r="H168" i="8" s="1"/>
  <c r="H167" i="8" s="1"/>
  <c r="H165" i="8"/>
  <c r="H164" i="8" s="1"/>
  <c r="H160" i="8"/>
  <c r="H154" i="8"/>
  <c r="H153" i="8" s="1"/>
  <c r="H152" i="8" s="1"/>
  <c r="H149" i="8"/>
  <c r="H147" i="8"/>
  <c r="H145" i="8"/>
  <c r="H138" i="8"/>
  <c r="H136" i="8"/>
  <c r="H131" i="8"/>
  <c r="H129" i="8"/>
  <c r="H124" i="8"/>
  <c r="H123" i="8" s="1"/>
  <c r="H119" i="8"/>
  <c r="H114" i="8"/>
  <c r="H113" i="8" s="1"/>
  <c r="H112" i="8" s="1"/>
  <c r="H109" i="8"/>
  <c r="H108" i="8" s="1"/>
  <c r="H104" i="8"/>
  <c r="H99" i="8"/>
  <c r="H98" i="8" s="1"/>
  <c r="H92" i="8"/>
  <c r="H86" i="8"/>
  <c r="H84" i="8"/>
  <c r="H79" i="8"/>
  <c r="H78" i="8" s="1"/>
  <c r="H72" i="8"/>
  <c r="H66" i="8"/>
  <c r="H65" i="8" s="1"/>
  <c r="H61" i="8"/>
  <c r="H55" i="8"/>
  <c r="H50" i="8"/>
  <c r="H49" i="8" s="1"/>
  <c r="H48" i="8" s="1"/>
  <c r="H47" i="8" s="1"/>
  <c r="H45" i="8"/>
  <c r="H40" i="8"/>
  <c r="H39" i="8" s="1"/>
  <c r="H38" i="8" s="1"/>
  <c r="H35" i="8"/>
  <c r="H30" i="8"/>
  <c r="H29" i="8" s="1"/>
  <c r="H28" i="8" s="1"/>
  <c r="H27" i="8" s="1"/>
  <c r="H24" i="8"/>
  <c r="H23" i="8" s="1"/>
  <c r="H22" i="8" s="1"/>
  <c r="H19" i="8"/>
  <c r="H18" i="8" s="1"/>
  <c r="G418" i="21"/>
  <c r="H417" i="21"/>
  <c r="H416" i="21" s="1"/>
  <c r="F417" i="21"/>
  <c r="F416" i="21" s="1"/>
  <c r="G20" i="21"/>
  <c r="G26" i="21"/>
  <c r="G29" i="21"/>
  <c r="G31" i="21"/>
  <c r="G38" i="21"/>
  <c r="G43" i="21"/>
  <c r="G46" i="21"/>
  <c r="G48" i="21"/>
  <c r="G54" i="21"/>
  <c r="G60" i="21"/>
  <c r="G63" i="21"/>
  <c r="G65" i="21"/>
  <c r="G70" i="21"/>
  <c r="G72" i="21"/>
  <c r="G75" i="21"/>
  <c r="G77" i="21"/>
  <c r="G83" i="21"/>
  <c r="G89" i="21"/>
  <c r="G92" i="21"/>
  <c r="G96" i="21"/>
  <c r="G99" i="21"/>
  <c r="G102" i="21"/>
  <c r="G105" i="21"/>
  <c r="G108" i="21"/>
  <c r="G111" i="21"/>
  <c r="G115" i="21"/>
  <c r="G118" i="21"/>
  <c r="G123" i="21"/>
  <c r="G128" i="21"/>
  <c r="G134" i="21"/>
  <c r="G136" i="21"/>
  <c r="G138" i="21"/>
  <c r="G141" i="21"/>
  <c r="G144" i="21"/>
  <c r="G146" i="21"/>
  <c r="G148" i="21"/>
  <c r="G151" i="21"/>
  <c r="G154" i="21"/>
  <c r="G157" i="21"/>
  <c r="G158" i="21"/>
  <c r="G159" i="21"/>
  <c r="G160" i="21"/>
  <c r="G161" i="21"/>
  <c r="G162" i="21"/>
  <c r="G163" i="21"/>
  <c r="G164" i="21"/>
  <c r="G165" i="21"/>
  <c r="G166" i="21"/>
  <c r="G167" i="21"/>
  <c r="G168" i="21"/>
  <c r="G169" i="21"/>
  <c r="G170" i="21"/>
  <c r="G177" i="21"/>
  <c r="G181" i="21"/>
  <c r="G183" i="21"/>
  <c r="G185" i="21"/>
  <c r="G191" i="21"/>
  <c r="G193" i="21"/>
  <c r="G195" i="21"/>
  <c r="G201" i="21"/>
  <c r="G204" i="21"/>
  <c r="G206" i="21"/>
  <c r="G210" i="21"/>
  <c r="G216" i="21"/>
  <c r="G219" i="21"/>
  <c r="G222" i="21"/>
  <c r="G225" i="21"/>
  <c r="G228" i="21"/>
  <c r="G231" i="21"/>
  <c r="G234" i="21"/>
  <c r="G236" i="21"/>
  <c r="G239" i="21"/>
  <c r="G241" i="21"/>
  <c r="G246" i="21"/>
  <c r="G248" i="21"/>
  <c r="G250" i="21"/>
  <c r="G253" i="21"/>
  <c r="G258" i="21"/>
  <c r="G261" i="21"/>
  <c r="G264" i="21"/>
  <c r="G267" i="21"/>
  <c r="G270" i="21"/>
  <c r="G275" i="21"/>
  <c r="G279" i="21"/>
  <c r="G282" i="21"/>
  <c r="G285" i="21"/>
  <c r="G286" i="21"/>
  <c r="G287" i="21"/>
  <c r="G288" i="21"/>
  <c r="G289" i="21"/>
  <c r="G290" i="21"/>
  <c r="G291" i="21"/>
  <c r="G292" i="21"/>
  <c r="G293" i="21"/>
  <c r="G300" i="21"/>
  <c r="G303" i="21"/>
  <c r="G306" i="21"/>
  <c r="G310" i="21"/>
  <c r="G313" i="21"/>
  <c r="G316" i="21"/>
  <c r="G320" i="21"/>
  <c r="G323" i="21"/>
  <c r="G327" i="21"/>
  <c r="G330" i="21"/>
  <c r="G337" i="21"/>
  <c r="G340" i="21"/>
  <c r="G343" i="21"/>
  <c r="G347" i="21"/>
  <c r="G349" i="21"/>
  <c r="G352" i="21"/>
  <c r="G356" i="21"/>
  <c r="G361" i="21"/>
  <c r="G364" i="21"/>
  <c r="G367" i="21"/>
  <c r="G370" i="21"/>
  <c r="G373" i="21"/>
  <c r="G376" i="21"/>
  <c r="G379" i="21"/>
  <c r="G382" i="21"/>
  <c r="G385" i="21"/>
  <c r="G388" i="21"/>
  <c r="G391" i="21"/>
  <c r="G396" i="21"/>
  <c r="G399" i="21"/>
  <c r="G402" i="21"/>
  <c r="G406" i="21"/>
  <c r="G409" i="21"/>
  <c r="G412" i="21"/>
  <c r="G415" i="21"/>
  <c r="G422" i="21"/>
  <c r="G427" i="21"/>
  <c r="G434" i="21"/>
  <c r="G437" i="21"/>
  <c r="G439" i="21"/>
  <c r="G446" i="21"/>
  <c r="G449" i="21"/>
  <c r="G451" i="21"/>
  <c r="G455" i="21"/>
  <c r="G457" i="21"/>
  <c r="G459" i="21"/>
  <c r="G464" i="21"/>
  <c r="G467" i="21"/>
  <c r="G469" i="21"/>
  <c r="G475" i="21"/>
  <c r="G482" i="21"/>
  <c r="G483" i="21"/>
  <c r="G486" i="21"/>
  <c r="G487" i="21"/>
  <c r="G491" i="21"/>
  <c r="G497" i="21"/>
  <c r="G498" i="21"/>
  <c r="G501" i="21"/>
  <c r="G502" i="21"/>
  <c r="G506" i="21"/>
  <c r="G507" i="21"/>
  <c r="G513" i="21"/>
  <c r="G514" i="21"/>
  <c r="G520" i="21"/>
  <c r="G526" i="21"/>
  <c r="G532" i="21"/>
  <c r="G535" i="21"/>
  <c r="G538" i="21"/>
  <c r="G543" i="21"/>
  <c r="G548" i="21"/>
  <c r="G554" i="21"/>
  <c r="G557" i="21"/>
  <c r="G558" i="21"/>
  <c r="G563" i="21"/>
  <c r="G565" i="21"/>
  <c r="G567" i="21"/>
  <c r="G570" i="21"/>
  <c r="G572" i="21"/>
  <c r="G575" i="21"/>
  <c r="G577" i="21"/>
  <c r="G579" i="21"/>
  <c r="G585" i="21"/>
  <c r="G588" i="21"/>
  <c r="G590" i="21"/>
  <c r="G594" i="21"/>
  <c r="G597" i="21"/>
  <c r="G600" i="21"/>
  <c r="G603" i="21"/>
  <c r="G611" i="21"/>
  <c r="G614" i="21"/>
  <c r="G618" i="21"/>
  <c r="G624" i="21"/>
  <c r="G627" i="21"/>
  <c r="G630" i="21"/>
  <c r="G633" i="21"/>
  <c r="G636" i="21"/>
  <c r="G639" i="21"/>
  <c r="G645" i="21"/>
  <c r="G648" i="21"/>
  <c r="G650" i="21"/>
  <c r="G654" i="21"/>
  <c r="G657" i="21"/>
  <c r="G659" i="21"/>
  <c r="G666" i="21"/>
  <c r="G671" i="21"/>
  <c r="G676" i="21"/>
  <c r="G677" i="21"/>
  <c r="G680" i="21"/>
  <c r="G685" i="21"/>
  <c r="G688" i="21"/>
  <c r="G694" i="21"/>
  <c r="G701" i="21"/>
  <c r="G708" i="21"/>
  <c r="G711" i="21"/>
  <c r="G713" i="21"/>
  <c r="G720" i="21"/>
  <c r="G722" i="21"/>
  <c r="G724" i="21"/>
  <c r="G729" i="21"/>
  <c r="G735" i="21"/>
  <c r="H734" i="21"/>
  <c r="H728" i="21"/>
  <c r="H727" i="21" s="1"/>
  <c r="H726" i="21" s="1"/>
  <c r="H725" i="21" s="1"/>
  <c r="H723" i="21"/>
  <c r="H721" i="21"/>
  <c r="H720" i="21"/>
  <c r="H719" i="21" s="1"/>
  <c r="H712" i="21"/>
  <c r="H711" i="21"/>
  <c r="H710" i="21" s="1"/>
  <c r="H708" i="21"/>
  <c r="H707" i="21"/>
  <c r="H706" i="21" s="1"/>
  <c r="H705" i="21" s="1"/>
  <c r="H700" i="21"/>
  <c r="H699" i="21" s="1"/>
  <c r="H698" i="21" s="1"/>
  <c r="H697" i="21" s="1"/>
  <c r="H693" i="21"/>
  <c r="H692" i="21" s="1"/>
  <c r="H691" i="21" s="1"/>
  <c r="H690" i="21" s="1"/>
  <c r="H689" i="21" s="1"/>
  <c r="H687" i="21"/>
  <c r="H686" i="21" s="1"/>
  <c r="H684" i="21"/>
  <c r="H683" i="21" s="1"/>
  <c r="H679" i="21"/>
  <c r="H678" i="21" s="1"/>
  <c r="H675" i="21"/>
  <c r="H674" i="21" s="1"/>
  <c r="H670" i="21"/>
  <c r="H669" i="21" s="1"/>
  <c r="H665" i="21"/>
  <c r="H664" i="21" s="1"/>
  <c r="H663" i="21" s="1"/>
  <c r="H662" i="21" s="1"/>
  <c r="H661" i="21" s="1"/>
  <c r="H658" i="21"/>
  <c r="H656" i="21"/>
  <c r="H653" i="21"/>
  <c r="H652" i="21" s="1"/>
  <c r="H649" i="21"/>
  <c r="H648" i="21"/>
  <c r="H647" i="21" s="1"/>
  <c r="H645" i="21"/>
  <c r="H644" i="21"/>
  <c r="H643" i="21" s="1"/>
  <c r="H638" i="21"/>
  <c r="H637" i="21" s="1"/>
  <c r="H635" i="21"/>
  <c r="H634" i="21" s="1"/>
  <c r="H632" i="21"/>
  <c r="H631" i="21" s="1"/>
  <c r="H629" i="21"/>
  <c r="H628" i="21" s="1"/>
  <c r="H626" i="21"/>
  <c r="H625" i="21" s="1"/>
  <c r="H623" i="21"/>
  <c r="H622" i="21" s="1"/>
  <c r="H617" i="21"/>
  <c r="H613" i="21"/>
  <c r="H612" i="21" s="1"/>
  <c r="H611" i="21"/>
  <c r="H610" i="21"/>
  <c r="H609" i="21" s="1"/>
  <c r="H602" i="21"/>
  <c r="H601" i="21" s="1"/>
  <c r="H599" i="21"/>
  <c r="H598" i="21" s="1"/>
  <c r="H596" i="21"/>
  <c r="H595" i="21" s="1"/>
  <c r="H593" i="21"/>
  <c r="H592" i="21" s="1"/>
  <c r="H589" i="21"/>
  <c r="H588" i="21"/>
  <c r="H587" i="21"/>
  <c r="H585" i="21"/>
  <c r="H584" i="21" s="1"/>
  <c r="H583" i="21" s="1"/>
  <c r="H578" i="21"/>
  <c r="H576" i="21"/>
  <c r="H574" i="21"/>
  <c r="H571" i="21"/>
  <c r="H569" i="21"/>
  <c r="H566" i="21"/>
  <c r="H565" i="21"/>
  <c r="H564" i="21" s="1"/>
  <c r="H563" i="21"/>
  <c r="H562" i="21" s="1"/>
  <c r="H556" i="21"/>
  <c r="H555" i="21" s="1"/>
  <c r="H553" i="21"/>
  <c r="H547" i="21"/>
  <c r="H542" i="21"/>
  <c r="H537" i="21"/>
  <c r="H534" i="21"/>
  <c r="H533" i="21" s="1"/>
  <c r="H531" i="21"/>
  <c r="H526" i="21"/>
  <c r="H525" i="21"/>
  <c r="H519" i="21"/>
  <c r="H518" i="21" s="1"/>
  <c r="H512" i="21"/>
  <c r="H511" i="21" s="1"/>
  <c r="H510" i="21" s="1"/>
  <c r="H505" i="21"/>
  <c r="H500" i="21"/>
  <c r="H496" i="21"/>
  <c r="H490" i="21"/>
  <c r="H489" i="21" s="1"/>
  <c r="H485" i="21"/>
  <c r="H483" i="21"/>
  <c r="H481" i="21" s="1"/>
  <c r="H480" i="21" s="1"/>
  <c r="H482" i="21"/>
  <c r="H474" i="21"/>
  <c r="H473" i="21" s="1"/>
  <c r="H468" i="21"/>
  <c r="H467" i="21"/>
  <c r="H466" i="21" s="1"/>
  <c r="H464" i="21"/>
  <c r="H463" i="21"/>
  <c r="H459" i="21"/>
  <c r="H458" i="21" s="1"/>
  <c r="H457" i="21"/>
  <c r="H456" i="21" s="1"/>
  <c r="H455" i="21"/>
  <c r="H454" i="21" s="1"/>
  <c r="H450" i="21"/>
  <c r="H449" i="21"/>
  <c r="H448" i="21"/>
  <c r="H446" i="21"/>
  <c r="H445" i="21" s="1"/>
  <c r="H444" i="21" s="1"/>
  <c r="H438" i="21"/>
  <c r="H437" i="21"/>
  <c r="H436" i="21" s="1"/>
  <c r="H434" i="21"/>
  <c r="H433" i="21"/>
  <c r="H426" i="21"/>
  <c r="H421" i="21"/>
  <c r="H414" i="21"/>
  <c r="H413" i="21" s="1"/>
  <c r="H411" i="21"/>
  <c r="H408" i="21"/>
  <c r="H407" i="21" s="1"/>
  <c r="H405" i="21"/>
  <c r="H401" i="21"/>
  <c r="H398" i="21"/>
  <c r="H395" i="21"/>
  <c r="H390" i="21"/>
  <c r="H387" i="21"/>
  <c r="H386" i="21" s="1"/>
  <c r="H384" i="21"/>
  <c r="H381" i="21"/>
  <c r="H380" i="21" s="1"/>
  <c r="H378" i="21"/>
  <c r="H375" i="21"/>
  <c r="H374" i="21" s="1"/>
  <c r="H372" i="21"/>
  <c r="H369" i="21"/>
  <c r="H368" i="21" s="1"/>
  <c r="H366" i="21"/>
  <c r="H363" i="21"/>
  <c r="H362" i="21" s="1"/>
  <c r="H360" i="21"/>
  <c r="H355" i="21"/>
  <c r="H354" i="21" s="1"/>
  <c r="H351" i="21"/>
  <c r="H348" i="21"/>
  <c r="H347" i="21"/>
  <c r="H346" i="21"/>
  <c r="H342" i="21"/>
  <c r="H339" i="21"/>
  <c r="H338" i="21" s="1"/>
  <c r="H336" i="21"/>
  <c r="H329" i="21"/>
  <c r="H328" i="21" s="1"/>
  <c r="H326" i="21"/>
  <c r="H322" i="21"/>
  <c r="H321" i="21" s="1"/>
  <c r="H320" i="21"/>
  <c r="H319" i="21" s="1"/>
  <c r="H315" i="21"/>
  <c r="H312" i="21"/>
  <c r="H309" i="21"/>
  <c r="H308" i="21" s="1"/>
  <c r="H305" i="21"/>
  <c r="H304" i="21" s="1"/>
  <c r="H302" i="21"/>
  <c r="H299" i="21"/>
  <c r="H298" i="21" s="1"/>
  <c r="H284" i="21"/>
  <c r="H281" i="21"/>
  <c r="H280" i="21" s="1"/>
  <c r="H278" i="21"/>
  <c r="H274" i="21"/>
  <c r="H269" i="21"/>
  <c r="H266" i="21"/>
  <c r="H263" i="21"/>
  <c r="H260" i="21"/>
  <c r="H257" i="21"/>
  <c r="H252" i="21"/>
  <c r="H249" i="21"/>
  <c r="H248" i="21"/>
  <c r="H247" i="21"/>
  <c r="H246" i="21"/>
  <c r="H245" i="21"/>
  <c r="H240" i="21"/>
  <c r="H238" i="21"/>
  <c r="H235" i="21"/>
  <c r="H233" i="21"/>
  <c r="H230" i="21"/>
  <c r="H227" i="21"/>
  <c r="H225" i="21"/>
  <c r="H224" i="21" s="1"/>
  <c r="H223" i="21" s="1"/>
  <c r="H221" i="21"/>
  <c r="H218" i="21"/>
  <c r="H215" i="21"/>
  <c r="H214" i="21" s="1"/>
  <c r="H209" i="21"/>
  <c r="H205" i="21"/>
  <c r="H203" i="21"/>
  <c r="H201" i="21"/>
  <c r="H200" i="21" s="1"/>
  <c r="H194" i="21"/>
  <c r="H193" i="21"/>
  <c r="H192" i="21"/>
  <c r="H191" i="21"/>
  <c r="H190" i="21"/>
  <c r="H184" i="21"/>
  <c r="H183" i="21"/>
  <c r="H182" i="21" s="1"/>
  <c r="H181" i="21"/>
  <c r="H180" i="21" s="1"/>
  <c r="H176" i="21"/>
  <c r="H175" i="21" s="1"/>
  <c r="H158" i="21"/>
  <c r="H157" i="21"/>
  <c r="H156" i="21"/>
  <c r="H155" i="21" s="1"/>
  <c r="H153" i="21"/>
  <c r="H152" i="21" s="1"/>
  <c r="H150" i="21"/>
  <c r="H147" i="21"/>
  <c r="H146" i="21"/>
  <c r="H145" i="21"/>
  <c r="H144" i="21"/>
  <c r="H143" i="21"/>
  <c r="H140" i="21"/>
  <c r="H139" i="21" s="1"/>
  <c r="H137" i="21"/>
  <c r="H136" i="21"/>
  <c r="H135" i="21"/>
  <c r="H134" i="21"/>
  <c r="H133" i="21"/>
  <c r="H127" i="21"/>
  <c r="H126" i="21" s="1"/>
  <c r="H122" i="21"/>
  <c r="H117" i="21"/>
  <c r="H116" i="21" s="1"/>
  <c r="H114" i="21"/>
  <c r="H110" i="21"/>
  <c r="H107" i="21"/>
  <c r="H104" i="21"/>
  <c r="H103" i="21" s="1"/>
  <c r="H101" i="21"/>
  <c r="H100" i="21" s="1"/>
  <c r="H98" i="21"/>
  <c r="H95" i="21"/>
  <c r="H91" i="21"/>
  <c r="H88" i="21"/>
  <c r="H82" i="21"/>
  <c r="H76" i="21"/>
  <c r="H74" i="21"/>
  <c r="H71" i="21"/>
  <c r="H70" i="21"/>
  <c r="H69" i="21"/>
  <c r="H64" i="21"/>
  <c r="H63" i="21"/>
  <c r="H62" i="21"/>
  <c r="H60" i="21"/>
  <c r="H59" i="21" s="1"/>
  <c r="H58" i="21" s="1"/>
  <c r="H53" i="21"/>
  <c r="H52" i="21" s="1"/>
  <c r="H51" i="21" s="1"/>
  <c r="H47" i="21"/>
  <c r="H45" i="21"/>
  <c r="H42" i="21"/>
  <c r="H37" i="21"/>
  <c r="H30" i="21"/>
  <c r="H29" i="21"/>
  <c r="H28" i="21"/>
  <c r="H26" i="21"/>
  <c r="H25" i="21" s="1"/>
  <c r="H19" i="21"/>
  <c r="H18" i="21" s="1"/>
  <c r="H17" i="21" s="1"/>
  <c r="H16" i="21" s="1"/>
  <c r="H15" i="21" s="1"/>
  <c r="H14" i="21" s="1"/>
  <c r="I522" i="20"/>
  <c r="I521" i="20" s="1"/>
  <c r="H523" i="20"/>
  <c r="G522" i="20"/>
  <c r="G521" i="20" s="1"/>
  <c r="H20" i="20"/>
  <c r="H26" i="20"/>
  <c r="H29" i="20"/>
  <c r="H31" i="20"/>
  <c r="H37" i="20"/>
  <c r="H44" i="20"/>
  <c r="H46" i="20"/>
  <c r="H48" i="20"/>
  <c r="H51" i="20"/>
  <c r="H54" i="20"/>
  <c r="H56" i="20"/>
  <c r="H58" i="20"/>
  <c r="H61" i="20"/>
  <c r="H64" i="20"/>
  <c r="H67" i="20"/>
  <c r="H68" i="20"/>
  <c r="H73" i="20"/>
  <c r="H76" i="20"/>
  <c r="H80" i="20"/>
  <c r="H83" i="20"/>
  <c r="H86" i="20"/>
  <c r="H89" i="20"/>
  <c r="H92" i="20"/>
  <c r="H95" i="20"/>
  <c r="H99" i="20"/>
  <c r="H102" i="20"/>
  <c r="H107" i="20"/>
  <c r="H114" i="20"/>
  <c r="H118" i="20"/>
  <c r="H120" i="20"/>
  <c r="H122" i="20"/>
  <c r="H128" i="20"/>
  <c r="H131" i="20"/>
  <c r="H134" i="20"/>
  <c r="H137" i="20"/>
  <c r="H140" i="20"/>
  <c r="H145" i="20"/>
  <c r="H148" i="20"/>
  <c r="H155" i="20"/>
  <c r="H161" i="20"/>
  <c r="H164" i="20"/>
  <c r="H168" i="20"/>
  <c r="H175" i="20"/>
  <c r="H177" i="20"/>
  <c r="H179" i="20"/>
  <c r="H184" i="20"/>
  <c r="H192" i="20"/>
  <c r="H195" i="20"/>
  <c r="H197" i="20"/>
  <c r="H203" i="20"/>
  <c r="H209" i="20"/>
  <c r="H216" i="20"/>
  <c r="H223" i="20"/>
  <c r="H231" i="20"/>
  <c r="H234" i="20"/>
  <c r="H236" i="20"/>
  <c r="H242" i="20"/>
  <c r="H248" i="20"/>
  <c r="H255" i="20"/>
  <c r="H262" i="20"/>
  <c r="H271" i="20"/>
  <c r="H277" i="20"/>
  <c r="H284" i="20"/>
  <c r="H291" i="20"/>
  <c r="H294" i="20"/>
  <c r="H296" i="20"/>
  <c r="H304" i="20"/>
  <c r="H307" i="20"/>
  <c r="H309" i="20"/>
  <c r="H313" i="20"/>
  <c r="H319" i="20"/>
  <c r="H322" i="20"/>
  <c r="H325" i="20"/>
  <c r="H328" i="20"/>
  <c r="H331" i="20"/>
  <c r="H334" i="20"/>
  <c r="H337" i="20"/>
  <c r="H339" i="20"/>
  <c r="H342" i="20"/>
  <c r="H344" i="20"/>
  <c r="H349" i="20"/>
  <c r="H351" i="20"/>
  <c r="H353" i="20"/>
  <c r="H356" i="20"/>
  <c r="H365" i="20"/>
  <c r="H371" i="20"/>
  <c r="H374" i="20"/>
  <c r="H377" i="20"/>
  <c r="H385" i="20"/>
  <c r="H388" i="20"/>
  <c r="H392" i="20"/>
  <c r="H398" i="20"/>
  <c r="H401" i="20"/>
  <c r="H404" i="20"/>
  <c r="H407" i="20"/>
  <c r="H410" i="20"/>
  <c r="H413" i="20"/>
  <c r="H419" i="20"/>
  <c r="H422" i="20"/>
  <c r="H424" i="20"/>
  <c r="H431" i="20"/>
  <c r="H433" i="20"/>
  <c r="H435" i="20"/>
  <c r="H441" i="20"/>
  <c r="H444" i="20"/>
  <c r="H447" i="20"/>
  <c r="H450" i="20"/>
  <c r="H453" i="20"/>
  <c r="H456" i="20"/>
  <c r="H459" i="20"/>
  <c r="H462" i="20"/>
  <c r="H465" i="20"/>
  <c r="H468" i="20"/>
  <c r="H471" i="20"/>
  <c r="H475" i="20"/>
  <c r="H482" i="20"/>
  <c r="H485" i="20"/>
  <c r="H487" i="20"/>
  <c r="H494" i="20"/>
  <c r="H497" i="20"/>
  <c r="H503" i="20"/>
  <c r="H506" i="20"/>
  <c r="H511" i="20"/>
  <c r="H514" i="20"/>
  <c r="H517" i="20"/>
  <c r="H520" i="20"/>
  <c r="H530" i="20"/>
  <c r="H533" i="20"/>
  <c r="H535" i="20"/>
  <c r="H541" i="20"/>
  <c r="H547" i="20"/>
  <c r="H552" i="20"/>
  <c r="H555" i="20"/>
  <c r="H558" i="20"/>
  <c r="H561" i="20"/>
  <c r="H567" i="20"/>
  <c r="H570" i="20"/>
  <c r="H572" i="20"/>
  <c r="H579" i="20"/>
  <c r="H580" i="20"/>
  <c r="H587" i="20"/>
  <c r="H594" i="20"/>
  <c r="H597" i="20"/>
  <c r="H600" i="20"/>
  <c r="H604" i="20"/>
  <c r="H607" i="20"/>
  <c r="H610" i="20"/>
  <c r="H614" i="20"/>
  <c r="H617" i="20"/>
  <c r="H624" i="20"/>
  <c r="H627" i="20"/>
  <c r="H630" i="20"/>
  <c r="H634" i="20"/>
  <c r="H636" i="20"/>
  <c r="H639" i="20"/>
  <c r="H643" i="20"/>
  <c r="H649" i="20"/>
  <c r="H652" i="20"/>
  <c r="H655" i="20"/>
  <c r="H663" i="20"/>
  <c r="H666" i="20"/>
  <c r="H668" i="20"/>
  <c r="H672" i="20"/>
  <c r="H674" i="20"/>
  <c r="H676" i="20"/>
  <c r="H684" i="20"/>
  <c r="H686" i="20"/>
  <c r="H689" i="20"/>
  <c r="H691" i="20"/>
  <c r="H696" i="20"/>
  <c r="H702" i="20"/>
  <c r="H710" i="20"/>
  <c r="H713" i="20"/>
  <c r="H715" i="20"/>
  <c r="H721" i="20"/>
  <c r="H724" i="20"/>
  <c r="H731" i="20"/>
  <c r="H739" i="20"/>
  <c r="H740" i="20"/>
  <c r="H743" i="20"/>
  <c r="H744" i="20"/>
  <c r="H750" i="20"/>
  <c r="H751" i="20"/>
  <c r="H754" i="20"/>
  <c r="H755" i="20"/>
  <c r="H759" i="20"/>
  <c r="H760" i="20"/>
  <c r="H766" i="20"/>
  <c r="H767" i="20"/>
  <c r="H773" i="20"/>
  <c r="H776" i="20"/>
  <c r="H777" i="20"/>
  <c r="H782" i="20"/>
  <c r="H784" i="20"/>
  <c r="H786" i="20"/>
  <c r="H789" i="20"/>
  <c r="H791" i="20"/>
  <c r="H794" i="20"/>
  <c r="H796" i="20"/>
  <c r="H798" i="20"/>
  <c r="H804" i="20"/>
  <c r="H807" i="20"/>
  <c r="H809" i="20"/>
  <c r="H816" i="20"/>
  <c r="H817" i="20"/>
  <c r="H820" i="20"/>
  <c r="H826" i="20"/>
  <c r="H835" i="20"/>
  <c r="H841" i="20"/>
  <c r="H844" i="20"/>
  <c r="H846" i="20"/>
  <c r="H852" i="20"/>
  <c r="H860" i="20"/>
  <c r="H863" i="20"/>
  <c r="H865" i="20"/>
  <c r="I864" i="20"/>
  <c r="I863" i="20"/>
  <c r="I862" i="20"/>
  <c r="I860" i="20"/>
  <c r="I859" i="20" s="1"/>
  <c r="I858" i="20" s="1"/>
  <c r="I851" i="20"/>
  <c r="I850" i="20" s="1"/>
  <c r="I849" i="20" s="1"/>
  <c r="I848" i="20" s="1"/>
  <c r="I847" i="20" s="1"/>
  <c r="I845" i="20"/>
  <c r="I844" i="20"/>
  <c r="I843" i="20" s="1"/>
  <c r="I841" i="20"/>
  <c r="I840" i="20"/>
  <c r="I839" i="20" s="1"/>
  <c r="I838" i="20" s="1"/>
  <c r="I837" i="20" s="1"/>
  <c r="I834" i="20"/>
  <c r="I833" i="20" s="1"/>
  <c r="I825" i="20"/>
  <c r="I824" i="20" s="1"/>
  <c r="I819" i="20"/>
  <c r="I818" i="20" s="1"/>
  <c r="I815" i="20"/>
  <c r="I814" i="20" s="1"/>
  <c r="I808" i="20"/>
  <c r="I807" i="20"/>
  <c r="I806" i="20"/>
  <c r="I804" i="20"/>
  <c r="I803" i="20" s="1"/>
  <c r="I802" i="20" s="1"/>
  <c r="I797" i="20"/>
  <c r="I795" i="20"/>
  <c r="I793" i="20"/>
  <c r="I790" i="20"/>
  <c r="I788" i="20"/>
  <c r="I785" i="20"/>
  <c r="I784" i="20"/>
  <c r="I783" i="20" s="1"/>
  <c r="I782" i="20"/>
  <c r="I781" i="20" s="1"/>
  <c r="I775" i="20"/>
  <c r="I772" i="20"/>
  <c r="I765" i="20"/>
  <c r="I758" i="20"/>
  <c r="I757" i="20" s="1"/>
  <c r="I753" i="20"/>
  <c r="I749" i="20"/>
  <c r="I748" i="20" s="1"/>
  <c r="I742" i="20"/>
  <c r="I741" i="20" s="1"/>
  <c r="I740" i="20"/>
  <c r="I739" i="20"/>
  <c r="I738" i="20" s="1"/>
  <c r="I737" i="20" s="1"/>
  <c r="I730" i="20"/>
  <c r="I723" i="20"/>
  <c r="I720" i="20"/>
  <c r="I719" i="20" s="1"/>
  <c r="I714" i="20"/>
  <c r="I713" i="20"/>
  <c r="I712" i="20" s="1"/>
  <c r="I710" i="20"/>
  <c r="I709" i="20"/>
  <c r="I701" i="20"/>
  <c r="I700" i="20" s="1"/>
  <c r="I695" i="20"/>
  <c r="I690" i="20"/>
  <c r="I688" i="20"/>
  <c r="I685" i="20"/>
  <c r="I684" i="20"/>
  <c r="I683" i="20" s="1"/>
  <c r="I676" i="20"/>
  <c r="I675" i="20" s="1"/>
  <c r="I674" i="20"/>
  <c r="I673" i="20" s="1"/>
  <c r="I672" i="20"/>
  <c r="I671" i="20" s="1"/>
  <c r="I667" i="20"/>
  <c r="I666" i="20"/>
  <c r="I665" i="20"/>
  <c r="I663" i="20"/>
  <c r="I662" i="20" s="1"/>
  <c r="I654" i="20"/>
  <c r="I651" i="20"/>
  <c r="I648" i="20"/>
  <c r="I647" i="20" s="1"/>
  <c r="I642" i="20"/>
  <c r="I641" i="20" s="1"/>
  <c r="I638" i="20"/>
  <c r="I635" i="20"/>
  <c r="I634" i="20"/>
  <c r="I633" i="20"/>
  <c r="I629" i="20"/>
  <c r="I628" i="20" s="1"/>
  <c r="I626" i="20"/>
  <c r="I625" i="20" s="1"/>
  <c r="I623" i="20"/>
  <c r="I622" i="20" s="1"/>
  <c r="I616" i="20"/>
  <c r="I615" i="20" s="1"/>
  <c r="I614" i="20"/>
  <c r="I613" i="20"/>
  <c r="I609" i="20"/>
  <c r="I608" i="20" s="1"/>
  <c r="I606" i="20"/>
  <c r="I605" i="20" s="1"/>
  <c r="I603" i="20"/>
  <c r="I602" i="20" s="1"/>
  <c r="I599" i="20"/>
  <c r="I596" i="20"/>
  <c r="I595" i="20" s="1"/>
  <c r="I593" i="20"/>
  <c r="I586" i="20"/>
  <c r="I578" i="20"/>
  <c r="I571" i="20"/>
  <c r="I569" i="20"/>
  <c r="I566" i="20"/>
  <c r="I565" i="20" s="1"/>
  <c r="I560" i="20"/>
  <c r="I557" i="20"/>
  <c r="I554" i="20"/>
  <c r="I551" i="20"/>
  <c r="I546" i="20"/>
  <c r="I540" i="20"/>
  <c r="I534" i="20"/>
  <c r="I533" i="20"/>
  <c r="I532" i="20"/>
  <c r="I530" i="20"/>
  <c r="I529" i="20" s="1"/>
  <c r="I519" i="20"/>
  <c r="I518" i="20" s="1"/>
  <c r="I516" i="20"/>
  <c r="I515" i="20" s="1"/>
  <c r="I513" i="20"/>
  <c r="I512" i="20" s="1"/>
  <c r="I510" i="20"/>
  <c r="I509" i="20" s="1"/>
  <c r="I505" i="20"/>
  <c r="I504" i="20" s="1"/>
  <c r="I502" i="20"/>
  <c r="I501" i="20" s="1"/>
  <c r="I496" i="20"/>
  <c r="I495" i="20" s="1"/>
  <c r="I493" i="20"/>
  <c r="I486" i="20"/>
  <c r="I485" i="20"/>
  <c r="I484" i="20"/>
  <c r="I482" i="20"/>
  <c r="I481" i="20" s="1"/>
  <c r="I480" i="20" s="1"/>
  <c r="I474" i="20"/>
  <c r="I470" i="20"/>
  <c r="I467" i="20"/>
  <c r="I464" i="20"/>
  <c r="I461" i="20"/>
  <c r="I460" i="20" s="1"/>
  <c r="I458" i="20"/>
  <c r="I455" i="20"/>
  <c r="I452" i="20"/>
  <c r="I449" i="20"/>
  <c r="I448" i="20" s="1"/>
  <c r="I446" i="20"/>
  <c r="I443" i="20"/>
  <c r="I442" i="20" s="1"/>
  <c r="I440" i="20"/>
  <c r="I434" i="20"/>
  <c r="I433" i="20"/>
  <c r="I432" i="20"/>
  <c r="I431" i="20"/>
  <c r="I430" i="20"/>
  <c r="I423" i="20"/>
  <c r="I422" i="20"/>
  <c r="I421" i="20"/>
  <c r="I419" i="20"/>
  <c r="I418" i="20"/>
  <c r="I412" i="20"/>
  <c r="I409" i="20"/>
  <c r="I406" i="20"/>
  <c r="I405" i="20" s="1"/>
  <c r="I403" i="20"/>
  <c r="I400" i="20"/>
  <c r="I397" i="20"/>
  <c r="I396" i="20" s="1"/>
  <c r="I391" i="20"/>
  <c r="I390" i="20" s="1"/>
  <c r="I387" i="20"/>
  <c r="I386" i="20" s="1"/>
  <c r="I385" i="20"/>
  <c r="I384" i="20" s="1"/>
  <c r="I383" i="20" s="1"/>
  <c r="I376" i="20"/>
  <c r="I373" i="20"/>
  <c r="I370" i="20"/>
  <c r="I369" i="20" s="1"/>
  <c r="I364" i="20"/>
  <c r="I363" i="20" s="1"/>
  <c r="I362" i="20" s="1"/>
  <c r="I361" i="20" s="1"/>
  <c r="I360" i="20" s="1"/>
  <c r="I355" i="20"/>
  <c r="I354" i="20" s="1"/>
  <c r="I352" i="20"/>
  <c r="I351" i="20"/>
  <c r="I350" i="20" s="1"/>
  <c r="I349" i="20"/>
  <c r="I348" i="20"/>
  <c r="I343" i="20"/>
  <c r="I341" i="20"/>
  <c r="I338" i="20"/>
  <c r="I336" i="20"/>
  <c r="I333" i="20"/>
  <c r="I330" i="20"/>
  <c r="I328" i="20"/>
  <c r="I327" i="20"/>
  <c r="I326" i="20" s="1"/>
  <c r="I324" i="20"/>
  <c r="I321" i="20"/>
  <c r="I318" i="20"/>
  <c r="I312" i="20"/>
  <c r="I311" i="20" s="1"/>
  <c r="I310" i="20" s="1"/>
  <c r="I308" i="20"/>
  <c r="I306" i="20"/>
  <c r="I304" i="20"/>
  <c r="I303" i="20" s="1"/>
  <c r="I302" i="20" s="1"/>
  <c r="I295" i="20"/>
  <c r="I294" i="20"/>
  <c r="I293" i="20" s="1"/>
  <c r="I291" i="20"/>
  <c r="I290" i="20"/>
  <c r="I289" i="20" s="1"/>
  <c r="I283" i="20"/>
  <c r="I276" i="20"/>
  <c r="I271" i="20"/>
  <c r="I270" i="20"/>
  <c r="I269" i="20" s="1"/>
  <c r="I268" i="20" s="1"/>
  <c r="I267" i="20" s="1"/>
  <c r="I266" i="20" s="1"/>
  <c r="I265" i="20" s="1"/>
  <c r="I261" i="20"/>
  <c r="I260" i="20" s="1"/>
  <c r="I259" i="20" s="1"/>
  <c r="I258" i="20" s="1"/>
  <c r="I257" i="20" s="1"/>
  <c r="I256" i="20" s="1"/>
  <c r="I254" i="20"/>
  <c r="I253" i="20" s="1"/>
  <c r="I252" i="20" s="1"/>
  <c r="I251" i="20" s="1"/>
  <c r="I250" i="20" s="1"/>
  <c r="I249" i="20" s="1"/>
  <c r="I247" i="20"/>
  <c r="I241" i="20"/>
  <c r="I240" i="20" s="1"/>
  <c r="I235" i="20"/>
  <c r="I234" i="20"/>
  <c r="I233" i="20"/>
  <c r="I231" i="20"/>
  <c r="I230" i="20" s="1"/>
  <c r="I222" i="20"/>
  <c r="I221" i="20" s="1"/>
  <c r="I220" i="20" s="1"/>
  <c r="I219" i="20" s="1"/>
  <c r="I218" i="20" s="1"/>
  <c r="I217" i="20" s="1"/>
  <c r="I215" i="20"/>
  <c r="I214" i="20" s="1"/>
  <c r="I213" i="20" s="1"/>
  <c r="I212" i="20" s="1"/>
  <c r="I211" i="20" s="1"/>
  <c r="I210" i="20" s="1"/>
  <c r="I208" i="20"/>
  <c r="I202" i="20"/>
  <c r="I201" i="20" s="1"/>
  <c r="I196" i="20"/>
  <c r="I195" i="20"/>
  <c r="I194" i="20"/>
  <c r="I192" i="20"/>
  <c r="I191" i="20" s="1"/>
  <c r="I190" i="20" s="1"/>
  <c r="I183" i="20"/>
  <c r="I178" i="20"/>
  <c r="I176" i="20"/>
  <c r="I175" i="20"/>
  <c r="I174" i="20" s="1"/>
  <c r="I167" i="20"/>
  <c r="I163" i="20"/>
  <c r="I160" i="20"/>
  <c r="I154" i="20"/>
  <c r="I147" i="20"/>
  <c r="I146" i="20" s="1"/>
  <c r="I144" i="20"/>
  <c r="I143" i="20" s="1"/>
  <c r="I139" i="20"/>
  <c r="I138" i="20" s="1"/>
  <c r="I136" i="20"/>
  <c r="I133" i="20"/>
  <c r="I132" i="20" s="1"/>
  <c r="I130" i="20"/>
  <c r="I127" i="20"/>
  <c r="I121" i="20"/>
  <c r="I120" i="20"/>
  <c r="I119" i="20"/>
  <c r="I118" i="20"/>
  <c r="I117" i="20"/>
  <c r="I113" i="20"/>
  <c r="I112" i="20" s="1"/>
  <c r="I106" i="20"/>
  <c r="I105" i="20" s="1"/>
  <c r="I101" i="20"/>
  <c r="I100" i="20" s="1"/>
  <c r="I98" i="20"/>
  <c r="I97" i="20" s="1"/>
  <c r="I94" i="20"/>
  <c r="I91" i="20"/>
  <c r="I88" i="20"/>
  <c r="I85" i="20"/>
  <c r="I82" i="20"/>
  <c r="I79" i="20"/>
  <c r="I75" i="20"/>
  <c r="I74" i="20" s="1"/>
  <c r="I72" i="20"/>
  <c r="I71" i="20" s="1"/>
  <c r="I66" i="20"/>
  <c r="I65" i="20" s="1"/>
  <c r="I63" i="20"/>
  <c r="I62" i="20" s="1"/>
  <c r="I60" i="20"/>
  <c r="I59" i="20" s="1"/>
  <c r="I57" i="20"/>
  <c r="I56" i="20"/>
  <c r="I55" i="20" s="1"/>
  <c r="I54" i="20"/>
  <c r="I53" i="20" s="1"/>
  <c r="I50" i="20"/>
  <c r="I49" i="20" s="1"/>
  <c r="I47" i="20"/>
  <c r="I46" i="20"/>
  <c r="I45" i="20" s="1"/>
  <c r="I44" i="20"/>
  <c r="I43" i="20" s="1"/>
  <c r="I36" i="20"/>
  <c r="I35" i="20" s="1"/>
  <c r="I30" i="20"/>
  <c r="I28" i="20"/>
  <c r="I26" i="20"/>
  <c r="I25" i="20"/>
  <c r="I19" i="20"/>
  <c r="I18" i="20" s="1"/>
  <c r="E44" i="22"/>
  <c r="D46" i="22"/>
  <c r="C44" i="22"/>
  <c r="D42" i="22"/>
  <c r="D43" i="22"/>
  <c r="D45" i="22"/>
  <c r="D49" i="22"/>
  <c r="D50" i="22"/>
  <c r="D51" i="22"/>
  <c r="D52" i="22"/>
  <c r="D53" i="22"/>
  <c r="D54" i="22"/>
  <c r="D55" i="22"/>
  <c r="D57" i="22"/>
  <c r="D16" i="22"/>
  <c r="D19" i="22"/>
  <c r="D20" i="22"/>
  <c r="D21" i="22"/>
  <c r="D23" i="22"/>
  <c r="D26" i="22"/>
  <c r="D28" i="22"/>
  <c r="D29" i="22"/>
  <c r="D30" i="22"/>
  <c r="D31" i="22"/>
  <c r="D33" i="22"/>
  <c r="D34" i="22"/>
  <c r="D36" i="22"/>
  <c r="D37" i="22"/>
  <c r="D38" i="22"/>
  <c r="D39" i="22"/>
  <c r="E56" i="22"/>
  <c r="E48" i="22"/>
  <c r="E47" i="22"/>
  <c r="E41" i="22"/>
  <c r="E35" i="22"/>
  <c r="E32" i="22"/>
  <c r="E27" i="22"/>
  <c r="E25" i="22"/>
  <c r="E24" i="22"/>
  <c r="E22" i="22" s="1"/>
  <c r="E18" i="22"/>
  <c r="E17" i="22"/>
  <c r="E15" i="22"/>
  <c r="E14" i="22"/>
  <c r="E13" i="22" s="1"/>
  <c r="H730" i="8" l="1"/>
  <c r="H729" i="8" s="1"/>
  <c r="G659" i="8"/>
  <c r="H774" i="8"/>
  <c r="H773" i="8" s="1"/>
  <c r="H838" i="8"/>
  <c r="H837" i="8" s="1"/>
  <c r="H836" i="8" s="1"/>
  <c r="H873" i="8"/>
  <c r="H872" i="8" s="1"/>
  <c r="H871" i="8" s="1"/>
  <c r="I787" i="20"/>
  <c r="I483" i="20"/>
  <c r="I813" i="20"/>
  <c r="I812" i="20" s="1"/>
  <c r="I811" i="20" s="1"/>
  <c r="I805" i="20"/>
  <c r="H646" i="21"/>
  <c r="H642" i="21" s="1"/>
  <c r="I34" i="20"/>
  <c r="I439" i="20"/>
  <c r="I545" i="20"/>
  <c r="I722" i="20"/>
  <c r="I81" i="20"/>
  <c r="I93" i="20"/>
  <c r="I166" i="20"/>
  <c r="I182" i="20"/>
  <c r="I317" i="20"/>
  <c r="I382" i="20"/>
  <c r="I389" i="20"/>
  <c r="I399" i="20"/>
  <c r="I585" i="20"/>
  <c r="I601" i="20"/>
  <c r="I632" i="20"/>
  <c r="I640" i="20"/>
  <c r="I653" i="20"/>
  <c r="I682" i="20"/>
  <c r="I694" i="20"/>
  <c r="I764" i="20"/>
  <c r="I832" i="20"/>
  <c r="I70" i="20"/>
  <c r="I90" i="20"/>
  <c r="I559" i="20"/>
  <c r="I756" i="20"/>
  <c r="I842" i="20"/>
  <c r="I17" i="20"/>
  <c r="I84" i="20"/>
  <c r="I96" i="20"/>
  <c r="I104" i="20"/>
  <c r="I135" i="20"/>
  <c r="I153" i="20"/>
  <c r="I200" i="20"/>
  <c r="I292" i="20"/>
  <c r="I305" i="20"/>
  <c r="I301" i="20" s="1"/>
  <c r="I454" i="20"/>
  <c r="I463" i="20"/>
  <c r="I479" i="20"/>
  <c r="I500" i="20"/>
  <c r="I508" i="20"/>
  <c r="I507" i="20" s="1"/>
  <c r="I528" i="20"/>
  <c r="I699" i="20"/>
  <c r="I24" i="20"/>
  <c r="I78" i="20"/>
  <c r="I129" i="20"/>
  <c r="I408" i="20"/>
  <c r="I27" i="20"/>
  <c r="I52" i="20"/>
  <c r="I87" i="20"/>
  <c r="I229" i="20"/>
  <c r="I239" i="20"/>
  <c r="I282" i="20"/>
  <c r="I332" i="20"/>
  <c r="I568" i="20"/>
  <c r="I752" i="20"/>
  <c r="I747" i="20" s="1"/>
  <c r="I774" i="20"/>
  <c r="I823" i="20"/>
  <c r="I126" i="20"/>
  <c r="I159" i="20"/>
  <c r="I173" i="20"/>
  <c r="I207" i="20"/>
  <c r="I232" i="20"/>
  <c r="I288" i="20"/>
  <c r="I320" i="20"/>
  <c r="I335" i="20"/>
  <c r="I347" i="20"/>
  <c r="I402" i="20"/>
  <c r="I411" i="20"/>
  <c r="I457" i="20"/>
  <c r="I466" i="20"/>
  <c r="I531" i="20"/>
  <c r="I539" i="20"/>
  <c r="I550" i="20"/>
  <c r="I592" i="20"/>
  <c r="I661" i="20"/>
  <c r="I711" i="20"/>
  <c r="I729" i="20"/>
  <c r="I771" i="20"/>
  <c r="H521" i="20"/>
  <c r="I162" i="20"/>
  <c r="I246" i="20"/>
  <c r="I323" i="20"/>
  <c r="I329" i="20"/>
  <c r="I372" i="20"/>
  <c r="I417" i="20"/>
  <c r="I451" i="20"/>
  <c r="I469" i="20"/>
  <c r="I492" i="20"/>
  <c r="I553" i="20"/>
  <c r="I577" i="20"/>
  <c r="I612" i="20"/>
  <c r="I621" i="20"/>
  <c r="I664" i="20"/>
  <c r="I736" i="20"/>
  <c r="I193" i="20"/>
  <c r="I189" i="20" s="1"/>
  <c r="I275" i="20"/>
  <c r="I340" i="20"/>
  <c r="I375" i="20"/>
  <c r="I429" i="20"/>
  <c r="I445" i="20"/>
  <c r="I473" i="20"/>
  <c r="I556" i="20"/>
  <c r="I598" i="20"/>
  <c r="I637" i="20"/>
  <c r="I650" i="20"/>
  <c r="I646" i="20" s="1"/>
  <c r="I687" i="20"/>
  <c r="I708" i="20"/>
  <c r="I792" i="20"/>
  <c r="H522" i="20"/>
  <c r="H44" i="21"/>
  <c r="H345" i="21"/>
  <c r="H344" i="21" s="1"/>
  <c r="H655" i="21"/>
  <c r="H41" i="21"/>
  <c r="H259" i="21"/>
  <c r="H273" i="21"/>
  <c r="H341" i="21"/>
  <c r="H377" i="21"/>
  <c r="H495" i="21"/>
  <c r="H517" i="21"/>
  <c r="H546" i="21"/>
  <c r="H220" i="21"/>
  <c r="H232" i="21"/>
  <c r="H335" i="21"/>
  <c r="H371" i="21"/>
  <c r="H410" i="21"/>
  <c r="H425" i="21"/>
  <c r="H462" i="21"/>
  <c r="H484" i="21"/>
  <c r="H27" i="21"/>
  <c r="H73" i="21"/>
  <c r="H350" i="21"/>
  <c r="H530" i="21"/>
  <c r="H733" i="21"/>
  <c r="H199" i="21"/>
  <c r="H325" i="21"/>
  <c r="H365" i="21"/>
  <c r="H404" i="21"/>
  <c r="H87" i="21"/>
  <c r="H113" i="21"/>
  <c r="H125" i="21"/>
  <c r="H142" i="21"/>
  <c r="H237" i="21"/>
  <c r="H283" i="21"/>
  <c r="H314" i="21"/>
  <c r="H359" i="21"/>
  <c r="H383" i="21"/>
  <c r="H394" i="21"/>
  <c r="H68" i="21"/>
  <c r="H90" i="21"/>
  <c r="H149" i="21"/>
  <c r="H202" i="21"/>
  <c r="H277" i="21"/>
  <c r="H276" i="21" s="1"/>
  <c r="H318" i="21"/>
  <c r="H353" i="21"/>
  <c r="H397" i="21"/>
  <c r="H432" i="21"/>
  <c r="H472" i="21"/>
  <c r="H488" i="21"/>
  <c r="H499" i="21"/>
  <c r="H552" i="21"/>
  <c r="H608" i="21"/>
  <c r="H668" i="21"/>
  <c r="H696" i="21"/>
  <c r="H81" i="21"/>
  <c r="H94" i="21"/>
  <c r="H106" i="21"/>
  <c r="H217" i="21"/>
  <c r="H226" i="21"/>
  <c r="H251" i="21"/>
  <c r="H265" i="21"/>
  <c r="H504" i="21"/>
  <c r="H524" i="21"/>
  <c r="H536" i="21"/>
  <c r="H573" i="21"/>
  <c r="H616" i="21"/>
  <c r="H709" i="21"/>
  <c r="H704" i="21" s="1"/>
  <c r="H24" i="21"/>
  <c r="H36" i="21"/>
  <c r="H50" i="21"/>
  <c r="H97" i="21"/>
  <c r="H109" i="21"/>
  <c r="H121" i="21"/>
  <c r="H208" i="21"/>
  <c r="H229" i="21"/>
  <c r="H256" i="21"/>
  <c r="H268" i="21"/>
  <c r="H301" i="21"/>
  <c r="H311" i="21"/>
  <c r="H307" i="21" s="1"/>
  <c r="H389" i="21"/>
  <c r="H420" i="21"/>
  <c r="H435" i="21"/>
  <c r="H509" i="21"/>
  <c r="H541" i="21"/>
  <c r="H568" i="21"/>
  <c r="H682" i="21"/>
  <c r="H61" i="21"/>
  <c r="H57" i="21" s="1"/>
  <c r="H189" i="21"/>
  <c r="H244" i="21"/>
  <c r="H262" i="21"/>
  <c r="H400" i="21"/>
  <c r="H447" i="21"/>
  <c r="H453" i="21"/>
  <c r="H465" i="21"/>
  <c r="H651" i="21"/>
  <c r="H718" i="21"/>
  <c r="G416" i="21"/>
  <c r="H608" i="8"/>
  <c r="H607" i="8" s="1"/>
  <c r="H787" i="8"/>
  <c r="H786" i="8" s="1"/>
  <c r="H785" i="8" s="1"/>
  <c r="H779" i="8" s="1"/>
  <c r="H800" i="8"/>
  <c r="H799" i="8" s="1"/>
  <c r="H798" i="8" s="1"/>
  <c r="H814" i="8"/>
  <c r="H813" i="8" s="1"/>
  <c r="H812" i="8" s="1"/>
  <c r="H122" i="8"/>
  <c r="H218" i="8"/>
  <c r="H238" i="8"/>
  <c r="H237" i="8" s="1"/>
  <c r="H236" i="8" s="1"/>
  <c r="H316" i="8"/>
  <c r="H367" i="8"/>
  <c r="H457" i="8"/>
  <c r="H740" i="8"/>
  <c r="H71" i="8"/>
  <c r="H144" i="8"/>
  <c r="H159" i="8"/>
  <c r="H179" i="8"/>
  <c r="H199" i="8"/>
  <c r="H371" i="8"/>
  <c r="H405" i="8"/>
  <c r="H404" i="8" s="1"/>
  <c r="H403" i="8" s="1"/>
  <c r="H60" i="8"/>
  <c r="H77" i="8"/>
  <c r="H284" i="8"/>
  <c r="H345" i="8"/>
  <c r="H357" i="8"/>
  <c r="H103" i="8"/>
  <c r="H118" i="8"/>
  <c r="H273" i="8"/>
  <c r="H324" i="8"/>
  <c r="H380" i="8"/>
  <c r="H379" i="8" s="1"/>
  <c r="H378" i="8" s="1"/>
  <c r="H470" i="8"/>
  <c r="H421" i="8"/>
  <c r="H420" i="8" s="1"/>
  <c r="H438" i="8"/>
  <c r="H466" i="8"/>
  <c r="H479" i="8"/>
  <c r="H522" i="8"/>
  <c r="H575" i="8"/>
  <c r="H17" i="8"/>
  <c r="H34" i="8"/>
  <c r="H44" i="8"/>
  <c r="H54" i="8"/>
  <c r="H64" i="8"/>
  <c r="H91" i="8"/>
  <c r="H107" i="8"/>
  <c r="H163" i="8"/>
  <c r="H183" i="8"/>
  <c r="H213" i="8"/>
  <c r="H225" i="8"/>
  <c r="H243" i="8"/>
  <c r="H242" i="8" s="1"/>
  <c r="H258" i="8"/>
  <c r="H257" i="8" s="1"/>
  <c r="H256" i="8" s="1"/>
  <c r="H289" i="8"/>
  <c r="H411" i="8"/>
  <c r="H410" i="8" s="1"/>
  <c r="H409" i="8" s="1"/>
  <c r="H504" i="8"/>
  <c r="H517" i="8"/>
  <c r="H532" i="8"/>
  <c r="H580" i="8"/>
  <c r="H598" i="8"/>
  <c r="H613" i="8"/>
  <c r="H620" i="8"/>
  <c r="H634" i="8"/>
  <c r="H763" i="8"/>
  <c r="H762" i="8" s="1"/>
  <c r="H761" i="8" s="1"/>
  <c r="H753" i="8" s="1"/>
  <c r="H21" i="8"/>
  <c r="H97" i="8"/>
  <c r="H111" i="8"/>
  <c r="H231" i="8"/>
  <c r="H277" i="8"/>
  <c r="H296" i="8"/>
  <c r="H340" i="8"/>
  <c r="H351" i="8"/>
  <c r="H400" i="8"/>
  <c r="H399" i="8" s="1"/>
  <c r="H398" i="8" s="1"/>
  <c r="H428" i="8"/>
  <c r="H443" i="8"/>
  <c r="H512" i="8"/>
  <c r="H592" i="8"/>
  <c r="H700" i="8"/>
  <c r="H699" i="8" s="1"/>
  <c r="H698" i="8" s="1"/>
  <c r="H692" i="8" s="1"/>
  <c r="H691" i="8" s="1"/>
  <c r="H671" i="8" s="1"/>
  <c r="H37" i="8"/>
  <c r="H83" i="8"/>
  <c r="H128" i="8"/>
  <c r="H151" i="8"/>
  <c r="H174" i="8"/>
  <c r="H194" i="8"/>
  <c r="H207" i="8"/>
  <c r="H301" i="8"/>
  <c r="H390" i="8"/>
  <c r="H389" i="8" s="1"/>
  <c r="H388" i="8" s="1"/>
  <c r="H433" i="8"/>
  <c r="H453" i="8"/>
  <c r="H476" i="8"/>
  <c r="H486" i="8"/>
  <c r="H498" i="8"/>
  <c r="H527" i="8"/>
  <c r="H544" i="8"/>
  <c r="H551" i="8"/>
  <c r="H556" i="8"/>
  <c r="H561" i="8"/>
  <c r="H566" i="8"/>
  <c r="H587" i="8"/>
  <c r="H624" i="8"/>
  <c r="H643" i="8"/>
  <c r="H648" i="8"/>
  <c r="H653" i="8"/>
  <c r="H661" i="8"/>
  <c r="H666" i="8"/>
  <c r="H135" i="8"/>
  <c r="H331" i="8"/>
  <c r="H538" i="8"/>
  <c r="H640" i="8"/>
  <c r="H414" i="8"/>
  <c r="H264" i="8"/>
  <c r="H768" i="8"/>
  <c r="H724" i="8"/>
  <c r="G417" i="21"/>
  <c r="H132" i="21"/>
  <c r="H591" i="21"/>
  <c r="H621" i="21"/>
  <c r="H586" i="21"/>
  <c r="H673" i="21"/>
  <c r="H179" i="21"/>
  <c r="H561" i="21"/>
  <c r="I116" i="20"/>
  <c r="I42" i="20"/>
  <c r="I142" i="20"/>
  <c r="I359" i="20"/>
  <c r="I780" i="20"/>
  <c r="I861" i="20"/>
  <c r="I857" i="20" s="1"/>
  <c r="I420" i="20"/>
  <c r="I670" i="20"/>
  <c r="I801" i="20"/>
  <c r="E40" i="22"/>
  <c r="E12" i="22"/>
  <c r="E18" i="30"/>
  <c r="E17" i="23"/>
  <c r="D37" i="29"/>
  <c r="D33" i="29"/>
  <c r="C37" i="29"/>
  <c r="C33" i="29"/>
  <c r="C24" i="29"/>
  <c r="C23" i="14"/>
  <c r="F303" i="8"/>
  <c r="G303" i="8" s="1"/>
  <c r="G527" i="32"/>
  <c r="F527" i="32"/>
  <c r="F553" i="21"/>
  <c r="G553" i="21" s="1"/>
  <c r="G772" i="20"/>
  <c r="H772" i="20" s="1"/>
  <c r="I438" i="20" l="1"/>
  <c r="I707" i="20"/>
  <c r="I706" i="20" s="1"/>
  <c r="H792" i="8"/>
  <c r="H718" i="8" s="1"/>
  <c r="I591" i="20"/>
  <c r="I395" i="20"/>
  <c r="I158" i="20"/>
  <c r="I157" i="20" s="1"/>
  <c r="H393" i="21"/>
  <c r="H392" i="21" s="1"/>
  <c r="I645" i="20"/>
  <c r="I41" i="20"/>
  <c r="I472" i="20"/>
  <c r="I746" i="20"/>
  <c r="I728" i="20"/>
  <c r="I77" i="20"/>
  <c r="I800" i="20"/>
  <c r="I416" i="20"/>
  <c r="I856" i="20"/>
  <c r="I188" i="20"/>
  <c r="I274" i="20"/>
  <c r="I660" i="20"/>
  <c r="I125" i="20"/>
  <c r="I478" i="20"/>
  <c r="I681" i="20"/>
  <c r="I115" i="20"/>
  <c r="I428" i="20"/>
  <c r="I611" i="20"/>
  <c r="I549" i="20"/>
  <c r="I300" i="20"/>
  <c r="I770" i="20"/>
  <c r="I538" i="20"/>
  <c r="I287" i="20"/>
  <c r="I172" i="20"/>
  <c r="I281" i="20"/>
  <c r="I228" i="20"/>
  <c r="I698" i="20"/>
  <c r="I544" i="20"/>
  <c r="I33" i="20"/>
  <c r="I245" i="20"/>
  <c r="I238" i="20"/>
  <c r="I23" i="20"/>
  <c r="I103" i="20"/>
  <c r="I836" i="20"/>
  <c r="I368" i="20"/>
  <c r="I152" i="20"/>
  <c r="I831" i="20"/>
  <c r="I669" i="20"/>
  <c r="I779" i="20"/>
  <c r="I564" i="20"/>
  <c r="I527" i="20"/>
  <c r="I141" i="20"/>
  <c r="I316" i="20"/>
  <c r="I735" i="20"/>
  <c r="I576" i="20"/>
  <c r="I491" i="20"/>
  <c r="I346" i="20"/>
  <c r="I206" i="20"/>
  <c r="I822" i="20"/>
  <c r="I499" i="20"/>
  <c r="I199" i="20"/>
  <c r="I16" i="20"/>
  <c r="I693" i="20"/>
  <c r="I584" i="20"/>
  <c r="I381" i="20"/>
  <c r="I181" i="20"/>
  <c r="I763" i="20"/>
  <c r="I631" i="20"/>
  <c r="I165" i="20"/>
  <c r="I718" i="20"/>
  <c r="H461" i="21"/>
  <c r="H540" i="21"/>
  <c r="H560" i="21"/>
  <c r="H243" i="21"/>
  <c r="H641" i="21"/>
  <c r="H431" i="21"/>
  <c r="H255" i="21"/>
  <c r="H120" i="21"/>
  <c r="H23" i="21"/>
  <c r="H503" i="21"/>
  <c r="H471" i="21"/>
  <c r="H80" i="21"/>
  <c r="H56" i="21"/>
  <c r="H49" i="21"/>
  <c r="H67" i="21"/>
  <c r="H188" i="21"/>
  <c r="H551" i="21"/>
  <c r="H317" i="21"/>
  <c r="H178" i="21"/>
  <c r="H672" i="21"/>
  <c r="H86" i="21"/>
  <c r="H443" i="21"/>
  <c r="H479" i="21"/>
  <c r="H207" i="21"/>
  <c r="H615" i="21"/>
  <c r="H213" i="21"/>
  <c r="H358" i="21"/>
  <c r="H112" i="21"/>
  <c r="H198" i="21"/>
  <c r="H529" i="21"/>
  <c r="H424" i="21"/>
  <c r="H516" i="21"/>
  <c r="H582" i="21"/>
  <c r="H717" i="21"/>
  <c r="H681" i="21"/>
  <c r="H523" i="21"/>
  <c r="H93" i="21"/>
  <c r="H297" i="21"/>
  <c r="H334" i="21"/>
  <c r="H272" i="21"/>
  <c r="H131" i="21"/>
  <c r="H703" i="21"/>
  <c r="H452" i="21"/>
  <c r="H419" i="21"/>
  <c r="H35" i="21"/>
  <c r="H124" i="21"/>
  <c r="H403" i="21"/>
  <c r="H324" i="21"/>
  <c r="H732" i="21"/>
  <c r="H545" i="21"/>
  <c r="H494" i="21"/>
  <c r="H40" i="21"/>
  <c r="H330" i="8"/>
  <c r="H543" i="8"/>
  <c r="H96" i="8"/>
  <c r="H531" i="8"/>
  <c r="H106" i="8"/>
  <c r="H53" i="8"/>
  <c r="H465" i="8"/>
  <c r="H437" i="8"/>
  <c r="H102" i="8"/>
  <c r="H356" i="8"/>
  <c r="H59" i="8"/>
  <c r="H370" i="8"/>
  <c r="H143" i="8"/>
  <c r="H134" i="8"/>
  <c r="H526" i="8"/>
  <c r="H452" i="8"/>
  <c r="H300" i="8"/>
  <c r="H82" i="8"/>
  <c r="H591" i="8"/>
  <c r="H339" i="8"/>
  <c r="H276" i="8"/>
  <c r="H633" i="8"/>
  <c r="H606" i="8"/>
  <c r="H516" i="8"/>
  <c r="H212" i="8"/>
  <c r="H162" i="8"/>
  <c r="H43" i="8"/>
  <c r="H315" i="8"/>
  <c r="H639" i="8"/>
  <c r="H537" i="8"/>
  <c r="H623" i="8"/>
  <c r="H193" i="8"/>
  <c r="H427" i="8"/>
  <c r="H230" i="8"/>
  <c r="H597" i="8"/>
  <c r="H579" i="8"/>
  <c r="H90" i="8"/>
  <c r="H33" i="8"/>
  <c r="H574" i="8"/>
  <c r="H469" i="8"/>
  <c r="H323" i="8"/>
  <c r="H344" i="8"/>
  <c r="H76" i="8"/>
  <c r="H198" i="8"/>
  <c r="H158" i="8"/>
  <c r="H70" i="8"/>
  <c r="H204" i="8"/>
  <c r="H586" i="8"/>
  <c r="H475" i="8"/>
  <c r="H432" i="8"/>
  <c r="H127" i="8"/>
  <c r="H511" i="8"/>
  <c r="H350" i="8"/>
  <c r="H295" i="8"/>
  <c r="H619" i="8"/>
  <c r="H224" i="8"/>
  <c r="H182" i="8"/>
  <c r="H63" i="8"/>
  <c r="H521" i="8"/>
  <c r="H377" i="8"/>
  <c r="H272" i="8"/>
  <c r="H117" i="8"/>
  <c r="H283" i="8"/>
  <c r="H456" i="8"/>
  <c r="H366" i="8"/>
  <c r="H121" i="8"/>
  <c r="H178" i="8"/>
  <c r="H173" i="8"/>
  <c r="H442" i="8"/>
  <c r="H503" i="8"/>
  <c r="H288" i="8"/>
  <c r="H16" i="8"/>
  <c r="H497" i="8"/>
  <c r="H217" i="8"/>
  <c r="H263" i="8"/>
  <c r="H419" i="8"/>
  <c r="H241" i="8"/>
  <c r="E58" i="22"/>
  <c r="I563" i="20" l="1"/>
  <c r="I22" i="20"/>
  <c r="I280" i="20"/>
  <c r="I171" i="20"/>
  <c r="I299" i="20"/>
  <c r="I124" i="20"/>
  <c r="I727" i="20"/>
  <c r="I717" i="20"/>
  <c r="I762" i="20"/>
  <c r="I380" i="20"/>
  <c r="I821" i="20"/>
  <c r="I490" i="20"/>
  <c r="I734" i="20"/>
  <c r="I830" i="20"/>
  <c r="I680" i="20"/>
  <c r="I659" i="20"/>
  <c r="I273" i="20"/>
  <c r="I187" i="20"/>
  <c r="I415" i="20"/>
  <c r="I745" i="20"/>
  <c r="I40" i="20"/>
  <c r="I583" i="20"/>
  <c r="I620" i="20"/>
  <c r="I692" i="20"/>
  <c r="I345" i="20"/>
  <c r="I778" i="20"/>
  <c r="I32" i="20"/>
  <c r="I286" i="20"/>
  <c r="I548" i="20"/>
  <c r="I111" i="20"/>
  <c r="I705" i="20"/>
  <c r="I537" i="20"/>
  <c r="I575" i="20"/>
  <c r="I244" i="20"/>
  <c r="I227" i="20"/>
  <c r="I180" i="20"/>
  <c r="I15" i="20"/>
  <c r="I198" i="20"/>
  <c r="I205" i="20"/>
  <c r="I526" i="20"/>
  <c r="I151" i="20"/>
  <c r="I367" i="20"/>
  <c r="I237" i="20"/>
  <c r="I543" i="20"/>
  <c r="I697" i="20"/>
  <c r="I427" i="20"/>
  <c r="I477" i="20"/>
  <c r="I855" i="20"/>
  <c r="I799" i="20"/>
  <c r="I69" i="20"/>
  <c r="I590" i="20"/>
  <c r="I156" i="20"/>
  <c r="I437" i="20"/>
  <c r="I644" i="20"/>
  <c r="H34" i="21"/>
  <c r="H702" i="21"/>
  <c r="H271" i="21"/>
  <c r="H254" i="21" s="1"/>
  <c r="H522" i="21"/>
  <c r="H716" i="21"/>
  <c r="H423" i="21"/>
  <c r="H357" i="21" s="1"/>
  <c r="H478" i="21"/>
  <c r="H85" i="21"/>
  <c r="H187" i="21"/>
  <c r="H79" i="21"/>
  <c r="H119" i="21"/>
  <c r="H559" i="21"/>
  <c r="H130" i="21"/>
  <c r="H296" i="21"/>
  <c r="H197" i="21"/>
  <c r="H667" i="21"/>
  <c r="H66" i="21"/>
  <c r="H55" i="21" s="1"/>
  <c r="H22" i="21"/>
  <c r="H242" i="21"/>
  <c r="H212" i="21" s="1"/>
  <c r="H39" i="21"/>
  <c r="H493" i="21"/>
  <c r="H731" i="21"/>
  <c r="H333" i="21"/>
  <c r="H581" i="21"/>
  <c r="H528" i="21"/>
  <c r="H174" i="21"/>
  <c r="H470" i="21"/>
  <c r="H640" i="21"/>
  <c r="H539" i="21"/>
  <c r="H544" i="21"/>
  <c r="H515" i="21"/>
  <c r="H607" i="21"/>
  <c r="H442" i="21"/>
  <c r="H430" i="21"/>
  <c r="H460" i="21"/>
  <c r="H496" i="8"/>
  <c r="H203" i="8"/>
  <c r="H322" i="8"/>
  <c r="H455" i="8"/>
  <c r="H116" i="8"/>
  <c r="H223" i="8"/>
  <c r="H294" i="8"/>
  <c r="H431" i="8"/>
  <c r="H192" i="8"/>
  <c r="H81" i="8"/>
  <c r="H451" i="8"/>
  <c r="H142" i="8"/>
  <c r="H58" i="8"/>
  <c r="H101" i="8"/>
  <c r="H464" i="8"/>
  <c r="H510" i="8"/>
  <c r="H89" i="8"/>
  <c r="H536" i="8"/>
  <c r="H216" i="8"/>
  <c r="H282" i="8"/>
  <c r="H520" i="8"/>
  <c r="H69" i="8"/>
  <c r="H197" i="8"/>
  <c r="H32" i="8"/>
  <c r="H578" i="8"/>
  <c r="H426" i="8"/>
  <c r="H638" i="8"/>
  <c r="H42" i="8"/>
  <c r="H211" i="8"/>
  <c r="H525" i="8"/>
  <c r="H329" i="8"/>
  <c r="H157" i="8"/>
  <c r="H229" i="8"/>
  <c r="H542" i="8"/>
  <c r="H15" i="8"/>
  <c r="H502" i="8"/>
  <c r="H172" i="8"/>
  <c r="H177" i="8"/>
  <c r="H365" i="8"/>
  <c r="H271" i="8"/>
  <c r="H618" i="8"/>
  <c r="H126" i="8"/>
  <c r="H474" i="8"/>
  <c r="H596" i="8"/>
  <c r="H314" i="8"/>
  <c r="H515" i="8"/>
  <c r="H133" i="8"/>
  <c r="H369" i="8"/>
  <c r="H52" i="8"/>
  <c r="H408" i="8"/>
  <c r="H235" i="8"/>
  <c r="H262" i="8"/>
  <c r="F275" i="8"/>
  <c r="G275" i="8" s="1"/>
  <c r="F274" i="8"/>
  <c r="G274" i="8" s="1"/>
  <c r="F483" i="21"/>
  <c r="F482" i="21"/>
  <c r="G740" i="20"/>
  <c r="G739" i="20"/>
  <c r="C25" i="22"/>
  <c r="D25" i="22" s="1"/>
  <c r="C41" i="22"/>
  <c r="D41" i="22" s="1"/>
  <c r="C24" i="22"/>
  <c r="D24" i="22" s="1"/>
  <c r="C18" i="22"/>
  <c r="D18" i="22" s="1"/>
  <c r="C14" i="22"/>
  <c r="D14" i="22" s="1"/>
  <c r="H585" i="8" l="1"/>
  <c r="I589" i="20"/>
  <c r="I476" i="20"/>
  <c r="I436" i="20" s="1"/>
  <c r="I150" i="20"/>
  <c r="I149" i="20" s="1"/>
  <c r="I243" i="20"/>
  <c r="I658" i="20"/>
  <c r="I810" i="20"/>
  <c r="I761" i="20"/>
  <c r="I39" i="20"/>
  <c r="I123" i="20"/>
  <c r="I279" i="20"/>
  <c r="I562" i="20"/>
  <c r="I769" i="20"/>
  <c r="I204" i="20"/>
  <c r="I186" i="20" s="1"/>
  <c r="I536" i="20"/>
  <c r="I726" i="20"/>
  <c r="I854" i="20"/>
  <c r="I426" i="20"/>
  <c r="I542" i="20"/>
  <c r="I366" i="20"/>
  <c r="I525" i="20"/>
  <c r="I226" i="20"/>
  <c r="I110" i="20"/>
  <c r="I285" i="20"/>
  <c r="I582" i="20"/>
  <c r="I414" i="20"/>
  <c r="I272" i="20"/>
  <c r="I679" i="20"/>
  <c r="I829" i="20"/>
  <c r="I489" i="20"/>
  <c r="I379" i="20"/>
  <c r="I716" i="20"/>
  <c r="I574" i="20"/>
  <c r="I619" i="20"/>
  <c r="I170" i="20"/>
  <c r="I21" i="20"/>
  <c r="I315" i="20"/>
  <c r="H620" i="21"/>
  <c r="H527" i="21"/>
  <c r="H211" i="21"/>
  <c r="H477" i="21"/>
  <c r="H695" i="21"/>
  <c r="H173" i="21"/>
  <c r="H492" i="21"/>
  <c r="H129" i="21"/>
  <c r="H84" i="21" s="1"/>
  <c r="H441" i="21"/>
  <c r="H580" i="21"/>
  <c r="H660" i="21"/>
  <c r="H295" i="21"/>
  <c r="H78" i="21"/>
  <c r="H715" i="21"/>
  <c r="H521" i="21"/>
  <c r="H429" i="21"/>
  <c r="H606" i="21"/>
  <c r="H332" i="21"/>
  <c r="H730" i="21"/>
  <c r="H21" i="21"/>
  <c r="H196" i="21"/>
  <c r="H33" i="21"/>
  <c r="H95" i="8"/>
  <c r="H94" i="8" s="1"/>
  <c r="H313" i="8"/>
  <c r="H270" i="8"/>
  <c r="H501" i="8"/>
  <c r="H541" i="8"/>
  <c r="H572" i="8"/>
  <c r="H68" i="8"/>
  <c r="H509" i="8"/>
  <c r="H141" i="8"/>
  <c r="H202" i="8"/>
  <c r="H228" i="8"/>
  <c r="H222" i="8" s="1"/>
  <c r="H364" i="8"/>
  <c r="H88" i="8"/>
  <c r="H425" i="8"/>
  <c r="H26" i="8"/>
  <c r="H75" i="8"/>
  <c r="H463" i="8"/>
  <c r="H57" i="8"/>
  <c r="H450" i="8"/>
  <c r="H485" i="8"/>
  <c r="H261" i="8"/>
  <c r="F656" i="8"/>
  <c r="F414" i="21"/>
  <c r="G519" i="20"/>
  <c r="H14" i="8" l="1"/>
  <c r="I358" i="20"/>
  <c r="I314" i="20"/>
  <c r="I169" i="20"/>
  <c r="I828" i="20"/>
  <c r="I264" i="20"/>
  <c r="I581" i="20"/>
  <c r="I225" i="20"/>
  <c r="I425" i="20"/>
  <c r="I725" i="20"/>
  <c r="I38" i="20"/>
  <c r="G518" i="20"/>
  <c r="H518" i="20" s="1"/>
  <c r="H519" i="20"/>
  <c r="I109" i="20"/>
  <c r="I524" i="20"/>
  <c r="I853" i="20"/>
  <c r="I185" i="20"/>
  <c r="I278" i="20"/>
  <c r="I618" i="20"/>
  <c r="I678" i="20"/>
  <c r="I394" i="20"/>
  <c r="I768" i="20"/>
  <c r="I657" i="20"/>
  <c r="I704" i="20"/>
  <c r="H172" i="21"/>
  <c r="H186" i="21"/>
  <c r="H331" i="21"/>
  <c r="H714" i="21"/>
  <c r="H550" i="21"/>
  <c r="F413" i="21"/>
  <c r="G413" i="21" s="1"/>
  <c r="G414" i="21"/>
  <c r="H508" i="21"/>
  <c r="H32" i="21"/>
  <c r="H605" i="21"/>
  <c r="H440" i="21"/>
  <c r="H619" i="21"/>
  <c r="H221" i="8"/>
  <c r="H424" i="8"/>
  <c r="H140" i="8"/>
  <c r="H74" i="8" s="1"/>
  <c r="H571" i="8"/>
  <c r="H530" i="8" s="1"/>
  <c r="H269" i="8"/>
  <c r="F655" i="8"/>
  <c r="G656" i="8"/>
  <c r="H449" i="8"/>
  <c r="H156" i="8"/>
  <c r="H363" i="8"/>
  <c r="H312" i="8"/>
  <c r="F758" i="8"/>
  <c r="F759" i="8"/>
  <c r="F71" i="21"/>
  <c r="G71" i="21" s="1"/>
  <c r="F70" i="21"/>
  <c r="G685" i="20"/>
  <c r="H685" i="20" s="1"/>
  <c r="G684" i="20"/>
  <c r="I263" i="20" l="1"/>
  <c r="I656" i="20"/>
  <c r="I677" i="20"/>
  <c r="I498" i="20"/>
  <c r="I488" i="20" s="1"/>
  <c r="I703" i="20"/>
  <c r="I224" i="20"/>
  <c r="I733" i="20"/>
  <c r="I393" i="20"/>
  <c r="I14" i="20"/>
  <c r="I827" i="20"/>
  <c r="I298" i="20"/>
  <c r="I108" i="20"/>
  <c r="H604" i="21"/>
  <c r="H13" i="21"/>
  <c r="H171" i="21"/>
  <c r="H428" i="21"/>
  <c r="H549" i="21"/>
  <c r="F654" i="8"/>
  <c r="G655" i="8"/>
  <c r="H448" i="8"/>
  <c r="H311" i="8"/>
  <c r="H362" i="8"/>
  <c r="H462" i="8"/>
  <c r="D19" i="29"/>
  <c r="D17" i="29"/>
  <c r="C19" i="29"/>
  <c r="C17" i="29"/>
  <c r="G922" i="33"/>
  <c r="G921" i="33" s="1"/>
  <c r="G920" i="33" s="1"/>
  <c r="G919" i="33" s="1"/>
  <c r="G917" i="33"/>
  <c r="G916" i="33" s="1"/>
  <c r="G915" i="33" s="1"/>
  <c r="G914" i="33" s="1"/>
  <c r="G913" i="33" s="1"/>
  <c r="G911" i="33"/>
  <c r="G910" i="33" s="1"/>
  <c r="G909" i="33" s="1"/>
  <c r="G908" i="33" s="1"/>
  <c r="G907" i="33" s="1"/>
  <c r="G905" i="33"/>
  <c r="G904" i="33" s="1"/>
  <c r="G903" i="33" s="1"/>
  <c r="G902" i="33" s="1"/>
  <c r="G900" i="33"/>
  <c r="G899" i="33" s="1"/>
  <c r="G898" i="33" s="1"/>
  <c r="G897" i="33" s="1"/>
  <c r="G895" i="33"/>
  <c r="G894" i="33" s="1"/>
  <c r="G893" i="33" s="1"/>
  <c r="G892" i="33" s="1"/>
  <c r="G890" i="33"/>
  <c r="G889" i="33" s="1"/>
  <c r="G888" i="33" s="1"/>
  <c r="G887" i="33" s="1"/>
  <c r="G886" i="33" s="1"/>
  <c r="G884" i="33"/>
  <c r="G883" i="33" s="1"/>
  <c r="G882" i="33" s="1"/>
  <c r="G881" i="33" s="1"/>
  <c r="G879" i="33"/>
  <c r="G878" i="33" s="1"/>
  <c r="G877" i="33" s="1"/>
  <c r="G876" i="33" s="1"/>
  <c r="G874" i="33"/>
  <c r="G873" i="33" s="1"/>
  <c r="G872" i="33" s="1"/>
  <c r="G871" i="33" s="1"/>
  <c r="G869" i="33"/>
  <c r="G867" i="33"/>
  <c r="G866" i="33"/>
  <c r="G865" i="33" s="1"/>
  <c r="G859" i="33"/>
  <c r="G858" i="33" s="1"/>
  <c r="G857" i="33" s="1"/>
  <c r="G856" i="33" s="1"/>
  <c r="G854" i="33"/>
  <c r="G853" i="33" s="1"/>
  <c r="G852" i="33" s="1"/>
  <c r="G851" i="33" s="1"/>
  <c r="G849" i="33"/>
  <c r="G848" i="33" s="1"/>
  <c r="G847" i="33" s="1"/>
  <c r="G846" i="33" s="1"/>
  <c r="G844" i="33"/>
  <c r="G843" i="33" s="1"/>
  <c r="G842" i="33" s="1"/>
  <c r="G841" i="33" s="1"/>
  <c r="G839" i="33"/>
  <c r="G838" i="33" s="1"/>
  <c r="G837" i="33" s="1"/>
  <c r="G836" i="33" s="1"/>
  <c r="G834" i="33"/>
  <c r="G832" i="33"/>
  <c r="G830" i="33"/>
  <c r="G825" i="33"/>
  <c r="G824" i="33" s="1"/>
  <c r="G823" i="33" s="1"/>
  <c r="G822" i="33" s="1"/>
  <c r="G820" i="33"/>
  <c r="G819" i="33" s="1"/>
  <c r="G818" i="33" s="1"/>
  <c r="G817" i="33" s="1"/>
  <c r="G815" i="33"/>
  <c r="G813" i="33"/>
  <c r="G811" i="33"/>
  <c r="G806" i="33"/>
  <c r="G805" i="33" s="1"/>
  <c r="G804" i="33" s="1"/>
  <c r="G803" i="33" s="1"/>
  <c r="G801" i="33"/>
  <c r="G799" i="33"/>
  <c r="G797" i="33"/>
  <c r="G792" i="33"/>
  <c r="G791" i="33" s="1"/>
  <c r="G790" i="33" s="1"/>
  <c r="G789" i="33" s="1"/>
  <c r="G786" i="33"/>
  <c r="G784" i="33"/>
  <c r="G779" i="33"/>
  <c r="G778" i="33" s="1"/>
  <c r="G777" i="33" s="1"/>
  <c r="G776" i="33" s="1"/>
  <c r="G773" i="33"/>
  <c r="G771" i="33"/>
  <c r="G767" i="33"/>
  <c r="G766" i="33" s="1"/>
  <c r="G765" i="33" s="1"/>
  <c r="G762" i="33"/>
  <c r="G760" i="33"/>
  <c r="G755" i="33"/>
  <c r="G754" i="33" s="1"/>
  <c r="G753" i="33" s="1"/>
  <c r="G752" i="33" s="1"/>
  <c r="G749" i="33"/>
  <c r="G747" i="33"/>
  <c r="G742" i="33"/>
  <c r="G741" i="33" s="1"/>
  <c r="G740" i="33" s="1"/>
  <c r="G739" i="33" s="1"/>
  <c r="G736" i="33"/>
  <c r="G735" i="33" s="1"/>
  <c r="G734" i="33" s="1"/>
  <c r="G733" i="33" s="1"/>
  <c r="G731" i="33"/>
  <c r="G729" i="33"/>
  <c r="G725" i="33"/>
  <c r="G724" i="33" s="1"/>
  <c r="G723" i="33" s="1"/>
  <c r="G720" i="33"/>
  <c r="G719" i="33" s="1"/>
  <c r="G718" i="33" s="1"/>
  <c r="G717" i="33" s="1"/>
  <c r="G714" i="33"/>
  <c r="G713" i="33" s="1"/>
  <c r="G712" i="33" s="1"/>
  <c r="G711" i="33" s="1"/>
  <c r="G710" i="33" s="1"/>
  <c r="G708" i="33"/>
  <c r="G707" i="33" s="1"/>
  <c r="G706" i="33" s="1"/>
  <c r="G705" i="33" s="1"/>
  <c r="G704" i="33" s="1"/>
  <c r="G703" i="33" s="1"/>
  <c r="G701" i="33"/>
  <c r="G700" i="33"/>
  <c r="G699" i="33" s="1"/>
  <c r="G695" i="33"/>
  <c r="G694" i="33" s="1"/>
  <c r="G693" i="33" s="1"/>
  <c r="G692" i="33" s="1"/>
  <c r="G691" i="33" s="1"/>
  <c r="G688" i="33"/>
  <c r="G687" i="33" s="1"/>
  <c r="G686" i="33" s="1"/>
  <c r="G685" i="33" s="1"/>
  <c r="G684" i="33" s="1"/>
  <c r="G683" i="33" s="1"/>
  <c r="G682" i="33" s="1"/>
  <c r="G680" i="33"/>
  <c r="G679" i="33" s="1"/>
  <c r="G678" i="33" s="1"/>
  <c r="G677" i="33" s="1"/>
  <c r="G676" i="33" s="1"/>
  <c r="G674" i="33"/>
  <c r="G673" i="33" s="1"/>
  <c r="G672" i="33" s="1"/>
  <c r="G671" i="33" s="1"/>
  <c r="G670" i="33" s="1"/>
  <c r="G667" i="33"/>
  <c r="G666" i="33" s="1"/>
  <c r="G665" i="33" s="1"/>
  <c r="G664" i="33" s="1"/>
  <c r="G662" i="33"/>
  <c r="G661" i="33" s="1"/>
  <c r="G660" i="33" s="1"/>
  <c r="G659" i="33" s="1"/>
  <c r="G657" i="33"/>
  <c r="G656" i="33" s="1"/>
  <c r="G655" i="33" s="1"/>
  <c r="G654" i="33" s="1"/>
  <c r="G652" i="33"/>
  <c r="G651" i="33" s="1"/>
  <c r="G650" i="33" s="1"/>
  <c r="G649" i="33" s="1"/>
  <c r="G647" i="33"/>
  <c r="G646" i="33" s="1"/>
  <c r="G645" i="33" s="1"/>
  <c r="G644" i="33" s="1"/>
  <c r="G642" i="33"/>
  <c r="G641" i="33" s="1"/>
  <c r="G640" i="33" s="1"/>
  <c r="G639" i="33" s="1"/>
  <c r="G637" i="33"/>
  <c r="G636" i="33" s="1"/>
  <c r="G635" i="33" s="1"/>
  <c r="G634" i="33" s="1"/>
  <c r="G632" i="33"/>
  <c r="G631" i="33" s="1"/>
  <c r="G630" i="33" s="1"/>
  <c r="G629" i="33" s="1"/>
  <c r="G627" i="33"/>
  <c r="G626" i="33" s="1"/>
  <c r="G625" i="33" s="1"/>
  <c r="G624" i="33" s="1"/>
  <c r="G622" i="33"/>
  <c r="G621" i="33" s="1"/>
  <c r="G620" i="33" s="1"/>
  <c r="G619" i="33" s="1"/>
  <c r="G617" i="33"/>
  <c r="G616" i="33" s="1"/>
  <c r="G615" i="33" s="1"/>
  <c r="G614" i="33" s="1"/>
  <c r="G612" i="33"/>
  <c r="G610" i="33"/>
  <c r="G605" i="33"/>
  <c r="G604" i="33" s="1"/>
  <c r="G603" i="33" s="1"/>
  <c r="G602" i="33" s="1"/>
  <c r="G600" i="33"/>
  <c r="G599" i="33" s="1"/>
  <c r="G598" i="33" s="1"/>
  <c r="G597" i="33" s="1"/>
  <c r="G595" i="33"/>
  <c r="G594" i="33" s="1"/>
  <c r="G593" i="33" s="1"/>
  <c r="G592" i="33" s="1"/>
  <c r="G590" i="33"/>
  <c r="G589" i="33" s="1"/>
  <c r="G588" i="33" s="1"/>
  <c r="G587" i="33" s="1"/>
  <c r="G584" i="33"/>
  <c r="G582" i="33"/>
  <c r="G577" i="33"/>
  <c r="G576" i="33" s="1"/>
  <c r="G575" i="33" s="1"/>
  <c r="G570" i="33"/>
  <c r="G569" i="33" s="1"/>
  <c r="G568" i="33" s="1"/>
  <c r="G567" i="33" s="1"/>
  <c r="G565" i="33"/>
  <c r="G564" i="33" s="1"/>
  <c r="G563" i="33" s="1"/>
  <c r="G562" i="33" s="1"/>
  <c r="G560" i="33"/>
  <c r="G559" i="33" s="1"/>
  <c r="G558" i="33" s="1"/>
  <c r="G557" i="33" s="1"/>
  <c r="G555" i="33"/>
  <c r="G554" i="33" s="1"/>
  <c r="G553" i="33" s="1"/>
  <c r="G552" i="33" s="1"/>
  <c r="G550" i="33"/>
  <c r="G548" i="33"/>
  <c r="G546" i="33"/>
  <c r="G540" i="33"/>
  <c r="G539" i="33" s="1"/>
  <c r="G538" i="33" s="1"/>
  <c r="G537" i="33" s="1"/>
  <c r="G535" i="33"/>
  <c r="G534" i="33" s="1"/>
  <c r="G533" i="33" s="1"/>
  <c r="G532" i="33" s="1"/>
  <c r="G529" i="33"/>
  <c r="G528" i="33" s="1"/>
  <c r="G527" i="33" s="1"/>
  <c r="G526" i="33" s="1"/>
  <c r="G524" i="33"/>
  <c r="G523" i="33" s="1"/>
  <c r="G522" i="33" s="1"/>
  <c r="G521" i="33" s="1"/>
  <c r="G519" i="33"/>
  <c r="G518" i="33" s="1"/>
  <c r="G517" i="33" s="1"/>
  <c r="G516" i="33" s="1"/>
  <c r="G514" i="33"/>
  <c r="G513" i="33" s="1"/>
  <c r="G512" i="33" s="1"/>
  <c r="G511" i="33" s="1"/>
  <c r="G508" i="33"/>
  <c r="G506" i="33"/>
  <c r="G500" i="33"/>
  <c r="G499" i="33" s="1"/>
  <c r="G498" i="33" s="1"/>
  <c r="G497" i="33" s="1"/>
  <c r="G495" i="33"/>
  <c r="G494" i="33" s="1"/>
  <c r="G493" i="33" s="1"/>
  <c r="G492" i="33" s="1"/>
  <c r="G490" i="33"/>
  <c r="G489" i="33" s="1"/>
  <c r="G488" i="33" s="1"/>
  <c r="G487" i="33" s="1"/>
  <c r="G484" i="33"/>
  <c r="G483" i="33" s="1"/>
  <c r="G482" i="33" s="1"/>
  <c r="G481" i="33" s="1"/>
  <c r="G479" i="33"/>
  <c r="G478" i="33" s="1"/>
  <c r="G477" i="33" s="1"/>
  <c r="G476" i="33" s="1"/>
  <c r="G473" i="33"/>
  <c r="G472" i="33" s="1"/>
  <c r="G471" i="33" s="1"/>
  <c r="G470" i="33" s="1"/>
  <c r="G468" i="33"/>
  <c r="G467" i="33" s="1"/>
  <c r="G466" i="33" s="1"/>
  <c r="G465" i="33" s="1"/>
  <c r="G463" i="33"/>
  <c r="G462" i="33" s="1"/>
  <c r="G461" i="33" s="1"/>
  <c r="G460" i="33" s="1"/>
  <c r="G458" i="33"/>
  <c r="G457" i="33" s="1"/>
  <c r="G456" i="33" s="1"/>
  <c r="G455" i="33" s="1"/>
  <c r="G451" i="33"/>
  <c r="G450" i="33"/>
  <c r="G449" i="33" s="1"/>
  <c r="G445" i="33"/>
  <c r="G444" i="33" s="1"/>
  <c r="G443" i="33" s="1"/>
  <c r="G442" i="33" s="1"/>
  <c r="G441" i="33" s="1"/>
  <c r="G436" i="33"/>
  <c r="G435" i="33" s="1"/>
  <c r="G434" i="33" s="1"/>
  <c r="G433" i="33" s="1"/>
  <c r="G431" i="33"/>
  <c r="G430" i="33" s="1"/>
  <c r="G429" i="33" s="1"/>
  <c r="G428" i="33" s="1"/>
  <c r="G426" i="33"/>
  <c r="G425" i="33" s="1"/>
  <c r="G424" i="33" s="1"/>
  <c r="G423" i="33" s="1"/>
  <c r="G422" i="33" s="1"/>
  <c r="G420" i="33"/>
  <c r="G419" i="33" s="1"/>
  <c r="G418" i="33" s="1"/>
  <c r="G417" i="33" s="1"/>
  <c r="G416" i="33" s="1"/>
  <c r="G413" i="33"/>
  <c r="G412" i="33" s="1"/>
  <c r="G411" i="33" s="1"/>
  <c r="G410" i="33" s="1"/>
  <c r="G408" i="33"/>
  <c r="G407" i="33" s="1"/>
  <c r="G406" i="33" s="1"/>
  <c r="G405" i="33" s="1"/>
  <c r="G403" i="33"/>
  <c r="G402" i="33" s="1"/>
  <c r="G401" i="33" s="1"/>
  <c r="G400" i="33" s="1"/>
  <c r="G397" i="33"/>
  <c r="G396" i="33" s="1"/>
  <c r="G395" i="33" s="1"/>
  <c r="G394" i="33" s="1"/>
  <c r="G392" i="33"/>
  <c r="G391" i="33" s="1"/>
  <c r="G390" i="33" s="1"/>
  <c r="G389" i="33" s="1"/>
  <c r="G387" i="33"/>
  <c r="G386" i="33" s="1"/>
  <c r="G385" i="33" s="1"/>
  <c r="G384" i="33" s="1"/>
  <c r="G382" i="33"/>
  <c r="G381" i="33" s="1"/>
  <c r="G380" i="33" s="1"/>
  <c r="G379" i="33" s="1"/>
  <c r="G377" i="33"/>
  <c r="G376" i="33" s="1"/>
  <c r="G375" i="33" s="1"/>
  <c r="G374" i="33" s="1"/>
  <c r="G372" i="33"/>
  <c r="G371" i="33" s="1"/>
  <c r="G370" i="33" s="1"/>
  <c r="G369" i="33" s="1"/>
  <c r="G367" i="33"/>
  <c r="G366" i="33" s="1"/>
  <c r="G365" i="33" s="1"/>
  <c r="G364" i="33" s="1"/>
  <c r="G360" i="33"/>
  <c r="G359" i="33"/>
  <c r="G358" i="33" s="1"/>
  <c r="G354" i="33"/>
  <c r="G353" i="33" s="1"/>
  <c r="G352" i="33" s="1"/>
  <c r="G351" i="33" s="1"/>
  <c r="G350" i="33" s="1"/>
  <c r="G345" i="33"/>
  <c r="G344" i="33" s="1"/>
  <c r="G343" i="33" s="1"/>
  <c r="G342" i="33" s="1"/>
  <c r="G339" i="33"/>
  <c r="G338" i="33" s="1"/>
  <c r="G337" i="33" s="1"/>
  <c r="G336" i="33" s="1"/>
  <c r="G333" i="33"/>
  <c r="G332" i="33" s="1"/>
  <c r="G331" i="33" s="1"/>
  <c r="G330" i="33" s="1"/>
  <c r="G328" i="33"/>
  <c r="G327" i="33" s="1"/>
  <c r="G326" i="33" s="1"/>
  <c r="G325" i="33" s="1"/>
  <c r="G322" i="33"/>
  <c r="G320" i="33"/>
  <c r="G318" i="33"/>
  <c r="G313" i="33"/>
  <c r="G311" i="33"/>
  <c r="G306" i="33"/>
  <c r="G305" i="33"/>
  <c r="G304" i="33" s="1"/>
  <c r="G303" i="33"/>
  <c r="G302" i="33" s="1"/>
  <c r="G294" i="33"/>
  <c r="G293" i="33" s="1"/>
  <c r="G292" i="33" s="1"/>
  <c r="G291" i="33" s="1"/>
  <c r="G288" i="33"/>
  <c r="G287" i="33" s="1"/>
  <c r="G286" i="33" s="1"/>
  <c r="G285" i="33" s="1"/>
  <c r="G282" i="33"/>
  <c r="G281" i="33" s="1"/>
  <c r="G280" i="33" s="1"/>
  <c r="G279" i="33" s="1"/>
  <c r="G276" i="33"/>
  <c r="G275" i="33" s="1"/>
  <c r="G274" i="33" s="1"/>
  <c r="G273" i="33" s="1"/>
  <c r="G270" i="33"/>
  <c r="G269" i="33" s="1"/>
  <c r="G268" i="33" s="1"/>
  <c r="G267" i="33" s="1"/>
  <c r="G264" i="33"/>
  <c r="G263" i="33" s="1"/>
  <c r="G262" i="33" s="1"/>
  <c r="G261" i="33" s="1"/>
  <c r="G258" i="33"/>
  <c r="G257" i="33" s="1"/>
  <c r="G256" i="33" s="1"/>
  <c r="G255" i="33" s="1"/>
  <c r="G251" i="33"/>
  <c r="G250" i="33" s="1"/>
  <c r="G249" i="33" s="1"/>
  <c r="G248" i="33" s="1"/>
  <c r="G246" i="33"/>
  <c r="G245" i="33" s="1"/>
  <c r="G244" i="33" s="1"/>
  <c r="G243" i="33" s="1"/>
  <c r="G241" i="33"/>
  <c r="G240" i="33" s="1"/>
  <c r="G239" i="33" s="1"/>
  <c r="G238" i="33" s="1"/>
  <c r="G236" i="33"/>
  <c r="G235" i="33" s="1"/>
  <c r="G234" i="33" s="1"/>
  <c r="G233" i="33" s="1"/>
  <c r="G231" i="33"/>
  <c r="G230" i="33" s="1"/>
  <c r="G229" i="33" s="1"/>
  <c r="G228" i="33" s="1"/>
  <c r="G225" i="33"/>
  <c r="G224" i="33"/>
  <c r="G223" i="33" s="1"/>
  <c r="G219" i="33"/>
  <c r="G218" i="33" s="1"/>
  <c r="G217" i="33" s="1"/>
  <c r="G216" i="33" s="1"/>
  <c r="G215" i="33" s="1"/>
  <c r="G211" i="33"/>
  <c r="G210" i="33" s="1"/>
  <c r="G209" i="33" s="1"/>
  <c r="G208" i="33" s="1"/>
  <c r="G206" i="33"/>
  <c r="G205" i="33" s="1"/>
  <c r="G204" i="33" s="1"/>
  <c r="G203" i="33" s="1"/>
  <c r="G201" i="33"/>
  <c r="G200" i="33"/>
  <c r="G199" i="33" s="1"/>
  <c r="G198" i="33"/>
  <c r="G197" i="33" s="1"/>
  <c r="G192" i="33"/>
  <c r="G191" i="33" s="1"/>
  <c r="G190" i="33" s="1"/>
  <c r="G189" i="33" s="1"/>
  <c r="G187" i="33"/>
  <c r="G186" i="33" s="1"/>
  <c r="G185" i="33" s="1"/>
  <c r="G184" i="33" s="1"/>
  <c r="G182" i="33"/>
  <c r="G181" i="33" s="1"/>
  <c r="G180" i="33" s="1"/>
  <c r="G179" i="33" s="1"/>
  <c r="G177" i="33"/>
  <c r="G176" i="33" s="1"/>
  <c r="G175" i="33" s="1"/>
  <c r="G174" i="33" s="1"/>
  <c r="G172" i="33"/>
  <c r="G171" i="33" s="1"/>
  <c r="G170" i="33" s="1"/>
  <c r="G169" i="33" s="1"/>
  <c r="G167" i="33"/>
  <c r="G166" i="33" s="1"/>
  <c r="G165" i="33" s="1"/>
  <c r="G164" i="33" s="1"/>
  <c r="G162" i="33"/>
  <c r="G161" i="33" s="1"/>
  <c r="G160" i="33" s="1"/>
  <c r="G159" i="33" s="1"/>
  <c r="G157" i="33"/>
  <c r="G156" i="33" s="1"/>
  <c r="G155" i="33" s="1"/>
  <c r="G154" i="33" s="1"/>
  <c r="G151" i="33"/>
  <c r="G150" i="33" s="1"/>
  <c r="G149" i="33" s="1"/>
  <c r="G148" i="33" s="1"/>
  <c r="G146" i="33"/>
  <c r="G144" i="33"/>
  <c r="G142" i="33"/>
  <c r="G135" i="33"/>
  <c r="G134" i="33" s="1"/>
  <c r="G130" i="33"/>
  <c r="G129" i="33" s="1"/>
  <c r="G125" i="33"/>
  <c r="G124" i="33" s="1"/>
  <c r="G123" i="33" s="1"/>
  <c r="G122" i="33" s="1"/>
  <c r="G120" i="33"/>
  <c r="G119" i="33" s="1"/>
  <c r="G118" i="33" s="1"/>
  <c r="G117" i="33" s="1"/>
  <c r="G115" i="33"/>
  <c r="G114" i="33" s="1"/>
  <c r="G113" i="33" s="1"/>
  <c r="G112" i="33" s="1"/>
  <c r="G110" i="33"/>
  <c r="G109" i="33" s="1"/>
  <c r="G108" i="33" s="1"/>
  <c r="G107" i="33" s="1"/>
  <c r="G105" i="33"/>
  <c r="G104" i="33" s="1"/>
  <c r="G103" i="33" s="1"/>
  <c r="G102" i="33" s="1"/>
  <c r="G98" i="33"/>
  <c r="G97" i="33" s="1"/>
  <c r="G96" i="33" s="1"/>
  <c r="G95" i="33" s="1"/>
  <c r="G94" i="33" s="1"/>
  <c r="G92" i="33"/>
  <c r="G90" i="33"/>
  <c r="G85" i="33"/>
  <c r="G84" i="33" s="1"/>
  <c r="G83" i="33" s="1"/>
  <c r="G82" i="33" s="1"/>
  <c r="G78" i="33"/>
  <c r="G77" i="33" s="1"/>
  <c r="G76" i="33" s="1"/>
  <c r="G75" i="33" s="1"/>
  <c r="G74" i="33" s="1"/>
  <c r="G72" i="33"/>
  <c r="G71" i="33" s="1"/>
  <c r="G70" i="33" s="1"/>
  <c r="G69" i="33" s="1"/>
  <c r="G67" i="33"/>
  <c r="G66" i="33" s="1"/>
  <c r="G65" i="33" s="1"/>
  <c r="G64" i="33" s="1"/>
  <c r="G61" i="33"/>
  <c r="G60" i="33" s="1"/>
  <c r="G59" i="33" s="1"/>
  <c r="G58" i="33" s="1"/>
  <c r="G56" i="33"/>
  <c r="G55" i="33" s="1"/>
  <c r="G54" i="33" s="1"/>
  <c r="G53" i="33" s="1"/>
  <c r="G51" i="33"/>
  <c r="G50" i="33" s="1"/>
  <c r="G49" i="33" s="1"/>
  <c r="G48" i="33" s="1"/>
  <c r="G46" i="33"/>
  <c r="G45" i="33" s="1"/>
  <c r="G44" i="33" s="1"/>
  <c r="G43" i="33" s="1"/>
  <c r="G41" i="33"/>
  <c r="G40" i="33" s="1"/>
  <c r="G39" i="33" s="1"/>
  <c r="G38" i="33" s="1"/>
  <c r="G35" i="33"/>
  <c r="G34" i="33" s="1"/>
  <c r="G33" i="33" s="1"/>
  <c r="G32" i="33" s="1"/>
  <c r="G30" i="33"/>
  <c r="G29" i="33" s="1"/>
  <c r="G28" i="33" s="1"/>
  <c r="G27" i="33" s="1"/>
  <c r="G25" i="33"/>
  <c r="G24" i="33" s="1"/>
  <c r="G23" i="33" s="1"/>
  <c r="G22" i="33" s="1"/>
  <c r="G20" i="33"/>
  <c r="G19" i="33" s="1"/>
  <c r="G18" i="33" s="1"/>
  <c r="G17" i="33" s="1"/>
  <c r="F922" i="33"/>
  <c r="F921" i="33" s="1"/>
  <c r="F920" i="33" s="1"/>
  <c r="F919" i="33" s="1"/>
  <c r="F917" i="33"/>
  <c r="F916" i="33" s="1"/>
  <c r="F915" i="33" s="1"/>
  <c r="F914" i="33" s="1"/>
  <c r="F913" i="33" s="1"/>
  <c r="F911" i="33"/>
  <c r="F910" i="33" s="1"/>
  <c r="F909" i="33" s="1"/>
  <c r="F908" i="33" s="1"/>
  <c r="F907" i="33" s="1"/>
  <c r="F905" i="33"/>
  <c r="F904" i="33" s="1"/>
  <c r="F903" i="33" s="1"/>
  <c r="F902" i="33" s="1"/>
  <c r="F900" i="33"/>
  <c r="F899" i="33" s="1"/>
  <c r="F898" i="33" s="1"/>
  <c r="F897" i="33" s="1"/>
  <c r="F895" i="33"/>
  <c r="F894" i="33" s="1"/>
  <c r="F893" i="33" s="1"/>
  <c r="F892" i="33" s="1"/>
  <c r="F890" i="33"/>
  <c r="F889" i="33" s="1"/>
  <c r="F888" i="33" s="1"/>
  <c r="F887" i="33" s="1"/>
  <c r="F886" i="33" s="1"/>
  <c r="F884" i="33"/>
  <c r="F883" i="33" s="1"/>
  <c r="F882" i="33" s="1"/>
  <c r="F881" i="33" s="1"/>
  <c r="F879" i="33"/>
  <c r="F878" i="33" s="1"/>
  <c r="F877" i="33" s="1"/>
  <c r="F876" i="33" s="1"/>
  <c r="F874" i="33"/>
  <c r="F873" i="33" s="1"/>
  <c r="F872" i="33" s="1"/>
  <c r="F871" i="33" s="1"/>
  <c r="F869" i="33"/>
  <c r="F867" i="33"/>
  <c r="F866" i="33"/>
  <c r="F865" i="33" s="1"/>
  <c r="F859" i="33"/>
  <c r="F858" i="33" s="1"/>
  <c r="F857" i="33" s="1"/>
  <c r="F856" i="33" s="1"/>
  <c r="F854" i="33"/>
  <c r="F853" i="33" s="1"/>
  <c r="F852" i="33" s="1"/>
  <c r="F851" i="33" s="1"/>
  <c r="F849" i="33"/>
  <c r="F848" i="33" s="1"/>
  <c r="F847" i="33" s="1"/>
  <c r="F846" i="33" s="1"/>
  <c r="F844" i="33"/>
  <c r="F843" i="33" s="1"/>
  <c r="F842" i="33" s="1"/>
  <c r="F841" i="33" s="1"/>
  <c r="F839" i="33"/>
  <c r="F838" i="33" s="1"/>
  <c r="F837" i="33" s="1"/>
  <c r="F836" i="33" s="1"/>
  <c r="F834" i="33"/>
  <c r="F832" i="33"/>
  <c r="F830" i="33"/>
  <c r="F825" i="33"/>
  <c r="F824" i="33" s="1"/>
  <c r="F823" i="33" s="1"/>
  <c r="F822" i="33" s="1"/>
  <c r="F820" i="33"/>
  <c r="F819" i="33" s="1"/>
  <c r="F818" i="33" s="1"/>
  <c r="F817" i="33" s="1"/>
  <c r="F815" i="33"/>
  <c r="F813" i="33"/>
  <c r="F811" i="33"/>
  <c r="F806" i="33"/>
  <c r="F805" i="33" s="1"/>
  <c r="F804" i="33" s="1"/>
  <c r="F803" i="33" s="1"/>
  <c r="F801" i="33"/>
  <c r="F799" i="33"/>
  <c r="F797" i="33"/>
  <c r="F792" i="33"/>
  <c r="F791" i="33" s="1"/>
  <c r="F790" i="33" s="1"/>
  <c r="F789" i="33" s="1"/>
  <c r="F786" i="33"/>
  <c r="F784" i="33"/>
  <c r="F779" i="33"/>
  <c r="F778" i="33" s="1"/>
  <c r="F777" i="33" s="1"/>
  <c r="F776" i="33" s="1"/>
  <c r="F773" i="33"/>
  <c r="F771" i="33"/>
  <c r="F767" i="33"/>
  <c r="F766" i="33" s="1"/>
  <c r="F765" i="33" s="1"/>
  <c r="F762" i="33"/>
  <c r="F760" i="33"/>
  <c r="F755" i="33"/>
  <c r="F754" i="33" s="1"/>
  <c r="F753" i="33" s="1"/>
  <c r="F752" i="33" s="1"/>
  <c r="F749" i="33"/>
  <c r="F747" i="33"/>
  <c r="F742" i="33"/>
  <c r="F741" i="33" s="1"/>
  <c r="F740" i="33" s="1"/>
  <c r="F739" i="33" s="1"/>
  <c r="F736" i="33"/>
  <c r="F735" i="33" s="1"/>
  <c r="F734" i="33" s="1"/>
  <c r="F733" i="33" s="1"/>
  <c r="F731" i="33"/>
  <c r="F729" i="33"/>
  <c r="F725" i="33"/>
  <c r="F724" i="33" s="1"/>
  <c r="F723" i="33" s="1"/>
  <c r="F720" i="33"/>
  <c r="F719" i="33" s="1"/>
  <c r="F718" i="33" s="1"/>
  <c r="F717" i="33" s="1"/>
  <c r="F714" i="33"/>
  <c r="F713" i="33" s="1"/>
  <c r="F712" i="33" s="1"/>
  <c r="F711" i="33" s="1"/>
  <c r="F710" i="33" s="1"/>
  <c r="F708" i="33"/>
  <c r="F707" i="33" s="1"/>
  <c r="F706" i="33" s="1"/>
  <c r="F705" i="33" s="1"/>
  <c r="F704" i="33" s="1"/>
  <c r="F703" i="33" s="1"/>
  <c r="F701" i="33"/>
  <c r="F700" i="33"/>
  <c r="F699" i="33" s="1"/>
  <c r="F695" i="33"/>
  <c r="F694" i="33" s="1"/>
  <c r="F693" i="33" s="1"/>
  <c r="F692" i="33" s="1"/>
  <c r="F691" i="33" s="1"/>
  <c r="F688" i="33"/>
  <c r="F687" i="33" s="1"/>
  <c r="F686" i="33" s="1"/>
  <c r="F685" i="33" s="1"/>
  <c r="F684" i="33" s="1"/>
  <c r="F683" i="33" s="1"/>
  <c r="F682" i="33" s="1"/>
  <c r="F680" i="33"/>
  <c r="F679" i="33" s="1"/>
  <c r="F678" i="33" s="1"/>
  <c r="F677" i="33" s="1"/>
  <c r="F676" i="33" s="1"/>
  <c r="F674" i="33"/>
  <c r="F673" i="33" s="1"/>
  <c r="F672" i="33" s="1"/>
  <c r="F671" i="33" s="1"/>
  <c r="F670" i="33" s="1"/>
  <c r="F667" i="33"/>
  <c r="F666" i="33" s="1"/>
  <c r="F665" i="33" s="1"/>
  <c r="F664" i="33" s="1"/>
  <c r="F662" i="33"/>
  <c r="F661" i="33" s="1"/>
  <c r="F660" i="33" s="1"/>
  <c r="F659" i="33" s="1"/>
  <c r="F657" i="33"/>
  <c r="F656" i="33" s="1"/>
  <c r="F655" i="33" s="1"/>
  <c r="F654" i="33" s="1"/>
  <c r="F652" i="33"/>
  <c r="F651" i="33" s="1"/>
  <c r="F650" i="33" s="1"/>
  <c r="F649" i="33" s="1"/>
  <c r="F647" i="33"/>
  <c r="F646" i="33" s="1"/>
  <c r="F645" i="33" s="1"/>
  <c r="F644" i="33" s="1"/>
  <c r="F642" i="33"/>
  <c r="F641" i="33" s="1"/>
  <c r="F640" i="33" s="1"/>
  <c r="F639" i="33" s="1"/>
  <c r="F637" i="33"/>
  <c r="F636" i="33" s="1"/>
  <c r="F635" i="33" s="1"/>
  <c r="F634" i="33" s="1"/>
  <c r="F632" i="33"/>
  <c r="F631" i="33" s="1"/>
  <c r="F630" i="33" s="1"/>
  <c r="F629" i="33" s="1"/>
  <c r="F627" i="33"/>
  <c r="F626" i="33" s="1"/>
  <c r="F625" i="33" s="1"/>
  <c r="F624" i="33" s="1"/>
  <c r="F622" i="33"/>
  <c r="F621" i="33" s="1"/>
  <c r="F620" i="33" s="1"/>
  <c r="F619" i="33" s="1"/>
  <c r="F617" i="33"/>
  <c r="F616" i="33" s="1"/>
  <c r="F615" i="33" s="1"/>
  <c r="F614" i="33" s="1"/>
  <c r="F612" i="33"/>
  <c r="F610" i="33"/>
  <c r="F605" i="33"/>
  <c r="F604" i="33" s="1"/>
  <c r="F603" i="33" s="1"/>
  <c r="F602" i="33" s="1"/>
  <c r="F600" i="33"/>
  <c r="F599" i="33" s="1"/>
  <c r="F598" i="33" s="1"/>
  <c r="F597" i="33" s="1"/>
  <c r="F595" i="33"/>
  <c r="F594" i="33" s="1"/>
  <c r="F593" i="33" s="1"/>
  <c r="F592" i="33" s="1"/>
  <c r="F590" i="33"/>
  <c r="F589" i="33" s="1"/>
  <c r="F588" i="33" s="1"/>
  <c r="F587" i="33" s="1"/>
  <c r="F584" i="33"/>
  <c r="F582" i="33"/>
  <c r="F577" i="33"/>
  <c r="F576" i="33" s="1"/>
  <c r="F575" i="33" s="1"/>
  <c r="F570" i="33"/>
  <c r="F569" i="33" s="1"/>
  <c r="F568" i="33" s="1"/>
  <c r="F567" i="33" s="1"/>
  <c r="F565" i="33"/>
  <c r="F564" i="33" s="1"/>
  <c r="F563" i="33" s="1"/>
  <c r="F562" i="33" s="1"/>
  <c r="F560" i="33"/>
  <c r="F559" i="33" s="1"/>
  <c r="F558" i="33" s="1"/>
  <c r="F557" i="33" s="1"/>
  <c r="F555" i="33"/>
  <c r="F554" i="33" s="1"/>
  <c r="F553" i="33" s="1"/>
  <c r="F552" i="33" s="1"/>
  <c r="F550" i="33"/>
  <c r="F548" i="33"/>
  <c r="F546" i="33"/>
  <c r="F540" i="33"/>
  <c r="F539" i="33" s="1"/>
  <c r="F538" i="33" s="1"/>
  <c r="F537" i="33" s="1"/>
  <c r="F535" i="33"/>
  <c r="F534" i="33" s="1"/>
  <c r="F533" i="33" s="1"/>
  <c r="F532" i="33" s="1"/>
  <c r="F529" i="33"/>
  <c r="F528" i="33" s="1"/>
  <c r="F527" i="33" s="1"/>
  <c r="F526" i="33" s="1"/>
  <c r="F524" i="33"/>
  <c r="F523" i="33" s="1"/>
  <c r="F522" i="33" s="1"/>
  <c r="F521" i="33" s="1"/>
  <c r="F519" i="33"/>
  <c r="F518" i="33" s="1"/>
  <c r="F517" i="33" s="1"/>
  <c r="F516" i="33" s="1"/>
  <c r="F514" i="33"/>
  <c r="F513" i="33" s="1"/>
  <c r="F512" i="33" s="1"/>
  <c r="F511" i="33" s="1"/>
  <c r="F508" i="33"/>
  <c r="F506" i="33"/>
  <c r="F500" i="33"/>
  <c r="F499" i="33" s="1"/>
  <c r="F498" i="33" s="1"/>
  <c r="F497" i="33" s="1"/>
  <c r="F495" i="33"/>
  <c r="F494" i="33" s="1"/>
  <c r="F493" i="33" s="1"/>
  <c r="F492" i="33" s="1"/>
  <c r="F490" i="33"/>
  <c r="F489" i="33" s="1"/>
  <c r="F488" i="33" s="1"/>
  <c r="F487" i="33" s="1"/>
  <c r="F484" i="33"/>
  <c r="F483" i="33" s="1"/>
  <c r="F482" i="33" s="1"/>
  <c r="F481" i="33" s="1"/>
  <c r="F479" i="33"/>
  <c r="F478" i="33" s="1"/>
  <c r="F477" i="33" s="1"/>
  <c r="F476" i="33" s="1"/>
  <c r="F473" i="33"/>
  <c r="F472" i="33" s="1"/>
  <c r="F471" i="33" s="1"/>
  <c r="F470" i="33" s="1"/>
  <c r="F468" i="33"/>
  <c r="F467" i="33" s="1"/>
  <c r="F466" i="33" s="1"/>
  <c r="F465" i="33" s="1"/>
  <c r="F463" i="33"/>
  <c r="F462" i="33" s="1"/>
  <c r="F461" i="33" s="1"/>
  <c r="F460" i="33" s="1"/>
  <c r="F458" i="33"/>
  <c r="F457" i="33" s="1"/>
  <c r="F456" i="33" s="1"/>
  <c r="F455" i="33" s="1"/>
  <c r="F451" i="33"/>
  <c r="F450" i="33"/>
  <c r="F449" i="33" s="1"/>
  <c r="F445" i="33"/>
  <c r="F444" i="33" s="1"/>
  <c r="F443" i="33" s="1"/>
  <c r="F442" i="33" s="1"/>
  <c r="F441" i="33" s="1"/>
  <c r="F436" i="33"/>
  <c r="F435" i="33" s="1"/>
  <c r="F434" i="33" s="1"/>
  <c r="F433" i="33" s="1"/>
  <c r="F431" i="33"/>
  <c r="F430" i="33" s="1"/>
  <c r="F429" i="33" s="1"/>
  <c r="F428" i="33" s="1"/>
  <c r="F426" i="33"/>
  <c r="F425" i="33" s="1"/>
  <c r="F424" i="33" s="1"/>
  <c r="F423" i="33" s="1"/>
  <c r="F422" i="33" s="1"/>
  <c r="F420" i="33"/>
  <c r="F419" i="33" s="1"/>
  <c r="F418" i="33" s="1"/>
  <c r="F417" i="33" s="1"/>
  <c r="F416" i="33" s="1"/>
  <c r="F413" i="33"/>
  <c r="F412" i="33" s="1"/>
  <c r="F411" i="33" s="1"/>
  <c r="F410" i="33" s="1"/>
  <c r="F408" i="33"/>
  <c r="F407" i="33" s="1"/>
  <c r="F406" i="33" s="1"/>
  <c r="F405" i="33" s="1"/>
  <c r="F403" i="33"/>
  <c r="F402" i="33" s="1"/>
  <c r="F401" i="33" s="1"/>
  <c r="F400" i="33" s="1"/>
  <c r="F397" i="33"/>
  <c r="F396" i="33" s="1"/>
  <c r="F395" i="33" s="1"/>
  <c r="F394" i="33" s="1"/>
  <c r="F392" i="33"/>
  <c r="F391" i="33" s="1"/>
  <c r="F390" i="33" s="1"/>
  <c r="F389" i="33" s="1"/>
  <c r="F387" i="33"/>
  <c r="F386" i="33" s="1"/>
  <c r="F385" i="33" s="1"/>
  <c r="F384" i="33" s="1"/>
  <c r="F382" i="33"/>
  <c r="F381" i="33" s="1"/>
  <c r="F380" i="33" s="1"/>
  <c r="F379" i="33" s="1"/>
  <c r="F377" i="33"/>
  <c r="F376" i="33" s="1"/>
  <c r="F375" i="33" s="1"/>
  <c r="F374" i="33" s="1"/>
  <c r="F372" i="33"/>
  <c r="F371" i="33" s="1"/>
  <c r="F370" i="33" s="1"/>
  <c r="F369" i="33" s="1"/>
  <c r="F367" i="33"/>
  <c r="F366" i="33" s="1"/>
  <c r="F365" i="33" s="1"/>
  <c r="F364" i="33" s="1"/>
  <c r="F360" i="33"/>
  <c r="F359" i="33"/>
  <c r="F358" i="33" s="1"/>
  <c r="F354" i="33"/>
  <c r="F353" i="33" s="1"/>
  <c r="F352" i="33" s="1"/>
  <c r="F351" i="33" s="1"/>
  <c r="F350" i="33" s="1"/>
  <c r="F345" i="33"/>
  <c r="F344" i="33" s="1"/>
  <c r="F343" i="33" s="1"/>
  <c r="F342" i="33" s="1"/>
  <c r="F339" i="33"/>
  <c r="F338" i="33" s="1"/>
  <c r="F337" i="33" s="1"/>
  <c r="F336" i="33" s="1"/>
  <c r="F333" i="33"/>
  <c r="F332" i="33" s="1"/>
  <c r="F331" i="33" s="1"/>
  <c r="F330" i="33" s="1"/>
  <c r="F328" i="33"/>
  <c r="F327" i="33" s="1"/>
  <c r="F326" i="33" s="1"/>
  <c r="F325" i="33" s="1"/>
  <c r="F322" i="33"/>
  <c r="F320" i="33"/>
  <c r="F318" i="33"/>
  <c r="F313" i="33"/>
  <c r="F311" i="33"/>
  <c r="F306" i="33"/>
  <c r="F305" i="33"/>
  <c r="F304" i="33" s="1"/>
  <c r="F303" i="33"/>
  <c r="F302" i="33" s="1"/>
  <c r="F294" i="33"/>
  <c r="F293" i="33" s="1"/>
  <c r="F292" i="33" s="1"/>
  <c r="F291" i="33" s="1"/>
  <c r="F288" i="33"/>
  <c r="F287" i="33" s="1"/>
  <c r="F286" i="33" s="1"/>
  <c r="F285" i="33" s="1"/>
  <c r="F282" i="33"/>
  <c r="F281" i="33" s="1"/>
  <c r="F280" i="33" s="1"/>
  <c r="F279" i="33" s="1"/>
  <c r="F276" i="33"/>
  <c r="F275" i="33" s="1"/>
  <c r="F274" i="33" s="1"/>
  <c r="F273" i="33" s="1"/>
  <c r="F270" i="33"/>
  <c r="F269" i="33" s="1"/>
  <c r="F268" i="33" s="1"/>
  <c r="F267" i="33" s="1"/>
  <c r="F264" i="33"/>
  <c r="F263" i="33" s="1"/>
  <c r="F262" i="33" s="1"/>
  <c r="F261" i="33" s="1"/>
  <c r="F258" i="33"/>
  <c r="F257" i="33" s="1"/>
  <c r="F256" i="33" s="1"/>
  <c r="F255" i="33" s="1"/>
  <c r="F251" i="33"/>
  <c r="F250" i="33" s="1"/>
  <c r="F249" i="33" s="1"/>
  <c r="F248" i="33" s="1"/>
  <c r="F246" i="33"/>
  <c r="F245" i="33" s="1"/>
  <c r="F244" i="33" s="1"/>
  <c r="F243" i="33" s="1"/>
  <c r="F241" i="33"/>
  <c r="F240" i="33" s="1"/>
  <c r="F239" i="33" s="1"/>
  <c r="F238" i="33" s="1"/>
  <c r="F236" i="33"/>
  <c r="F235" i="33" s="1"/>
  <c r="F234" i="33" s="1"/>
  <c r="F233" i="33" s="1"/>
  <c r="F231" i="33"/>
  <c r="F230" i="33" s="1"/>
  <c r="F229" i="33" s="1"/>
  <c r="F228" i="33" s="1"/>
  <c r="F225" i="33"/>
  <c r="F224" i="33"/>
  <c r="F223" i="33" s="1"/>
  <c r="F219" i="33"/>
  <c r="F218" i="33" s="1"/>
  <c r="F217" i="33" s="1"/>
  <c r="F216" i="33" s="1"/>
  <c r="F215" i="33" s="1"/>
  <c r="F211" i="33"/>
  <c r="F210" i="33" s="1"/>
  <c r="F209" i="33" s="1"/>
  <c r="F208" i="33" s="1"/>
  <c r="F206" i="33"/>
  <c r="F205" i="33" s="1"/>
  <c r="F204" i="33" s="1"/>
  <c r="F203" i="33" s="1"/>
  <c r="F201" i="33"/>
  <c r="F200" i="33"/>
  <c r="F199" i="33" s="1"/>
  <c r="F198" i="33"/>
  <c r="F197" i="33" s="1"/>
  <c r="F192" i="33"/>
  <c r="F191" i="33" s="1"/>
  <c r="F190" i="33" s="1"/>
  <c r="F189" i="33" s="1"/>
  <c r="F187" i="33"/>
  <c r="F186" i="33" s="1"/>
  <c r="F185" i="33" s="1"/>
  <c r="F184" i="33" s="1"/>
  <c r="F182" i="33"/>
  <c r="F181" i="33" s="1"/>
  <c r="F180" i="33" s="1"/>
  <c r="F179" i="33" s="1"/>
  <c r="F177" i="33"/>
  <c r="F176" i="33" s="1"/>
  <c r="F175" i="33" s="1"/>
  <c r="F174" i="33" s="1"/>
  <c r="F172" i="33"/>
  <c r="F171" i="33" s="1"/>
  <c r="F170" i="33" s="1"/>
  <c r="F169" i="33" s="1"/>
  <c r="F167" i="33"/>
  <c r="F166" i="33" s="1"/>
  <c r="F165" i="33" s="1"/>
  <c r="F164" i="33" s="1"/>
  <c r="F162" i="33"/>
  <c r="F161" i="33" s="1"/>
  <c r="F160" i="33" s="1"/>
  <c r="F159" i="33" s="1"/>
  <c r="F157" i="33"/>
  <c r="F156" i="33" s="1"/>
  <c r="F155" i="33" s="1"/>
  <c r="F154" i="33" s="1"/>
  <c r="F151" i="33"/>
  <c r="F150" i="33" s="1"/>
  <c r="F149" i="33" s="1"/>
  <c r="F148" i="33" s="1"/>
  <c r="F146" i="33"/>
  <c r="F144" i="33"/>
  <c r="F142" i="33"/>
  <c r="F135" i="33"/>
  <c r="F134" i="33" s="1"/>
  <c r="F130" i="33"/>
  <c r="F129" i="33" s="1"/>
  <c r="F125" i="33"/>
  <c r="F124" i="33" s="1"/>
  <c r="F123" i="33" s="1"/>
  <c r="F122" i="33" s="1"/>
  <c r="F120" i="33"/>
  <c r="F119" i="33" s="1"/>
  <c r="F118" i="33" s="1"/>
  <c r="F117" i="33" s="1"/>
  <c r="F115" i="33"/>
  <c r="F114" i="33" s="1"/>
  <c r="F113" i="33" s="1"/>
  <c r="F112" i="33" s="1"/>
  <c r="F110" i="33"/>
  <c r="F109" i="33" s="1"/>
  <c r="F108" i="33" s="1"/>
  <c r="F107" i="33" s="1"/>
  <c r="F105" i="33"/>
  <c r="F104" i="33" s="1"/>
  <c r="F103" i="33" s="1"/>
  <c r="F102" i="33" s="1"/>
  <c r="F98" i="33"/>
  <c r="F97" i="33" s="1"/>
  <c r="F96" i="33" s="1"/>
  <c r="F95" i="33" s="1"/>
  <c r="F94" i="33" s="1"/>
  <c r="F92" i="33"/>
  <c r="F90" i="33"/>
  <c r="F85" i="33"/>
  <c r="F84" i="33" s="1"/>
  <c r="F83" i="33" s="1"/>
  <c r="F82" i="33" s="1"/>
  <c r="F78" i="33"/>
  <c r="F77" i="33" s="1"/>
  <c r="F76" i="33" s="1"/>
  <c r="F75" i="33" s="1"/>
  <c r="F74" i="33" s="1"/>
  <c r="F72" i="33"/>
  <c r="F71" i="33" s="1"/>
  <c r="F70" i="33" s="1"/>
  <c r="F69" i="33" s="1"/>
  <c r="F67" i="33"/>
  <c r="F66" i="33" s="1"/>
  <c r="F65" i="33" s="1"/>
  <c r="F64" i="33" s="1"/>
  <c r="F61" i="33"/>
  <c r="F60" i="33" s="1"/>
  <c r="F59" i="33" s="1"/>
  <c r="F58" i="33" s="1"/>
  <c r="F56" i="33"/>
  <c r="F55" i="33" s="1"/>
  <c r="F54" i="33" s="1"/>
  <c r="F53" i="33" s="1"/>
  <c r="F51" i="33"/>
  <c r="F50" i="33" s="1"/>
  <c r="F49" i="33" s="1"/>
  <c r="F48" i="33" s="1"/>
  <c r="F46" i="33"/>
  <c r="F45" i="33" s="1"/>
  <c r="F44" i="33" s="1"/>
  <c r="F43" i="33" s="1"/>
  <c r="F41" i="33"/>
  <c r="F40" i="33" s="1"/>
  <c r="F39" i="33" s="1"/>
  <c r="F38" i="33" s="1"/>
  <c r="F35" i="33"/>
  <c r="F34" i="33" s="1"/>
  <c r="F33" i="33" s="1"/>
  <c r="F32" i="33" s="1"/>
  <c r="F30" i="33"/>
  <c r="F29" i="33" s="1"/>
  <c r="F28" i="33" s="1"/>
  <c r="F27" i="33" s="1"/>
  <c r="F25" i="33"/>
  <c r="F24" i="33" s="1"/>
  <c r="F23" i="33" s="1"/>
  <c r="F22" i="33" s="1"/>
  <c r="F20" i="33"/>
  <c r="F19" i="33" s="1"/>
  <c r="F18" i="33" s="1"/>
  <c r="F17" i="33" s="1"/>
  <c r="I378" i="20" l="1"/>
  <c r="I13" i="20"/>
  <c r="I297" i="20"/>
  <c r="I732" i="20"/>
  <c r="I588" i="20"/>
  <c r="H294" i="21"/>
  <c r="H476" i="21"/>
  <c r="H447" i="8"/>
  <c r="H361" i="8"/>
  <c r="F653" i="8"/>
  <c r="G653" i="8" s="1"/>
  <c r="G654" i="8"/>
  <c r="F357" i="33"/>
  <c r="F356" i="33" s="1"/>
  <c r="F355" i="33" s="1"/>
  <c r="F349" i="33" s="1"/>
  <c r="F348" i="33" s="1"/>
  <c r="F347" i="33" s="1"/>
  <c r="F746" i="33"/>
  <c r="F745" i="33" s="1"/>
  <c r="F744" i="33" s="1"/>
  <c r="F738" i="33" s="1"/>
  <c r="G63" i="33"/>
  <c r="G89" i="33"/>
  <c r="G88" i="33" s="1"/>
  <c r="G87" i="33" s="1"/>
  <c r="G81" i="33" s="1"/>
  <c r="G448" i="33"/>
  <c r="G447" i="33" s="1"/>
  <c r="G446" i="33" s="1"/>
  <c r="G440" i="33" s="1"/>
  <c r="G439" i="33" s="1"/>
  <c r="G438" i="33" s="1"/>
  <c r="F310" i="33"/>
  <c r="F309" i="33" s="1"/>
  <c r="F308" i="33" s="1"/>
  <c r="G783" i="33"/>
  <c r="G782" i="33" s="1"/>
  <c r="G781" i="33" s="1"/>
  <c r="G775" i="33" s="1"/>
  <c r="G864" i="33"/>
  <c r="G863" i="33" s="1"/>
  <c r="G862" i="33" s="1"/>
  <c r="F864" i="33"/>
  <c r="F863" i="33" s="1"/>
  <c r="F862" i="33" s="1"/>
  <c r="G475" i="33"/>
  <c r="F89" i="33"/>
  <c r="F88" i="33" s="1"/>
  <c r="F87" i="33" s="1"/>
  <c r="F81" i="33" s="1"/>
  <c r="G810" i="33"/>
  <c r="G809" i="33" s="1"/>
  <c r="G808" i="33" s="1"/>
  <c r="F770" i="33"/>
  <c r="F769" i="33" s="1"/>
  <c r="F764" i="33" s="1"/>
  <c r="F141" i="33"/>
  <c r="F140" i="33" s="1"/>
  <c r="F139" i="33" s="1"/>
  <c r="F138" i="33" s="1"/>
  <c r="F137" i="33" s="1"/>
  <c r="G222" i="33"/>
  <c r="G221" i="33" s="1"/>
  <c r="G220" i="33" s="1"/>
  <c r="G214" i="33" s="1"/>
  <c r="G213" i="33" s="1"/>
  <c r="F63" i="33"/>
  <c r="F448" i="33"/>
  <c r="F447" i="33" s="1"/>
  <c r="F446" i="33" s="1"/>
  <c r="F440" i="33" s="1"/>
  <c r="F439" i="33" s="1"/>
  <c r="F438" i="33" s="1"/>
  <c r="F510" i="33"/>
  <c r="F581" i="33"/>
  <c r="F580" i="33" s="1"/>
  <c r="F579" i="33" s="1"/>
  <c r="F573" i="33" s="1"/>
  <c r="F572" i="33" s="1"/>
  <c r="F728" i="33"/>
  <c r="F727" i="33" s="1"/>
  <c r="F722" i="33" s="1"/>
  <c r="F783" i="33"/>
  <c r="F782" i="33" s="1"/>
  <c r="F781" i="33" s="1"/>
  <c r="F775" i="33" s="1"/>
  <c r="F810" i="33"/>
  <c r="F809" i="33" s="1"/>
  <c r="F808" i="33" s="1"/>
  <c r="G37" i="33"/>
  <c r="G317" i="33"/>
  <c r="G316" i="33" s="1"/>
  <c r="G315" i="33" s="1"/>
  <c r="G357" i="33"/>
  <c r="G356" i="33" s="1"/>
  <c r="G355" i="33" s="1"/>
  <c r="G349" i="33" s="1"/>
  <c r="G348" i="33" s="1"/>
  <c r="G347" i="33" s="1"/>
  <c r="G399" i="33"/>
  <c r="G505" i="33"/>
  <c r="G504" i="33" s="1"/>
  <c r="G503" i="33" s="1"/>
  <c r="G502" i="33" s="1"/>
  <c r="G581" i="33"/>
  <c r="G580" i="33" s="1"/>
  <c r="G579" i="33" s="1"/>
  <c r="G573" i="33" s="1"/>
  <c r="G572" i="33" s="1"/>
  <c r="G746" i="33"/>
  <c r="G745" i="33" s="1"/>
  <c r="G744" i="33" s="1"/>
  <c r="G738" i="33" s="1"/>
  <c r="G770" i="33"/>
  <c r="G769" i="33" s="1"/>
  <c r="G764" i="33" s="1"/>
  <c r="F37" i="33"/>
  <c r="F196" i="33"/>
  <c r="F195" i="33" s="1"/>
  <c r="F194" i="33" s="1"/>
  <c r="F759" i="33"/>
  <c r="F758" i="33" s="1"/>
  <c r="F757" i="33" s="1"/>
  <c r="G310" i="33"/>
  <c r="G309" i="33" s="1"/>
  <c r="G308" i="33" s="1"/>
  <c r="F128" i="33"/>
  <c r="F127" i="33" s="1"/>
  <c r="G301" i="33"/>
  <c r="G300" i="33" s="1"/>
  <c r="G299" i="33" s="1"/>
  <c r="G298" i="33" s="1"/>
  <c r="G510" i="33"/>
  <c r="F222" i="33"/>
  <c r="F221" i="33" s="1"/>
  <c r="F220" i="33" s="1"/>
  <c r="F214" i="33" s="1"/>
  <c r="F213" i="33" s="1"/>
  <c r="F486" i="33"/>
  <c r="F227" i="33"/>
  <c r="F301" i="33"/>
  <c r="F300" i="33" s="1"/>
  <c r="F299" i="33" s="1"/>
  <c r="F298" i="33" s="1"/>
  <c r="F796" i="33"/>
  <c r="F795" i="33" s="1"/>
  <c r="F794" i="33" s="1"/>
  <c r="G196" i="33"/>
  <c r="G195" i="33" s="1"/>
  <c r="G194" i="33" s="1"/>
  <c r="G698" i="33"/>
  <c r="G697" i="33" s="1"/>
  <c r="G696" i="33" s="1"/>
  <c r="G690" i="33" s="1"/>
  <c r="G689" i="33" s="1"/>
  <c r="G669" i="33" s="1"/>
  <c r="G796" i="33"/>
  <c r="G795" i="33" s="1"/>
  <c r="G794" i="33" s="1"/>
  <c r="G788" i="33" s="1"/>
  <c r="G829" i="33"/>
  <c r="G828" i="33" s="1"/>
  <c r="G827" i="33" s="1"/>
  <c r="F698" i="33"/>
  <c r="F697" i="33" s="1"/>
  <c r="F696" i="33" s="1"/>
  <c r="F690" i="33" s="1"/>
  <c r="F689" i="33" s="1"/>
  <c r="F669" i="33" s="1"/>
  <c r="F829" i="33"/>
  <c r="F828" i="33" s="1"/>
  <c r="F827" i="33" s="1"/>
  <c r="G759" i="33"/>
  <c r="G758" i="33" s="1"/>
  <c r="G757" i="33" s="1"/>
  <c r="G751" i="33" s="1"/>
  <c r="G141" i="33"/>
  <c r="G140" i="33" s="1"/>
  <c r="G139" i="33" s="1"/>
  <c r="G138" i="33" s="1"/>
  <c r="G137" i="33" s="1"/>
  <c r="G545" i="33"/>
  <c r="G544" i="33" s="1"/>
  <c r="G543" i="33" s="1"/>
  <c r="G542" i="33" s="1"/>
  <c r="G728" i="33"/>
  <c r="G727" i="33" s="1"/>
  <c r="G722" i="33" s="1"/>
  <c r="G609" i="33"/>
  <c r="G608" i="33" s="1"/>
  <c r="G607" i="33" s="1"/>
  <c r="G586" i="33" s="1"/>
  <c r="F609" i="33"/>
  <c r="F608" i="33" s="1"/>
  <c r="F607" i="33" s="1"/>
  <c r="F586" i="33" s="1"/>
  <c r="F505" i="33"/>
  <c r="F504" i="33" s="1"/>
  <c r="F503" i="33" s="1"/>
  <c r="F502" i="33" s="1"/>
  <c r="F415" i="33"/>
  <c r="G324" i="33"/>
  <c r="F324" i="33"/>
  <c r="G254" i="33"/>
  <c r="G133" i="33"/>
  <c r="G132" i="33" s="1"/>
  <c r="F133" i="33"/>
  <c r="F132" i="33" s="1"/>
  <c r="G128" i="33"/>
  <c r="G127" i="33" s="1"/>
  <c r="G16" i="33"/>
  <c r="F16" i="33"/>
  <c r="G363" i="33"/>
  <c r="G227" i="33"/>
  <c r="G415" i="33"/>
  <c r="G486" i="33"/>
  <c r="G454" i="33"/>
  <c r="F363" i="33"/>
  <c r="F399" i="33"/>
  <c r="F254" i="33"/>
  <c r="F317" i="33"/>
  <c r="F316" i="33" s="1"/>
  <c r="F315" i="33" s="1"/>
  <c r="F454" i="33"/>
  <c r="F475" i="33"/>
  <c r="F751" i="33"/>
  <c r="F545" i="33"/>
  <c r="F544" i="33" s="1"/>
  <c r="F543" i="33" s="1"/>
  <c r="F542" i="33" s="1"/>
  <c r="G722" i="32"/>
  <c r="G721" i="32" s="1"/>
  <c r="G720" i="32" s="1"/>
  <c r="G719" i="32" s="1"/>
  <c r="G718" i="32" s="1"/>
  <c r="G716" i="32"/>
  <c r="G715" i="32" s="1"/>
  <c r="G714" i="32" s="1"/>
  <c r="G713" i="32" s="1"/>
  <c r="G711" i="32"/>
  <c r="G709" i="32"/>
  <c r="G708" i="32"/>
  <c r="G707" i="32" s="1"/>
  <c r="G700" i="32"/>
  <c r="G699" i="32"/>
  <c r="G698" i="32" s="1"/>
  <c r="G696" i="32"/>
  <c r="G695" i="32" s="1"/>
  <c r="G694" i="32" s="1"/>
  <c r="G693" i="32" s="1"/>
  <c r="G688" i="32"/>
  <c r="G687" i="32" s="1"/>
  <c r="G685" i="32"/>
  <c r="G684" i="32" s="1"/>
  <c r="G680" i="32"/>
  <c r="G679" i="32" s="1"/>
  <c r="G678" i="32" s="1"/>
  <c r="G677" i="32" s="1"/>
  <c r="G676" i="32" s="1"/>
  <c r="G673" i="32"/>
  <c r="G672" i="32" s="1"/>
  <c r="G671" i="32" s="1"/>
  <c r="G670" i="32" s="1"/>
  <c r="G669" i="32" s="1"/>
  <c r="G667" i="32"/>
  <c r="G666" i="32" s="1"/>
  <c r="G664" i="32"/>
  <c r="G663" i="32" s="1"/>
  <c r="G659" i="32"/>
  <c r="G658" i="32" s="1"/>
  <c r="G655" i="32"/>
  <c r="G654" i="32" s="1"/>
  <c r="G650" i="32"/>
  <c r="G649" i="32" s="1"/>
  <c r="G648" i="32" s="1"/>
  <c r="G645" i="32"/>
  <c r="G644" i="32" s="1"/>
  <c r="G643" i="32" s="1"/>
  <c r="G642" i="32" s="1"/>
  <c r="G641" i="32" s="1"/>
  <c r="G638" i="32"/>
  <c r="G636" i="32"/>
  <c r="G633" i="32"/>
  <c r="G632" i="32" s="1"/>
  <c r="G630" i="32"/>
  <c r="G629" i="32" s="1"/>
  <c r="G626" i="32"/>
  <c r="G625" i="32"/>
  <c r="G624" i="32" s="1"/>
  <c r="G622" i="32"/>
  <c r="G621" i="32" s="1"/>
  <c r="G620" i="32" s="1"/>
  <c r="G615" i="32"/>
  <c r="G614" i="32" s="1"/>
  <c r="G612" i="32"/>
  <c r="G611" i="32" s="1"/>
  <c r="G609" i="32"/>
  <c r="G608" i="32" s="1"/>
  <c r="G606" i="32"/>
  <c r="G605" i="32" s="1"/>
  <c r="G603" i="32"/>
  <c r="G602" i="32" s="1"/>
  <c r="G600" i="32"/>
  <c r="G599" i="32" s="1"/>
  <c r="G597" i="32"/>
  <c r="G596" i="32" s="1"/>
  <c r="G591" i="32"/>
  <c r="G590" i="32" s="1"/>
  <c r="G589" i="32" s="1"/>
  <c r="G587" i="32"/>
  <c r="G586" i="32" s="1"/>
  <c r="G585" i="32"/>
  <c r="G584" i="32" s="1"/>
  <c r="G583" i="32" s="1"/>
  <c r="G576" i="32"/>
  <c r="G575" i="32" s="1"/>
  <c r="G573" i="32"/>
  <c r="G572" i="32" s="1"/>
  <c r="G570" i="32"/>
  <c r="G569" i="32" s="1"/>
  <c r="G567" i="32"/>
  <c r="G566" i="32" s="1"/>
  <c r="G565" i="32" s="1"/>
  <c r="G563" i="32"/>
  <c r="G562" i="32"/>
  <c r="G561" i="32" s="1"/>
  <c r="G559" i="32"/>
  <c r="G558" i="32" s="1"/>
  <c r="G557" i="32" s="1"/>
  <c r="G552" i="32"/>
  <c r="G550" i="32"/>
  <c r="G548" i="32"/>
  <c r="G545" i="32"/>
  <c r="G543" i="32"/>
  <c r="G540" i="32"/>
  <c r="G539" i="32"/>
  <c r="G538" i="32" s="1"/>
  <c r="G537" i="32"/>
  <c r="G536" i="32" s="1"/>
  <c r="G530" i="32"/>
  <c r="G529" i="32" s="1"/>
  <c r="G526" i="32"/>
  <c r="G521" i="32"/>
  <c r="G520" i="32" s="1"/>
  <c r="G519" i="32" s="1"/>
  <c r="G518" i="32" s="1"/>
  <c r="G516" i="32"/>
  <c r="G515" i="32" s="1"/>
  <c r="G514" i="32" s="1"/>
  <c r="G513" i="32" s="1"/>
  <c r="G511" i="32"/>
  <c r="G510" i="32" s="1"/>
  <c r="G508" i="32"/>
  <c r="G507" i="32" s="1"/>
  <c r="G505" i="32"/>
  <c r="G504" i="32" s="1"/>
  <c r="G500" i="32"/>
  <c r="G499" i="32" s="1"/>
  <c r="G498" i="32" s="1"/>
  <c r="G497" i="32" s="1"/>
  <c r="G496" i="32" s="1"/>
  <c r="G495" i="32" s="1"/>
  <c r="G493" i="32"/>
  <c r="G492" i="32" s="1"/>
  <c r="G491" i="32" s="1"/>
  <c r="G490" i="32" s="1"/>
  <c r="G489" i="32" s="1"/>
  <c r="G486" i="32"/>
  <c r="G485" i="32" s="1"/>
  <c r="G484" i="32" s="1"/>
  <c r="G483" i="32" s="1"/>
  <c r="G479" i="32"/>
  <c r="G478" i="32" s="1"/>
  <c r="G477" i="32" s="1"/>
  <c r="G474" i="32"/>
  <c r="G473" i="32" s="1"/>
  <c r="G470" i="32"/>
  <c r="G469" i="32" s="1"/>
  <c r="G463" i="32"/>
  <c r="G462" i="32" s="1"/>
  <c r="G459" i="32"/>
  <c r="G458" i="32" s="1"/>
  <c r="G452" i="32"/>
  <c r="G451" i="32"/>
  <c r="G450" i="32" s="1"/>
  <c r="G448" i="32"/>
  <c r="G447" i="32" s="1"/>
  <c r="G446" i="32" s="1"/>
  <c r="G443" i="32"/>
  <c r="G442" i="32" s="1"/>
  <c r="G441" i="32"/>
  <c r="G440" i="32" s="1"/>
  <c r="G439" i="32"/>
  <c r="G438" i="32" s="1"/>
  <c r="G434" i="32"/>
  <c r="G433" i="32"/>
  <c r="G432" i="32" s="1"/>
  <c r="G430" i="32"/>
  <c r="G429" i="32" s="1"/>
  <c r="G428" i="32" s="1"/>
  <c r="G422" i="32"/>
  <c r="G421" i="32"/>
  <c r="G420" i="32" s="1"/>
  <c r="G418" i="32"/>
  <c r="G417" i="32" s="1"/>
  <c r="G416" i="32" s="1"/>
  <c r="G410" i="32"/>
  <c r="G409" i="32" s="1"/>
  <c r="G408" i="32" s="1"/>
  <c r="G407" i="32" s="1"/>
  <c r="G405" i="32"/>
  <c r="G404" i="32" s="1"/>
  <c r="G403" i="32" s="1"/>
  <c r="G401" i="32"/>
  <c r="G400" i="32" s="1"/>
  <c r="G399" i="32" s="1"/>
  <c r="G397" i="32"/>
  <c r="G396" i="32" s="1"/>
  <c r="G394" i="32"/>
  <c r="G393" i="32" s="1"/>
  <c r="G391" i="32"/>
  <c r="G390" i="32" s="1"/>
  <c r="G386" i="32"/>
  <c r="G385" i="32" s="1"/>
  <c r="G383" i="32"/>
  <c r="G382" i="32" s="1"/>
  <c r="G380" i="32"/>
  <c r="G379" i="32" s="1"/>
  <c r="G377" i="32"/>
  <c r="G376" i="32" s="1"/>
  <c r="G374" i="32"/>
  <c r="G373" i="32" s="1"/>
  <c r="G371" i="32"/>
  <c r="G370" i="32" s="1"/>
  <c r="G368" i="32"/>
  <c r="G367" i="32" s="1"/>
  <c r="G365" i="32"/>
  <c r="G364" i="32" s="1"/>
  <c r="G362" i="32"/>
  <c r="G361" i="32" s="1"/>
  <c r="G359" i="32"/>
  <c r="G358" i="32" s="1"/>
  <c r="G354" i="32"/>
  <c r="G353" i="32" s="1"/>
  <c r="G352" i="32" s="1"/>
  <c r="G350" i="32"/>
  <c r="G349" i="32" s="1"/>
  <c r="G347" i="32"/>
  <c r="G345" i="32"/>
  <c r="G341" i="32"/>
  <c r="G340" i="32" s="1"/>
  <c r="G338" i="32"/>
  <c r="G337" i="32" s="1"/>
  <c r="G335" i="32"/>
  <c r="G334" i="32" s="1"/>
  <c r="G328" i="32"/>
  <c r="G327" i="32" s="1"/>
  <c r="G325" i="32"/>
  <c r="G324" i="32" s="1"/>
  <c r="G322" i="32"/>
  <c r="G321" i="32" s="1"/>
  <c r="G318" i="32"/>
  <c r="G317" i="32" s="1"/>
  <c r="G316" i="32"/>
  <c r="G315" i="32" s="1"/>
  <c r="G314" i="32" s="1"/>
  <c r="G311" i="32"/>
  <c r="G310" i="32" s="1"/>
  <c r="G308" i="32"/>
  <c r="G307" i="32" s="1"/>
  <c r="G305" i="32"/>
  <c r="G304" i="32" s="1"/>
  <c r="G301" i="32"/>
  <c r="G300" i="32" s="1"/>
  <c r="G298" i="32"/>
  <c r="G297" i="32" s="1"/>
  <c r="G295" i="32"/>
  <c r="G294" i="32" s="1"/>
  <c r="G292" i="32"/>
  <c r="G291" i="32" s="1"/>
  <c r="G277" i="32"/>
  <c r="G276" i="32" s="1"/>
  <c r="G274" i="32"/>
  <c r="G273" i="32" s="1"/>
  <c r="G271" i="32"/>
  <c r="G270" i="32" s="1"/>
  <c r="G268" i="32"/>
  <c r="G267" i="32" s="1"/>
  <c r="G264" i="32"/>
  <c r="G263" i="32" s="1"/>
  <c r="G261" i="32"/>
  <c r="G260" i="32" s="1"/>
  <c r="G256" i="32"/>
  <c r="G255" i="32" s="1"/>
  <c r="G253" i="32"/>
  <c r="G252" i="32" s="1"/>
  <c r="G250" i="32"/>
  <c r="G249" i="32" s="1"/>
  <c r="G247" i="32"/>
  <c r="G246" i="32" s="1"/>
  <c r="G244" i="32"/>
  <c r="G243" i="32" s="1"/>
  <c r="G239" i="32"/>
  <c r="G238" i="32" s="1"/>
  <c r="G236" i="32"/>
  <c r="G235" i="32"/>
  <c r="G234" i="32" s="1"/>
  <c r="G233" i="32"/>
  <c r="G232" i="32" s="1"/>
  <c r="G227" i="32"/>
  <c r="G226" i="32" s="1"/>
  <c r="G224" i="32"/>
  <c r="G223" i="32" s="1"/>
  <c r="G221" i="32"/>
  <c r="G220" i="32" s="1"/>
  <c r="G218" i="32"/>
  <c r="G217" i="32" s="1"/>
  <c r="G215" i="32"/>
  <c r="G214" i="32" s="1"/>
  <c r="G212" i="32"/>
  <c r="G211" i="32" s="1"/>
  <c r="G209" i="32"/>
  <c r="G208" i="32" s="1"/>
  <c r="G203" i="32"/>
  <c r="G202" i="32" s="1"/>
  <c r="G201" i="32" s="1"/>
  <c r="G199" i="32"/>
  <c r="G197" i="32"/>
  <c r="G195" i="32"/>
  <c r="G194" i="32" s="1"/>
  <c r="G193" i="32" s="1"/>
  <c r="G188" i="32"/>
  <c r="G187" i="32"/>
  <c r="G186" i="32" s="1"/>
  <c r="G185" i="32"/>
  <c r="G184" i="32" s="1"/>
  <c r="G178" i="32"/>
  <c r="G177" i="32"/>
  <c r="G176" i="32" s="1"/>
  <c r="G175" i="32"/>
  <c r="G174" i="32" s="1"/>
  <c r="G170" i="32"/>
  <c r="G169" i="32" s="1"/>
  <c r="G152" i="32"/>
  <c r="G151" i="32"/>
  <c r="G147" i="32"/>
  <c r="G146" i="32" s="1"/>
  <c r="G144" i="32"/>
  <c r="G143" i="32"/>
  <c r="G142" i="32" s="1"/>
  <c r="G141" i="32"/>
  <c r="G140" i="32" s="1"/>
  <c r="G137" i="32"/>
  <c r="G136" i="32" s="1"/>
  <c r="G134" i="32"/>
  <c r="G133" i="32"/>
  <c r="G132" i="32" s="1"/>
  <c r="G131" i="32"/>
  <c r="G130" i="32" s="1"/>
  <c r="G124" i="32"/>
  <c r="G123" i="32" s="1"/>
  <c r="G122" i="32" s="1"/>
  <c r="G121" i="32" s="1"/>
  <c r="G119" i="32"/>
  <c r="G118" i="32" s="1"/>
  <c r="G116" i="32"/>
  <c r="G115" i="32" s="1"/>
  <c r="G114" i="32" s="1"/>
  <c r="G112" i="32"/>
  <c r="G111" i="32" s="1"/>
  <c r="G109" i="32"/>
  <c r="G108" i="32" s="1"/>
  <c r="G106" i="32"/>
  <c r="G105" i="32" s="1"/>
  <c r="G103" i="32"/>
  <c r="G102" i="32" s="1"/>
  <c r="G100" i="32"/>
  <c r="G99" i="32" s="1"/>
  <c r="G98" i="32" s="1"/>
  <c r="G96" i="32"/>
  <c r="G95" i="32" s="1"/>
  <c r="G93" i="32"/>
  <c r="G92" i="32" s="1"/>
  <c r="G90" i="32"/>
  <c r="G89" i="32" s="1"/>
  <c r="G87" i="32"/>
  <c r="G86" i="32" s="1"/>
  <c r="G81" i="32"/>
  <c r="G80" i="32" s="1"/>
  <c r="G79" i="32" s="1"/>
  <c r="G78" i="32" s="1"/>
  <c r="G77" i="32" s="1"/>
  <c r="G75" i="32"/>
  <c r="G73" i="32"/>
  <c r="G70" i="32"/>
  <c r="G69" i="32" s="1"/>
  <c r="G65" i="32"/>
  <c r="G64" i="32"/>
  <c r="G63" i="32" s="1"/>
  <c r="G61" i="32"/>
  <c r="G60" i="32" s="1"/>
  <c r="G59" i="32" s="1"/>
  <c r="G54" i="32"/>
  <c r="G53" i="32" s="1"/>
  <c r="G52" i="32" s="1"/>
  <c r="G51" i="32" s="1"/>
  <c r="G50" i="32" s="1"/>
  <c r="G48" i="32"/>
  <c r="G46" i="32"/>
  <c r="G43" i="32"/>
  <c r="G42" i="32" s="1"/>
  <c r="G38" i="32"/>
  <c r="G37" i="32" s="1"/>
  <c r="G36" i="32" s="1"/>
  <c r="G35" i="32" s="1"/>
  <c r="G34" i="32" s="1"/>
  <c r="G31" i="32"/>
  <c r="G30" i="32"/>
  <c r="G29" i="32" s="1"/>
  <c r="G27" i="32"/>
  <c r="G26" i="32" s="1"/>
  <c r="G25" i="32" s="1"/>
  <c r="G24" i="32" s="1"/>
  <c r="G23" i="32" s="1"/>
  <c r="G20" i="32"/>
  <c r="G19" i="32" s="1"/>
  <c r="G18" i="32" s="1"/>
  <c r="G17" i="32" s="1"/>
  <c r="G16" i="32" s="1"/>
  <c r="G15" i="32" s="1"/>
  <c r="F722" i="32"/>
  <c r="F721" i="32" s="1"/>
  <c r="F720" i="32" s="1"/>
  <c r="F719" i="32" s="1"/>
  <c r="F718" i="32" s="1"/>
  <c r="F716" i="32"/>
  <c r="F715" i="32" s="1"/>
  <c r="F714" i="32" s="1"/>
  <c r="F713" i="32" s="1"/>
  <c r="F711" i="32"/>
  <c r="F709" i="32"/>
  <c r="F708" i="32"/>
  <c r="F707" i="32" s="1"/>
  <c r="F700" i="32"/>
  <c r="F699" i="32"/>
  <c r="F698" i="32" s="1"/>
  <c r="F696" i="32"/>
  <c r="F695" i="32" s="1"/>
  <c r="F694" i="32" s="1"/>
  <c r="F693" i="32" s="1"/>
  <c r="F688" i="32"/>
  <c r="F687" i="32" s="1"/>
  <c r="F685" i="32"/>
  <c r="F684" i="32" s="1"/>
  <c r="F680" i="32"/>
  <c r="F679" i="32" s="1"/>
  <c r="F678" i="32" s="1"/>
  <c r="F677" i="32" s="1"/>
  <c r="F676" i="32" s="1"/>
  <c r="F673" i="32"/>
  <c r="F672" i="32" s="1"/>
  <c r="F671" i="32" s="1"/>
  <c r="F670" i="32" s="1"/>
  <c r="F669" i="32" s="1"/>
  <c r="F667" i="32"/>
  <c r="F666" i="32" s="1"/>
  <c r="F664" i="32"/>
  <c r="F663" i="32" s="1"/>
  <c r="F659" i="32"/>
  <c r="F658" i="32" s="1"/>
  <c r="F655" i="32"/>
  <c r="F654" i="32" s="1"/>
  <c r="F650" i="32"/>
  <c r="F649" i="32" s="1"/>
  <c r="F648" i="32" s="1"/>
  <c r="F645" i="32"/>
  <c r="F644" i="32" s="1"/>
  <c r="F643" i="32" s="1"/>
  <c r="F642" i="32" s="1"/>
  <c r="F641" i="32" s="1"/>
  <c r="F638" i="32"/>
  <c r="F636" i="32"/>
  <c r="F633" i="32"/>
  <c r="F632" i="32" s="1"/>
  <c r="F630" i="32"/>
  <c r="F629" i="32" s="1"/>
  <c r="F626" i="32"/>
  <c r="F625" i="32"/>
  <c r="F624" i="32" s="1"/>
  <c r="F622" i="32"/>
  <c r="F621" i="32" s="1"/>
  <c r="F620" i="32" s="1"/>
  <c r="F615" i="32"/>
  <c r="F614" i="32" s="1"/>
  <c r="F612" i="32"/>
  <c r="F611" i="32" s="1"/>
  <c r="F609" i="32"/>
  <c r="F608" i="32" s="1"/>
  <c r="F606" i="32"/>
  <c r="F605" i="32" s="1"/>
  <c r="F603" i="32"/>
  <c r="F602" i="32" s="1"/>
  <c r="F600" i="32"/>
  <c r="F599" i="32" s="1"/>
  <c r="F597" i="32"/>
  <c r="F596" i="32" s="1"/>
  <c r="F591" i="32"/>
  <c r="F590" i="32" s="1"/>
  <c r="F589" i="32" s="1"/>
  <c r="F587" i="32"/>
  <c r="F586" i="32" s="1"/>
  <c r="F585" i="32"/>
  <c r="F584" i="32" s="1"/>
  <c r="F583" i="32" s="1"/>
  <c r="F576" i="32"/>
  <c r="F575" i="32" s="1"/>
  <c r="F573" i="32"/>
  <c r="F572" i="32" s="1"/>
  <c r="F570" i="32"/>
  <c r="F569" i="32" s="1"/>
  <c r="F567" i="32"/>
  <c r="F566" i="32" s="1"/>
  <c r="F563" i="32"/>
  <c r="F562" i="32"/>
  <c r="F561" i="32" s="1"/>
  <c r="F559" i="32"/>
  <c r="F558" i="32" s="1"/>
  <c r="F557" i="32" s="1"/>
  <c r="F552" i="32"/>
  <c r="F550" i="32"/>
  <c r="F548" i="32"/>
  <c r="F545" i="32"/>
  <c r="F543" i="32"/>
  <c r="F540" i="32"/>
  <c r="F539" i="32"/>
  <c r="F538" i="32" s="1"/>
  <c r="F537" i="32"/>
  <c r="F536" i="32" s="1"/>
  <c r="F530" i="32"/>
  <c r="F529" i="32" s="1"/>
  <c r="F526" i="32"/>
  <c r="F521" i="32"/>
  <c r="F520" i="32" s="1"/>
  <c r="F519" i="32" s="1"/>
  <c r="F518" i="32" s="1"/>
  <c r="F516" i="32"/>
  <c r="F515" i="32" s="1"/>
  <c r="F514" i="32" s="1"/>
  <c r="F513" i="32" s="1"/>
  <c r="F511" i="32"/>
  <c r="F510" i="32" s="1"/>
  <c r="F508" i="32"/>
  <c r="F507" i="32" s="1"/>
  <c r="F505" i="32"/>
  <c r="F504" i="32" s="1"/>
  <c r="F500" i="32"/>
  <c r="F499" i="32" s="1"/>
  <c r="F498" i="32" s="1"/>
  <c r="F497" i="32" s="1"/>
  <c r="F496" i="32" s="1"/>
  <c r="F495" i="32" s="1"/>
  <c r="F493" i="32"/>
  <c r="F492" i="32" s="1"/>
  <c r="F491" i="32" s="1"/>
  <c r="F490" i="32" s="1"/>
  <c r="F489" i="32" s="1"/>
  <c r="F486" i="32"/>
  <c r="F485" i="32" s="1"/>
  <c r="F484" i="32" s="1"/>
  <c r="F483" i="32" s="1"/>
  <c r="F479" i="32"/>
  <c r="F478" i="32" s="1"/>
  <c r="F477" i="32" s="1"/>
  <c r="F474" i="32"/>
  <c r="F473" i="32" s="1"/>
  <c r="F470" i="32"/>
  <c r="F469" i="32" s="1"/>
  <c r="F463" i="32"/>
  <c r="F462" i="32" s="1"/>
  <c r="F459" i="32"/>
  <c r="F458" i="32" s="1"/>
  <c r="F452" i="32"/>
  <c r="F451" i="32"/>
  <c r="F450" i="32" s="1"/>
  <c r="F448" i="32"/>
  <c r="F447" i="32" s="1"/>
  <c r="F446" i="32" s="1"/>
  <c r="F443" i="32"/>
  <c r="F442" i="32" s="1"/>
  <c r="F441" i="32"/>
  <c r="F440" i="32" s="1"/>
  <c r="F439" i="32"/>
  <c r="F438" i="32" s="1"/>
  <c r="F434" i="32"/>
  <c r="F433" i="32"/>
  <c r="F432" i="32" s="1"/>
  <c r="F430" i="32"/>
  <c r="F429" i="32" s="1"/>
  <c r="F428" i="32" s="1"/>
  <c r="F422" i="32"/>
  <c r="F421" i="32"/>
  <c r="F420" i="32" s="1"/>
  <c r="F418" i="32"/>
  <c r="F417" i="32" s="1"/>
  <c r="F416" i="32" s="1"/>
  <c r="F410" i="32"/>
  <c r="F409" i="32" s="1"/>
  <c r="F408" i="32" s="1"/>
  <c r="F407" i="32" s="1"/>
  <c r="F405" i="32"/>
  <c r="F404" i="32" s="1"/>
  <c r="F403" i="32" s="1"/>
  <c r="F401" i="32"/>
  <c r="F400" i="32" s="1"/>
  <c r="F399" i="32" s="1"/>
  <c r="F397" i="32"/>
  <c r="F396" i="32" s="1"/>
  <c r="F394" i="32"/>
  <c r="F393" i="32" s="1"/>
  <c r="F391" i="32"/>
  <c r="F390" i="32" s="1"/>
  <c r="F386" i="32"/>
  <c r="F385" i="32" s="1"/>
  <c r="F383" i="32"/>
  <c r="F382" i="32" s="1"/>
  <c r="F380" i="32"/>
  <c r="F379" i="32" s="1"/>
  <c r="F377" i="32"/>
  <c r="F376" i="32" s="1"/>
  <c r="F374" i="32"/>
  <c r="F373" i="32" s="1"/>
  <c r="F371" i="32"/>
  <c r="F370" i="32" s="1"/>
  <c r="F368" i="32"/>
  <c r="F367" i="32" s="1"/>
  <c r="F365" i="32"/>
  <c r="F364" i="32" s="1"/>
  <c r="F362" i="32"/>
  <c r="F361" i="32" s="1"/>
  <c r="F359" i="32"/>
  <c r="F358" i="32" s="1"/>
  <c r="F354" i="32"/>
  <c r="F353" i="32" s="1"/>
  <c r="F352" i="32" s="1"/>
  <c r="F350" i="32"/>
  <c r="F349" i="32" s="1"/>
  <c r="F347" i="32"/>
  <c r="F345" i="32"/>
  <c r="F341" i="32"/>
  <c r="F340" i="32" s="1"/>
  <c r="F338" i="32"/>
  <c r="F337" i="32" s="1"/>
  <c r="F335" i="32"/>
  <c r="F334" i="32" s="1"/>
  <c r="F328" i="32"/>
  <c r="F327" i="32" s="1"/>
  <c r="F325" i="32"/>
  <c r="F324" i="32" s="1"/>
  <c r="F322" i="32"/>
  <c r="F321" i="32" s="1"/>
  <c r="F318" i="32"/>
  <c r="F317" i="32" s="1"/>
  <c r="F316" i="32"/>
  <c r="F315" i="32" s="1"/>
  <c r="F314" i="32" s="1"/>
  <c r="F311" i="32"/>
  <c r="F310" i="32" s="1"/>
  <c r="F308" i="32"/>
  <c r="F307" i="32" s="1"/>
  <c r="F305" i="32"/>
  <c r="F304" i="32" s="1"/>
  <c r="F301" i="32"/>
  <c r="F300" i="32" s="1"/>
  <c r="F298" i="32"/>
  <c r="F297" i="32" s="1"/>
  <c r="F295" i="32"/>
  <c r="F294" i="32" s="1"/>
  <c r="F292" i="32"/>
  <c r="F291" i="32" s="1"/>
  <c r="F277" i="32"/>
  <c r="F276" i="32" s="1"/>
  <c r="F274" i="32"/>
  <c r="F273" i="32" s="1"/>
  <c r="F271" i="32"/>
  <c r="F270" i="32" s="1"/>
  <c r="F268" i="32"/>
  <c r="F267" i="32" s="1"/>
  <c r="F264" i="32"/>
  <c r="F263" i="32" s="1"/>
  <c r="F261" i="32"/>
  <c r="F260" i="32" s="1"/>
  <c r="F256" i="32"/>
  <c r="F255" i="32" s="1"/>
  <c r="F253" i="32"/>
  <c r="F252" i="32" s="1"/>
  <c r="F250" i="32"/>
  <c r="F249" i="32" s="1"/>
  <c r="F247" i="32"/>
  <c r="F246" i="32" s="1"/>
  <c r="F244" i="32"/>
  <c r="F243" i="32" s="1"/>
  <c r="F239" i="32"/>
  <c r="F238" i="32" s="1"/>
  <c r="F236" i="32"/>
  <c r="F235" i="32"/>
  <c r="F234" i="32" s="1"/>
  <c r="F233" i="32"/>
  <c r="F232" i="32" s="1"/>
  <c r="F227" i="32"/>
  <c r="F226" i="32" s="1"/>
  <c r="F224" i="32"/>
  <c r="F223" i="32" s="1"/>
  <c r="F221" i="32"/>
  <c r="F220" i="32" s="1"/>
  <c r="F218" i="32"/>
  <c r="F217" i="32" s="1"/>
  <c r="F215" i="32"/>
  <c r="F214" i="32" s="1"/>
  <c r="F212" i="32"/>
  <c r="F211" i="32" s="1"/>
  <c r="F209" i="32"/>
  <c r="F208" i="32" s="1"/>
  <c r="F203" i="32"/>
  <c r="F202" i="32" s="1"/>
  <c r="F201" i="32" s="1"/>
  <c r="F199" i="32"/>
  <c r="F197" i="32"/>
  <c r="F195" i="32"/>
  <c r="F194" i="32" s="1"/>
  <c r="F193" i="32" s="1"/>
  <c r="F188" i="32"/>
  <c r="F187" i="32"/>
  <c r="F186" i="32" s="1"/>
  <c r="F185" i="32"/>
  <c r="F184" i="32" s="1"/>
  <c r="F178" i="32"/>
  <c r="F177" i="32"/>
  <c r="F176" i="32" s="1"/>
  <c r="F175" i="32"/>
  <c r="F174" i="32" s="1"/>
  <c r="F170" i="32"/>
  <c r="F169" i="32" s="1"/>
  <c r="F152" i="32"/>
  <c r="F151" i="32"/>
  <c r="F147" i="32"/>
  <c r="F146" i="32" s="1"/>
  <c r="F144" i="32"/>
  <c r="F143" i="32"/>
  <c r="F142" i="32" s="1"/>
  <c r="F141" i="32"/>
  <c r="F140" i="32" s="1"/>
  <c r="F137" i="32"/>
  <c r="F136" i="32" s="1"/>
  <c r="F134" i="32"/>
  <c r="F133" i="32"/>
  <c r="F132" i="32" s="1"/>
  <c r="F131" i="32"/>
  <c r="F130" i="32" s="1"/>
  <c r="F124" i="32"/>
  <c r="F123" i="32" s="1"/>
  <c r="F122" i="32" s="1"/>
  <c r="F121" i="32" s="1"/>
  <c r="F119" i="32"/>
  <c r="F118" i="32" s="1"/>
  <c r="F116" i="32"/>
  <c r="F115" i="32" s="1"/>
  <c r="F114" i="32" s="1"/>
  <c r="F112" i="32"/>
  <c r="F111" i="32" s="1"/>
  <c r="F109" i="32"/>
  <c r="F108" i="32" s="1"/>
  <c r="F106" i="32"/>
  <c r="F105" i="32" s="1"/>
  <c r="F103" i="32"/>
  <c r="F102" i="32" s="1"/>
  <c r="F100" i="32"/>
  <c r="F99" i="32" s="1"/>
  <c r="F96" i="32"/>
  <c r="F95" i="32" s="1"/>
  <c r="F93" i="32"/>
  <c r="F92" i="32" s="1"/>
  <c r="F90" i="32"/>
  <c r="F89" i="32" s="1"/>
  <c r="F87" i="32"/>
  <c r="F86" i="32" s="1"/>
  <c r="F81" i="32"/>
  <c r="F80" i="32" s="1"/>
  <c r="F79" i="32" s="1"/>
  <c r="F78" i="32" s="1"/>
  <c r="F77" i="32" s="1"/>
  <c r="F75" i="32"/>
  <c r="F73" i="32"/>
  <c r="F70" i="32"/>
  <c r="F69" i="32" s="1"/>
  <c r="F65" i="32"/>
  <c r="F64" i="32"/>
  <c r="F63" i="32" s="1"/>
  <c r="F61" i="32"/>
  <c r="F60" i="32" s="1"/>
  <c r="F59" i="32" s="1"/>
  <c r="F54" i="32"/>
  <c r="F53" i="32" s="1"/>
  <c r="F52" i="32" s="1"/>
  <c r="F51" i="32" s="1"/>
  <c r="F50" i="32" s="1"/>
  <c r="F48" i="32"/>
  <c r="F46" i="32"/>
  <c r="F43" i="32"/>
  <c r="F42" i="32" s="1"/>
  <c r="F38" i="32"/>
  <c r="F37" i="32" s="1"/>
  <c r="F36" i="32" s="1"/>
  <c r="F35" i="32" s="1"/>
  <c r="F34" i="32" s="1"/>
  <c r="F31" i="32"/>
  <c r="F30" i="32"/>
  <c r="F29" i="32" s="1"/>
  <c r="F27" i="32"/>
  <c r="F26" i="32" s="1"/>
  <c r="F25" i="32" s="1"/>
  <c r="F24" i="32" s="1"/>
  <c r="F23" i="32" s="1"/>
  <c r="F20" i="32"/>
  <c r="H460" i="26"/>
  <c r="H454" i="26"/>
  <c r="H387" i="26"/>
  <c r="H645" i="26"/>
  <c r="H626" i="26"/>
  <c r="H542" i="26"/>
  <c r="H530" i="26"/>
  <c r="H524" i="26"/>
  <c r="H457" i="26"/>
  <c r="H433" i="26"/>
  <c r="G553" i="26"/>
  <c r="G524" i="26"/>
  <c r="G460" i="26"/>
  <c r="G457" i="26"/>
  <c r="G454" i="26"/>
  <c r="G433" i="26"/>
  <c r="G626" i="26"/>
  <c r="G387" i="26"/>
  <c r="D41" i="31"/>
  <c r="D55" i="31"/>
  <c r="D46" i="31"/>
  <c r="D47" i="31"/>
  <c r="C47" i="31"/>
  <c r="C46" i="31"/>
  <c r="D44" i="31"/>
  <c r="D42" i="31"/>
  <c r="C41" i="31"/>
  <c r="D36" i="31"/>
  <c r="D33" i="31"/>
  <c r="D28" i="31"/>
  <c r="D23" i="31"/>
  <c r="D18" i="31"/>
  <c r="D16" i="31"/>
  <c r="D14" i="31"/>
  <c r="C13" i="31"/>
  <c r="C36" i="31"/>
  <c r="C33" i="31"/>
  <c r="C28" i="31"/>
  <c r="C23" i="31"/>
  <c r="C18" i="31"/>
  <c r="C16" i="31"/>
  <c r="C14" i="31"/>
  <c r="F788" i="33" l="1"/>
  <c r="F565" i="32"/>
  <c r="F207" i="32"/>
  <c r="F628" i="32"/>
  <c r="G357" i="32"/>
  <c r="F98" i="32"/>
  <c r="G207" i="32"/>
  <c r="F357" i="32"/>
  <c r="H12" i="21"/>
  <c r="I573" i="20"/>
  <c r="I357" i="20"/>
  <c r="H376" i="8"/>
  <c r="H268" i="8"/>
  <c r="G153" i="33"/>
  <c r="F153" i="33"/>
  <c r="G101" i="33"/>
  <c r="G100" i="33" s="1"/>
  <c r="G80" i="33" s="1"/>
  <c r="G716" i="33"/>
  <c r="F716" i="33"/>
  <c r="G297" i="33"/>
  <c r="G253" i="33" s="1"/>
  <c r="F101" i="33"/>
  <c r="F100" i="33" s="1"/>
  <c r="F80" i="33" s="1"/>
  <c r="F531" i="33"/>
  <c r="F453" i="33" s="1"/>
  <c r="G531" i="33"/>
  <c r="G453" i="33" s="1"/>
  <c r="F297" i="33"/>
  <c r="F253" i="33" s="1"/>
  <c r="G150" i="32"/>
  <c r="G149" i="32" s="1"/>
  <c r="F150" i="32"/>
  <c r="F149" i="32" s="1"/>
  <c r="G196" i="32"/>
  <c r="G192" i="32" s="1"/>
  <c r="G191" i="32" s="1"/>
  <c r="G190" i="32" s="1"/>
  <c r="F449" i="32"/>
  <c r="F445" i="32" s="1"/>
  <c r="F444" i="32" s="1"/>
  <c r="G362" i="33"/>
  <c r="F362" i="33"/>
  <c r="G15" i="33"/>
  <c r="F15" i="33"/>
  <c r="F231" i="32"/>
  <c r="F230" i="32" s="1"/>
  <c r="F229" i="32" s="1"/>
  <c r="G72" i="32"/>
  <c r="G68" i="32" s="1"/>
  <c r="G67" i="32" s="1"/>
  <c r="F62" i="32"/>
  <c r="F58" i="32" s="1"/>
  <c r="F57" i="32" s="1"/>
  <c r="F419" i="32"/>
  <c r="F415" i="32" s="1"/>
  <c r="F414" i="32" s="1"/>
  <c r="F413" i="32" s="1"/>
  <c r="F535" i="32"/>
  <c r="F534" i="32" s="1"/>
  <c r="F547" i="32"/>
  <c r="F560" i="32"/>
  <c r="F556" i="32" s="1"/>
  <c r="F555" i="32" s="1"/>
  <c r="F554" i="32" s="1"/>
  <c r="G419" i="32"/>
  <c r="G415" i="32" s="1"/>
  <c r="G414" i="32" s="1"/>
  <c r="G413" i="32" s="1"/>
  <c r="G635" i="32"/>
  <c r="G628" i="32" s="1"/>
  <c r="F196" i="32"/>
  <c r="F192" i="32" s="1"/>
  <c r="F191" i="32" s="1"/>
  <c r="F190" i="32" s="1"/>
  <c r="F697" i="32"/>
  <c r="F692" i="32" s="1"/>
  <c r="F691" i="32" s="1"/>
  <c r="F690" i="32" s="1"/>
  <c r="G28" i="32"/>
  <c r="G22" i="32" s="1"/>
  <c r="G45" i="32"/>
  <c r="G41" i="32" s="1"/>
  <c r="G40" i="32" s="1"/>
  <c r="G33" i="32" s="1"/>
  <c r="G259" i="32"/>
  <c r="G258" i="32" s="1"/>
  <c r="G449" i="32"/>
  <c r="G445" i="32" s="1"/>
  <c r="G444" i="32" s="1"/>
  <c r="G542" i="32"/>
  <c r="F139" i="32"/>
  <c r="F437" i="32"/>
  <c r="F436" i="32" s="1"/>
  <c r="G653" i="32"/>
  <c r="G652" i="32" s="1"/>
  <c r="F72" i="32"/>
  <c r="F68" i="32" s="1"/>
  <c r="F67" i="32" s="1"/>
  <c r="F242" i="32"/>
  <c r="F431" i="32"/>
  <c r="F427" i="32" s="1"/>
  <c r="F426" i="32" s="1"/>
  <c r="F425" i="32" s="1"/>
  <c r="F424" i="32" s="1"/>
  <c r="F635" i="32"/>
  <c r="G344" i="32"/>
  <c r="G343" i="32" s="1"/>
  <c r="G431" i="32"/>
  <c r="G427" i="32" s="1"/>
  <c r="G426" i="32" s="1"/>
  <c r="G425" i="32" s="1"/>
  <c r="G525" i="32"/>
  <c r="F28" i="32"/>
  <c r="F22" i="32" s="1"/>
  <c r="F183" i="32"/>
  <c r="F182" i="32" s="1"/>
  <c r="F181" i="32" s="1"/>
  <c r="F503" i="32"/>
  <c r="F502" i="32" s="1"/>
  <c r="F501" i="32" s="1"/>
  <c r="F653" i="32"/>
  <c r="F652" i="32" s="1"/>
  <c r="F706" i="32"/>
  <c r="F705" i="32" s="1"/>
  <c r="F704" i="32" s="1"/>
  <c r="F703" i="32" s="1"/>
  <c r="F702" i="32" s="1"/>
  <c r="G62" i="32"/>
  <c r="G58" i="32" s="1"/>
  <c r="G57" i="32" s="1"/>
  <c r="G129" i="32"/>
  <c r="G173" i="32"/>
  <c r="G172" i="32" s="1"/>
  <c r="G168" i="32" s="1"/>
  <c r="G167" i="32" s="1"/>
  <c r="G166" i="32" s="1"/>
  <c r="G165" i="32" s="1"/>
  <c r="G242" i="32"/>
  <c r="G313" i="32"/>
  <c r="G437" i="32"/>
  <c r="G436" i="32" s="1"/>
  <c r="G560" i="32"/>
  <c r="G556" i="32" s="1"/>
  <c r="G555" i="32" s="1"/>
  <c r="G554" i="32" s="1"/>
  <c r="G662" i="32"/>
  <c r="G661" i="32" s="1"/>
  <c r="F482" i="32"/>
  <c r="F19" i="32"/>
  <c r="F18" i="32" s="1"/>
  <c r="F17" i="32" s="1"/>
  <c r="F16" i="32" s="1"/>
  <c r="F15" i="32" s="1"/>
  <c r="G503" i="32"/>
  <c r="G502" i="32" s="1"/>
  <c r="G501" i="32" s="1"/>
  <c r="F45" i="32"/>
  <c r="F41" i="32" s="1"/>
  <c r="F40" i="32" s="1"/>
  <c r="F33" i="32" s="1"/>
  <c r="F129" i="32"/>
  <c r="F173" i="32"/>
  <c r="F172" i="32" s="1"/>
  <c r="F168" i="32" s="1"/>
  <c r="F167" i="32" s="1"/>
  <c r="F166" i="32" s="1"/>
  <c r="F165" i="32" s="1"/>
  <c r="F542" i="32"/>
  <c r="F623" i="32"/>
  <c r="F619" i="32" s="1"/>
  <c r="F618" i="32" s="1"/>
  <c r="F617" i="32" s="1"/>
  <c r="F683" i="32"/>
  <c r="F682" i="32" s="1"/>
  <c r="G139" i="32"/>
  <c r="G183" i="32"/>
  <c r="G182" i="32" s="1"/>
  <c r="G181" i="32" s="1"/>
  <c r="G535" i="32"/>
  <c r="G534" i="32" s="1"/>
  <c r="G547" i="32"/>
  <c r="F662" i="32"/>
  <c r="F661" i="32" s="1"/>
  <c r="G582" i="32"/>
  <c r="G581" i="32" s="1"/>
  <c r="G580" i="32" s="1"/>
  <c r="G579" i="32" s="1"/>
  <c r="F582" i="32"/>
  <c r="F581" i="32" s="1"/>
  <c r="F580" i="32" s="1"/>
  <c r="F579" i="32" s="1"/>
  <c r="G468" i="32"/>
  <c r="G467" i="32" s="1"/>
  <c r="G466" i="32" s="1"/>
  <c r="G457" i="32"/>
  <c r="G456" i="32" s="1"/>
  <c r="G455" i="32" s="1"/>
  <c r="F457" i="32"/>
  <c r="F456" i="32" s="1"/>
  <c r="F455" i="32" s="1"/>
  <c r="G389" i="32"/>
  <c r="G388" i="32" s="1"/>
  <c r="F389" i="32"/>
  <c r="F388" i="32" s="1"/>
  <c r="G333" i="32"/>
  <c r="G320" i="32"/>
  <c r="F320" i="32"/>
  <c r="G290" i="32"/>
  <c r="G266" i="32"/>
  <c r="F266" i="32"/>
  <c r="F259" i="32"/>
  <c r="F258" i="32" s="1"/>
  <c r="G85" i="32"/>
  <c r="G595" i="32"/>
  <c r="G231" i="32"/>
  <c r="G230" i="32" s="1"/>
  <c r="G229" i="32" s="1"/>
  <c r="G482" i="32"/>
  <c r="G697" i="32"/>
  <c r="G692" i="32" s="1"/>
  <c r="G691" i="32" s="1"/>
  <c r="G690" i="32" s="1"/>
  <c r="G706" i="32"/>
  <c r="G705" i="32" s="1"/>
  <c r="G704" i="32" s="1"/>
  <c r="G703" i="32" s="1"/>
  <c r="G702" i="32" s="1"/>
  <c r="G303" i="32"/>
  <c r="G623" i="32"/>
  <c r="G619" i="32" s="1"/>
  <c r="G618" i="32" s="1"/>
  <c r="G617" i="32" s="1"/>
  <c r="G683" i="32"/>
  <c r="G682" i="32" s="1"/>
  <c r="F313" i="32"/>
  <c r="F344" i="32"/>
  <c r="F343" i="32" s="1"/>
  <c r="F468" i="32"/>
  <c r="F467" i="32" s="1"/>
  <c r="F466" i="32" s="1"/>
  <c r="F85" i="32"/>
  <c r="F290" i="32"/>
  <c r="F303" i="32"/>
  <c r="F333" i="32"/>
  <c r="F525" i="32"/>
  <c r="F595" i="32"/>
  <c r="D13" i="31"/>
  <c r="F14" i="33" l="1"/>
  <c r="G14" i="33"/>
  <c r="I12" i="20"/>
  <c r="H13" i="8"/>
  <c r="F533" i="32"/>
  <c r="F524" i="32" s="1"/>
  <c r="F523" i="32" s="1"/>
  <c r="F454" i="32" s="1"/>
  <c r="G241" i="32"/>
  <c r="G332" i="32"/>
  <c r="G331" i="32" s="1"/>
  <c r="G330" i="32" s="1"/>
  <c r="G647" i="32"/>
  <c r="G640" i="32" s="1"/>
  <c r="G56" i="32"/>
  <c r="F675" i="32"/>
  <c r="F412" i="32"/>
  <c r="G533" i="32"/>
  <c r="G524" i="32" s="1"/>
  <c r="G523" i="32" s="1"/>
  <c r="G454" i="32" s="1"/>
  <c r="G128" i="32"/>
  <c r="F128" i="32"/>
  <c r="F332" i="32"/>
  <c r="F331" i="32" s="1"/>
  <c r="F330" i="32" s="1"/>
  <c r="F56" i="32"/>
  <c r="F241" i="32"/>
  <c r="G206" i="32"/>
  <c r="G205" i="32" s="1"/>
  <c r="G424" i="32"/>
  <c r="G412" i="32" s="1"/>
  <c r="F647" i="32"/>
  <c r="F640" i="32" s="1"/>
  <c r="F206" i="32"/>
  <c r="F205" i="32" s="1"/>
  <c r="G356" i="32"/>
  <c r="G289" i="32"/>
  <c r="G288" i="32" s="1"/>
  <c r="F356" i="32"/>
  <c r="G84" i="32"/>
  <c r="G675" i="32"/>
  <c r="G594" i="32"/>
  <c r="G593" i="32" s="1"/>
  <c r="G578" i="32" s="1"/>
  <c r="F594" i="32"/>
  <c r="F593" i="32" s="1"/>
  <c r="F578" i="32" s="1"/>
  <c r="F289" i="32"/>
  <c r="F288" i="32" s="1"/>
  <c r="F84" i="32"/>
  <c r="G61" i="26"/>
  <c r="G60" i="26" s="1"/>
  <c r="F127" i="32" l="1"/>
  <c r="F126" i="32" s="1"/>
  <c r="F83" i="32" s="1"/>
  <c r="F14" i="32" s="1"/>
  <c r="G127" i="32"/>
  <c r="G126" i="32" s="1"/>
  <c r="G83" i="32" s="1"/>
  <c r="G14" i="32" s="1"/>
  <c r="G13" i="32" s="1"/>
  <c r="F180" i="32"/>
  <c r="G180" i="32"/>
  <c r="G287" i="32"/>
  <c r="F287" i="32"/>
  <c r="G63" i="20"/>
  <c r="H20" i="26"/>
  <c r="H19" i="26" s="1"/>
  <c r="H18" i="26" s="1"/>
  <c r="H17" i="26" s="1"/>
  <c r="H16" i="26" s="1"/>
  <c r="H853" i="26"/>
  <c r="H852" i="26"/>
  <c r="H851" i="26" s="1"/>
  <c r="H849" i="26"/>
  <c r="H848" i="26" s="1"/>
  <c r="H847" i="26" s="1"/>
  <c r="H840" i="26"/>
  <c r="H839" i="26" s="1"/>
  <c r="H838" i="26" s="1"/>
  <c r="H837" i="26" s="1"/>
  <c r="H836" i="26" s="1"/>
  <c r="H834" i="26"/>
  <c r="H833" i="26"/>
  <c r="H832" i="26" s="1"/>
  <c r="H830" i="26"/>
  <c r="H829" i="26" s="1"/>
  <c r="H828" i="26" s="1"/>
  <c r="H827" i="26" s="1"/>
  <c r="H826" i="26" s="1"/>
  <c r="H823" i="26"/>
  <c r="H822" i="26" s="1"/>
  <c r="H821" i="26" s="1"/>
  <c r="H820" i="26" s="1"/>
  <c r="H819" i="26" s="1"/>
  <c r="H818" i="26" s="1"/>
  <c r="H814" i="26"/>
  <c r="H813" i="26" s="1"/>
  <c r="H812" i="26" s="1"/>
  <c r="H811" i="26" s="1"/>
  <c r="H810" i="26" s="1"/>
  <c r="H808" i="26"/>
  <c r="H807" i="26" s="1"/>
  <c r="H804" i="26"/>
  <c r="H803" i="26" s="1"/>
  <c r="H797" i="26"/>
  <c r="H796" i="26"/>
  <c r="H795" i="26" s="1"/>
  <c r="H793" i="26"/>
  <c r="H792" i="26" s="1"/>
  <c r="H791" i="26" s="1"/>
  <c r="H786" i="26"/>
  <c r="H784" i="26"/>
  <c r="H782" i="26"/>
  <c r="H779" i="26"/>
  <c r="H777" i="26"/>
  <c r="H774" i="26"/>
  <c r="H773" i="26"/>
  <c r="H772" i="26" s="1"/>
  <c r="H771" i="26"/>
  <c r="H770" i="26" s="1"/>
  <c r="H764" i="26"/>
  <c r="H763" i="26" s="1"/>
  <c r="H760" i="26"/>
  <c r="H759" i="26" s="1"/>
  <c r="H753" i="26"/>
  <c r="H752" i="26" s="1"/>
  <c r="H751" i="26" s="1"/>
  <c r="H750" i="26" s="1"/>
  <c r="H749" i="26" s="1"/>
  <c r="H746" i="26"/>
  <c r="H745" i="26" s="1"/>
  <c r="H744" i="26" s="1"/>
  <c r="H741" i="26"/>
  <c r="H740" i="26" s="1"/>
  <c r="H737" i="26"/>
  <c r="H736" i="26" s="1"/>
  <c r="H730" i="26"/>
  <c r="H729" i="26" s="1"/>
  <c r="H726" i="26"/>
  <c r="H725" i="26" s="1"/>
  <c r="H718" i="26"/>
  <c r="H717" i="26" s="1"/>
  <c r="H716" i="26" s="1"/>
  <c r="H715" i="26" s="1"/>
  <c r="H714" i="26" s="1"/>
  <c r="H713" i="26" s="1"/>
  <c r="H711" i="26"/>
  <c r="H710" i="26" s="1"/>
  <c r="H708" i="26"/>
  <c r="H707" i="26" s="1"/>
  <c r="H702" i="26"/>
  <c r="H701" i="26"/>
  <c r="H700" i="26" s="1"/>
  <c r="H698" i="26"/>
  <c r="H697" i="26" s="1"/>
  <c r="H696" i="26" s="1"/>
  <c r="H689" i="26"/>
  <c r="H688" i="26" s="1"/>
  <c r="H687" i="26" s="1"/>
  <c r="H686" i="26" s="1"/>
  <c r="H685" i="26" s="1"/>
  <c r="H683" i="26"/>
  <c r="H682" i="26" s="1"/>
  <c r="H681" i="26" s="1"/>
  <c r="H680" i="26" s="1"/>
  <c r="H678" i="26"/>
  <c r="H676" i="26"/>
  <c r="H673" i="26"/>
  <c r="H672" i="26" s="1"/>
  <c r="H666" i="26"/>
  <c r="H665" i="26" s="1"/>
  <c r="H664" i="26"/>
  <c r="H663" i="26" s="1"/>
  <c r="H662" i="26"/>
  <c r="H661" i="26" s="1"/>
  <c r="H657" i="26"/>
  <c r="H656" i="26"/>
  <c r="H655" i="26" s="1"/>
  <c r="H653" i="26"/>
  <c r="H652" i="26" s="1"/>
  <c r="H651" i="26" s="1"/>
  <c r="H644" i="26"/>
  <c r="H643" i="26" s="1"/>
  <c r="H641" i="26"/>
  <c r="H640" i="26" s="1"/>
  <c r="H638" i="26"/>
  <c r="H637" i="26" s="1"/>
  <c r="H632" i="26"/>
  <c r="H631" i="26" s="1"/>
  <c r="H630" i="26" s="1"/>
  <c r="H628" i="26"/>
  <c r="H627" i="26" s="1"/>
  <c r="H625" i="26"/>
  <c r="H623" i="26"/>
  <c r="H619" i="26"/>
  <c r="H618" i="26" s="1"/>
  <c r="H616" i="26"/>
  <c r="H615" i="26" s="1"/>
  <c r="H613" i="26"/>
  <c r="H612" i="26" s="1"/>
  <c r="H606" i="26"/>
  <c r="H605" i="26" s="1"/>
  <c r="H604" i="26"/>
  <c r="H603" i="26" s="1"/>
  <c r="H602" i="26" s="1"/>
  <c r="H599" i="26"/>
  <c r="H598" i="26" s="1"/>
  <c r="H596" i="26"/>
  <c r="H595" i="26" s="1"/>
  <c r="H593" i="26"/>
  <c r="H592" i="26" s="1"/>
  <c r="H589" i="26"/>
  <c r="H588" i="26" s="1"/>
  <c r="H586" i="26"/>
  <c r="H585" i="26" s="1"/>
  <c r="H583" i="26"/>
  <c r="H582" i="26" s="1"/>
  <c r="H580" i="26"/>
  <c r="H579" i="26" s="1"/>
  <c r="H573" i="26"/>
  <c r="H572" i="26" s="1"/>
  <c r="H570" i="26"/>
  <c r="H569" i="26" s="1"/>
  <c r="H562" i="26"/>
  <c r="H561" i="26" s="1"/>
  <c r="H560" i="26" s="1"/>
  <c r="H559" i="26" s="1"/>
  <c r="H558" i="26" s="1"/>
  <c r="H555" i="26"/>
  <c r="H554" i="26" s="1"/>
  <c r="H552" i="26"/>
  <c r="H551" i="26" s="1"/>
  <c r="H546" i="26"/>
  <c r="H544" i="26"/>
  <c r="H541" i="26"/>
  <c r="H540" i="26" s="1"/>
  <c r="H538" i="26"/>
  <c r="H537" i="26" s="1"/>
  <c r="H532" i="26"/>
  <c r="H531" i="26" s="1"/>
  <c r="H529" i="26"/>
  <c r="H528" i="26" s="1"/>
  <c r="H526" i="26"/>
  <c r="H525" i="26" s="1"/>
  <c r="H523" i="26"/>
  <c r="H522" i="26" s="1"/>
  <c r="H517" i="26"/>
  <c r="H516" i="26"/>
  <c r="H515" i="26" s="1"/>
  <c r="H513" i="26"/>
  <c r="H512" i="26" s="1"/>
  <c r="H511" i="26" s="1"/>
  <c r="H505" i="26"/>
  <c r="H504" i="26" s="1"/>
  <c r="H503" i="26" s="1"/>
  <c r="H500" i="26"/>
  <c r="H499" i="26" s="1"/>
  <c r="H497" i="26"/>
  <c r="H496" i="26" s="1"/>
  <c r="H494" i="26"/>
  <c r="H493" i="26" s="1"/>
  <c r="H488" i="26"/>
  <c r="H487" i="26" s="1"/>
  <c r="H485" i="26"/>
  <c r="H484" i="26" s="1"/>
  <c r="H482" i="26"/>
  <c r="H481" i="26" s="1"/>
  <c r="H475" i="26"/>
  <c r="H474" i="26"/>
  <c r="H473" i="26" s="1"/>
  <c r="H471" i="26"/>
  <c r="H470" i="26" s="1"/>
  <c r="H469" i="26" s="1"/>
  <c r="H463" i="26"/>
  <c r="H462" i="26" s="1"/>
  <c r="H461" i="26" s="1"/>
  <c r="H459" i="26"/>
  <c r="H458" i="26" s="1"/>
  <c r="H456" i="26"/>
  <c r="H455" i="26" s="1"/>
  <c r="H453" i="26"/>
  <c r="H452" i="26" s="1"/>
  <c r="H450" i="26"/>
  <c r="H449" i="26" s="1"/>
  <c r="H447" i="26"/>
  <c r="H446" i="26" s="1"/>
  <c r="H444" i="26"/>
  <c r="H443" i="26" s="1"/>
  <c r="H441" i="26"/>
  <c r="H440" i="26" s="1"/>
  <c r="H438" i="26"/>
  <c r="H437" i="26" s="1"/>
  <c r="H435" i="26"/>
  <c r="H434" i="26" s="1"/>
  <c r="H432" i="26"/>
  <c r="H431" i="26" s="1"/>
  <c r="H426" i="26"/>
  <c r="H425" i="26"/>
  <c r="H424" i="26" s="1"/>
  <c r="H423" i="26"/>
  <c r="H422" i="26" s="1"/>
  <c r="H415" i="26"/>
  <c r="H414" i="26"/>
  <c r="H413" i="26" s="1"/>
  <c r="H411" i="26"/>
  <c r="H410" i="26" s="1"/>
  <c r="H409" i="26" s="1"/>
  <c r="H404" i="26"/>
  <c r="H403" i="26" s="1"/>
  <c r="H401" i="26"/>
  <c r="H400" i="26" s="1"/>
  <c r="H398" i="26"/>
  <c r="H397" i="26" s="1"/>
  <c r="H395" i="26"/>
  <c r="H394" i="26" s="1"/>
  <c r="H392" i="26"/>
  <c r="H391" i="26" s="1"/>
  <c r="H389" i="26"/>
  <c r="H388" i="26" s="1"/>
  <c r="H386" i="26"/>
  <c r="H385" i="26" s="1"/>
  <c r="H380" i="26"/>
  <c r="H379" i="26" s="1"/>
  <c r="H378" i="26" s="1"/>
  <c r="H376" i="26"/>
  <c r="H375" i="26" s="1"/>
  <c r="H374" i="26"/>
  <c r="H373" i="26" s="1"/>
  <c r="H372" i="26" s="1"/>
  <c r="H365" i="26"/>
  <c r="H364" i="26" s="1"/>
  <c r="H362" i="26"/>
  <c r="H361" i="26" s="1"/>
  <c r="H359" i="26"/>
  <c r="H358" i="26" s="1"/>
  <c r="H353" i="26"/>
  <c r="H352" i="26" s="1"/>
  <c r="H351" i="26" s="1"/>
  <c r="H350" i="26" s="1"/>
  <c r="H349" i="26" s="1"/>
  <c r="H348" i="26" s="1"/>
  <c r="H344" i="26"/>
  <c r="H343" i="26" s="1"/>
  <c r="H341" i="26"/>
  <c r="H340" i="26"/>
  <c r="H339" i="26" s="1"/>
  <c r="H338" i="26"/>
  <c r="H337" i="26" s="1"/>
  <c r="H332" i="26"/>
  <c r="H331" i="26" s="1"/>
  <c r="H329" i="26"/>
  <c r="H328" i="26" s="1"/>
  <c r="H326" i="26"/>
  <c r="H325" i="26" s="1"/>
  <c r="H323" i="26"/>
  <c r="H322" i="26" s="1"/>
  <c r="H320" i="26"/>
  <c r="H319" i="26" s="1"/>
  <c r="H317" i="26"/>
  <c r="H316" i="26" s="1"/>
  <c r="H314" i="26"/>
  <c r="H313" i="26" s="1"/>
  <c r="H308" i="26"/>
  <c r="H307" i="26" s="1"/>
  <c r="H306" i="26" s="1"/>
  <c r="H304" i="26"/>
  <c r="H302" i="26"/>
  <c r="H300" i="26"/>
  <c r="H299" i="26" s="1"/>
  <c r="H298" i="26" s="1"/>
  <c r="H291" i="26"/>
  <c r="H290" i="26"/>
  <c r="H289" i="26" s="1"/>
  <c r="H287" i="26"/>
  <c r="H286" i="26" s="1"/>
  <c r="H285" i="26" s="1"/>
  <c r="H284" i="26" s="1"/>
  <c r="H279" i="26"/>
  <c r="H278" i="26" s="1"/>
  <c r="H277" i="26" s="1"/>
  <c r="H276" i="26" s="1"/>
  <c r="H275" i="26" s="1"/>
  <c r="H272" i="26"/>
  <c r="H271" i="26" s="1"/>
  <c r="H270" i="26" s="1"/>
  <c r="H269" i="26" s="1"/>
  <c r="H268" i="26" s="1"/>
  <c r="H267" i="26"/>
  <c r="H266" i="26" s="1"/>
  <c r="H265" i="26" s="1"/>
  <c r="H264" i="26" s="1"/>
  <c r="H263" i="26" s="1"/>
  <c r="H262" i="26" s="1"/>
  <c r="H261" i="26" s="1"/>
  <c r="H257" i="26"/>
  <c r="H256" i="26" s="1"/>
  <c r="H255" i="26" s="1"/>
  <c r="H254" i="26" s="1"/>
  <c r="H253" i="26" s="1"/>
  <c r="H252" i="26" s="1"/>
  <c r="H250" i="26"/>
  <c r="H249" i="26" s="1"/>
  <c r="H248" i="26" s="1"/>
  <c r="H247" i="26" s="1"/>
  <c r="H246" i="26" s="1"/>
  <c r="H245" i="26" s="1"/>
  <c r="H243" i="26"/>
  <c r="H242" i="26" s="1"/>
  <c r="H241" i="26" s="1"/>
  <c r="H240" i="26" s="1"/>
  <c r="H239" i="26" s="1"/>
  <c r="H237" i="26"/>
  <c r="H236" i="26" s="1"/>
  <c r="H235" i="26" s="1"/>
  <c r="H234" i="26" s="1"/>
  <c r="H233" i="26" s="1"/>
  <c r="H231" i="26"/>
  <c r="H230" i="26"/>
  <c r="H229" i="26" s="1"/>
  <c r="H227" i="26"/>
  <c r="H226" i="26" s="1"/>
  <c r="H225" i="26" s="1"/>
  <c r="H218" i="26"/>
  <c r="H217" i="26" s="1"/>
  <c r="H216" i="26" s="1"/>
  <c r="H215" i="26" s="1"/>
  <c r="H214" i="26" s="1"/>
  <c r="H213" i="26" s="1"/>
  <c r="H211" i="26"/>
  <c r="H210" i="26" s="1"/>
  <c r="H209" i="26" s="1"/>
  <c r="H208" i="26" s="1"/>
  <c r="H207" i="26" s="1"/>
  <c r="H206" i="26" s="1"/>
  <c r="H204" i="26"/>
  <c r="H203" i="26" s="1"/>
  <c r="H202" i="26" s="1"/>
  <c r="H201" i="26" s="1"/>
  <c r="H200" i="26" s="1"/>
  <c r="H198" i="26"/>
  <c r="H197" i="26" s="1"/>
  <c r="H196" i="26" s="1"/>
  <c r="H195" i="26" s="1"/>
  <c r="H194" i="26" s="1"/>
  <c r="H192" i="26"/>
  <c r="H191" i="26"/>
  <c r="H190" i="26" s="1"/>
  <c r="H188" i="26"/>
  <c r="H187" i="26" s="1"/>
  <c r="H186" i="26" s="1"/>
  <c r="H179" i="26"/>
  <c r="H178" i="26" s="1"/>
  <c r="H177" i="26" s="1"/>
  <c r="H176" i="26" s="1"/>
  <c r="H174" i="26"/>
  <c r="H172" i="26"/>
  <c r="H171" i="26"/>
  <c r="H170" i="26" s="1"/>
  <c r="H163" i="26"/>
  <c r="H162" i="26" s="1"/>
  <c r="H161" i="26" s="1"/>
  <c r="H159" i="26"/>
  <c r="H158" i="26" s="1"/>
  <c r="H156" i="26"/>
  <c r="H155" i="26" s="1"/>
  <c r="H150" i="26"/>
  <c r="H149" i="26" s="1"/>
  <c r="H148" i="26" s="1"/>
  <c r="H147" i="26" s="1"/>
  <c r="H146" i="26" s="1"/>
  <c r="H143" i="26"/>
  <c r="H142" i="26" s="1"/>
  <c r="H140" i="26"/>
  <c r="H139" i="26" s="1"/>
  <c r="H135" i="26"/>
  <c r="H134" i="26" s="1"/>
  <c r="H132" i="26"/>
  <c r="H131" i="26" s="1"/>
  <c r="H129" i="26"/>
  <c r="H128" i="26" s="1"/>
  <c r="H126" i="26"/>
  <c r="H125" i="26" s="1"/>
  <c r="H123" i="26"/>
  <c r="H122" i="26" s="1"/>
  <c r="H117" i="26"/>
  <c r="H116" i="26"/>
  <c r="H115" i="26" s="1"/>
  <c r="H114" i="26"/>
  <c r="H113" i="26" s="1"/>
  <c r="H109" i="26"/>
  <c r="H108" i="26" s="1"/>
  <c r="H102" i="26"/>
  <c r="H101" i="26" s="1"/>
  <c r="H99" i="26"/>
  <c r="H98" i="26" s="1"/>
  <c r="H95" i="26"/>
  <c r="H94" i="26" s="1"/>
  <c r="H92" i="26"/>
  <c r="H91" i="26" s="1"/>
  <c r="H89" i="26"/>
  <c r="H88" i="26" s="1"/>
  <c r="H86" i="26"/>
  <c r="H85" i="26" s="1"/>
  <c r="H83" i="26"/>
  <c r="H82" i="26" s="1"/>
  <c r="H79" i="26"/>
  <c r="H78" i="26" s="1"/>
  <c r="H76" i="26"/>
  <c r="H75" i="26" s="1"/>
  <c r="H73" i="26"/>
  <c r="H72" i="26" s="1"/>
  <c r="H70" i="26"/>
  <c r="H69" i="26" s="1"/>
  <c r="H64" i="26"/>
  <c r="H63" i="26" s="1"/>
  <c r="H61" i="26"/>
  <c r="H60" i="26" s="1"/>
  <c r="H58" i="26"/>
  <c r="H57" i="26"/>
  <c r="H56" i="26" s="1"/>
  <c r="H55" i="26"/>
  <c r="H54" i="26" s="1"/>
  <c r="H51" i="26"/>
  <c r="H50" i="26" s="1"/>
  <c r="H48" i="26"/>
  <c r="H47" i="26"/>
  <c r="H46" i="26" s="1"/>
  <c r="H45" i="26"/>
  <c r="H44" i="26" s="1"/>
  <c r="H37" i="26"/>
  <c r="H36" i="26" s="1"/>
  <c r="H35" i="26" s="1"/>
  <c r="H34" i="26" s="1"/>
  <c r="H33" i="26" s="1"/>
  <c r="H31" i="26"/>
  <c r="H29" i="26"/>
  <c r="H27" i="26"/>
  <c r="H26" i="26" s="1"/>
  <c r="H25" i="26" s="1"/>
  <c r="G853" i="26"/>
  <c r="G852" i="26"/>
  <c r="G851" i="26" s="1"/>
  <c r="G849" i="26"/>
  <c r="G848" i="26" s="1"/>
  <c r="G847" i="26" s="1"/>
  <c r="G840" i="26"/>
  <c r="G839" i="26" s="1"/>
  <c r="G838" i="26" s="1"/>
  <c r="G837" i="26" s="1"/>
  <c r="G836" i="26" s="1"/>
  <c r="G834" i="26"/>
  <c r="G833" i="26"/>
  <c r="G832" i="26" s="1"/>
  <c r="G830" i="26"/>
  <c r="G829" i="26" s="1"/>
  <c r="G828" i="26" s="1"/>
  <c r="G827" i="26" s="1"/>
  <c r="G826" i="26" s="1"/>
  <c r="G823" i="26"/>
  <c r="G822" i="26" s="1"/>
  <c r="G821" i="26" s="1"/>
  <c r="G820" i="26" s="1"/>
  <c r="G819" i="26" s="1"/>
  <c r="G818" i="26" s="1"/>
  <c r="G814" i="26"/>
  <c r="G813" i="26" s="1"/>
  <c r="G812" i="26" s="1"/>
  <c r="G811" i="26" s="1"/>
  <c r="G810" i="26" s="1"/>
  <c r="G808" i="26"/>
  <c r="G807" i="26" s="1"/>
  <c r="G804" i="26"/>
  <c r="G803" i="26" s="1"/>
  <c r="G797" i="26"/>
  <c r="G796" i="26"/>
  <c r="G795" i="26" s="1"/>
  <c r="G793" i="26"/>
  <c r="G792" i="26" s="1"/>
  <c r="G791" i="26" s="1"/>
  <c r="G786" i="26"/>
  <c r="G784" i="26"/>
  <c r="G782" i="26"/>
  <c r="G779" i="26"/>
  <c r="G777" i="26"/>
  <c r="G774" i="26"/>
  <c r="G773" i="26"/>
  <c r="G772" i="26" s="1"/>
  <c r="G771" i="26"/>
  <c r="G770" i="26" s="1"/>
  <c r="G764" i="26"/>
  <c r="G763" i="26" s="1"/>
  <c r="G760" i="26"/>
  <c r="G759" i="26" s="1"/>
  <c r="G753" i="26"/>
  <c r="G752" i="26" s="1"/>
  <c r="G751" i="26" s="1"/>
  <c r="G750" i="26" s="1"/>
  <c r="G749" i="26" s="1"/>
  <c r="G746" i="26"/>
  <c r="G745" i="26" s="1"/>
  <c r="G744" i="26" s="1"/>
  <c r="G741" i="26"/>
  <c r="G740" i="26" s="1"/>
  <c r="G737" i="26"/>
  <c r="G736" i="26" s="1"/>
  <c r="G730" i="26"/>
  <c r="G729" i="26" s="1"/>
  <c r="G726" i="26"/>
  <c r="G725" i="26" s="1"/>
  <c r="G718" i="26"/>
  <c r="G717" i="26" s="1"/>
  <c r="G716" i="26" s="1"/>
  <c r="G715" i="26" s="1"/>
  <c r="G714" i="26" s="1"/>
  <c r="G713" i="26" s="1"/>
  <c r="G711" i="26"/>
  <c r="G710" i="26" s="1"/>
  <c r="G708" i="26"/>
  <c r="G707" i="26" s="1"/>
  <c r="G702" i="26"/>
  <c r="G701" i="26"/>
  <c r="G700" i="26" s="1"/>
  <c r="G698" i="26"/>
  <c r="G697" i="26" s="1"/>
  <c r="G696" i="26" s="1"/>
  <c r="G689" i="26"/>
  <c r="G688" i="26" s="1"/>
  <c r="G687" i="26" s="1"/>
  <c r="G686" i="26" s="1"/>
  <c r="G685" i="26" s="1"/>
  <c r="G683" i="26"/>
  <c r="G682" i="26" s="1"/>
  <c r="G681" i="26" s="1"/>
  <c r="G680" i="26" s="1"/>
  <c r="G678" i="26"/>
  <c r="G676" i="26"/>
  <c r="G673" i="26"/>
  <c r="G672" i="26" s="1"/>
  <c r="G666" i="26"/>
  <c r="G665" i="26" s="1"/>
  <c r="G664" i="26"/>
  <c r="G663" i="26" s="1"/>
  <c r="G662" i="26"/>
  <c r="G661" i="26" s="1"/>
  <c r="G657" i="26"/>
  <c r="G656" i="26"/>
  <c r="G655" i="26" s="1"/>
  <c r="G653" i="26"/>
  <c r="G652" i="26" s="1"/>
  <c r="G651" i="26" s="1"/>
  <c r="G644" i="26"/>
  <c r="G643" i="26" s="1"/>
  <c r="G641" i="26"/>
  <c r="G640" i="26" s="1"/>
  <c r="G638" i="26"/>
  <c r="G637" i="26" s="1"/>
  <c r="G632" i="26"/>
  <c r="G631" i="26" s="1"/>
  <c r="G630" i="26" s="1"/>
  <c r="G628" i="26"/>
  <c r="G627" i="26" s="1"/>
  <c r="G625" i="26"/>
  <c r="G623" i="26"/>
  <c r="G619" i="26"/>
  <c r="G618" i="26" s="1"/>
  <c r="G616" i="26"/>
  <c r="G615" i="26" s="1"/>
  <c r="G613" i="26"/>
  <c r="G612" i="26" s="1"/>
  <c r="G606" i="26"/>
  <c r="G605" i="26" s="1"/>
  <c r="G604" i="26"/>
  <c r="G603" i="26" s="1"/>
  <c r="G602" i="26" s="1"/>
  <c r="G599" i="26"/>
  <c r="G598" i="26" s="1"/>
  <c r="G596" i="26"/>
  <c r="G595" i="26" s="1"/>
  <c r="G593" i="26"/>
  <c r="G592" i="26" s="1"/>
  <c r="G589" i="26"/>
  <c r="G588" i="26" s="1"/>
  <c r="G586" i="26"/>
  <c r="G585" i="26" s="1"/>
  <c r="G583" i="26"/>
  <c r="G582" i="26" s="1"/>
  <c r="G580" i="26"/>
  <c r="G579" i="26" s="1"/>
  <c r="G573" i="26"/>
  <c r="G572" i="26" s="1"/>
  <c r="G570" i="26"/>
  <c r="G569" i="26" s="1"/>
  <c r="G562" i="26"/>
  <c r="G561" i="26" s="1"/>
  <c r="G560" i="26" s="1"/>
  <c r="G559" i="26" s="1"/>
  <c r="G558" i="26" s="1"/>
  <c r="G555" i="26"/>
  <c r="G554" i="26" s="1"/>
  <c r="G552" i="26"/>
  <c r="G551" i="26" s="1"/>
  <c r="G546" i="26"/>
  <c r="G544" i="26"/>
  <c r="G541" i="26"/>
  <c r="G540" i="26" s="1"/>
  <c r="G538" i="26"/>
  <c r="G537" i="26" s="1"/>
  <c r="G532" i="26"/>
  <c r="G531" i="26" s="1"/>
  <c r="G529" i="26"/>
  <c r="G528" i="26" s="1"/>
  <c r="G526" i="26"/>
  <c r="G525" i="26" s="1"/>
  <c r="G523" i="26"/>
  <c r="G522" i="26" s="1"/>
  <c r="G517" i="26"/>
  <c r="G516" i="26"/>
  <c r="G515" i="26" s="1"/>
  <c r="G513" i="26"/>
  <c r="G512" i="26" s="1"/>
  <c r="G511" i="26" s="1"/>
  <c r="G505" i="26"/>
  <c r="G504" i="26" s="1"/>
  <c r="G503" i="26" s="1"/>
  <c r="G500" i="26"/>
  <c r="G499" i="26" s="1"/>
  <c r="G497" i="26"/>
  <c r="G496" i="26" s="1"/>
  <c r="G494" i="26"/>
  <c r="G493" i="26" s="1"/>
  <c r="G488" i="26"/>
  <c r="G487" i="26" s="1"/>
  <c r="G485" i="26"/>
  <c r="G484" i="26" s="1"/>
  <c r="G482" i="26"/>
  <c r="G481" i="26" s="1"/>
  <c r="G475" i="26"/>
  <c r="G474" i="26"/>
  <c r="G473" i="26" s="1"/>
  <c r="G471" i="26"/>
  <c r="G470" i="26" s="1"/>
  <c r="G469" i="26" s="1"/>
  <c r="G463" i="26"/>
  <c r="G462" i="26" s="1"/>
  <c r="G461" i="26" s="1"/>
  <c r="G459" i="26"/>
  <c r="G458" i="26" s="1"/>
  <c r="G456" i="26"/>
  <c r="G455" i="26" s="1"/>
  <c r="G453" i="26"/>
  <c r="G452" i="26" s="1"/>
  <c r="G450" i="26"/>
  <c r="G449" i="26" s="1"/>
  <c r="G447" i="26"/>
  <c r="G446" i="26" s="1"/>
  <c r="G444" i="26"/>
  <c r="G443" i="26" s="1"/>
  <c r="G441" i="26"/>
  <c r="G440" i="26" s="1"/>
  <c r="G438" i="26"/>
  <c r="G437" i="26" s="1"/>
  <c r="G435" i="26"/>
  <c r="G434" i="26" s="1"/>
  <c r="G432" i="26"/>
  <c r="G431" i="26" s="1"/>
  <c r="G426" i="26"/>
  <c r="G425" i="26"/>
  <c r="G424" i="26" s="1"/>
  <c r="G423" i="26"/>
  <c r="G422" i="26" s="1"/>
  <c r="G415" i="26"/>
  <c r="G414" i="26"/>
  <c r="G413" i="26" s="1"/>
  <c r="G411" i="26"/>
  <c r="G410" i="26" s="1"/>
  <c r="G409" i="26" s="1"/>
  <c r="G404" i="26"/>
  <c r="G403" i="26" s="1"/>
  <c r="G401" i="26"/>
  <c r="G400" i="26" s="1"/>
  <c r="G398" i="26"/>
  <c r="G397" i="26" s="1"/>
  <c r="G395" i="26"/>
  <c r="G394" i="26" s="1"/>
  <c r="G392" i="26"/>
  <c r="G391" i="26" s="1"/>
  <c r="G389" i="26"/>
  <c r="G388" i="26" s="1"/>
  <c r="G386" i="26"/>
  <c r="G385" i="26" s="1"/>
  <c r="G380" i="26"/>
  <c r="G379" i="26" s="1"/>
  <c r="G378" i="26" s="1"/>
  <c r="G376" i="26"/>
  <c r="G375" i="26" s="1"/>
  <c r="G374" i="26"/>
  <c r="G373" i="26" s="1"/>
  <c r="G372" i="26" s="1"/>
  <c r="G365" i="26"/>
  <c r="G364" i="26" s="1"/>
  <c r="G362" i="26"/>
  <c r="G361" i="26" s="1"/>
  <c r="G359" i="26"/>
  <c r="G358" i="26" s="1"/>
  <c r="G353" i="26"/>
  <c r="G352" i="26" s="1"/>
  <c r="G351" i="26" s="1"/>
  <c r="G350" i="26" s="1"/>
  <c r="G349" i="26" s="1"/>
  <c r="G344" i="26"/>
  <c r="G343" i="26" s="1"/>
  <c r="G341" i="26"/>
  <c r="G340" i="26"/>
  <c r="G339" i="26" s="1"/>
  <c r="G338" i="26"/>
  <c r="G337" i="26" s="1"/>
  <c r="G332" i="26"/>
  <c r="G331" i="26" s="1"/>
  <c r="G329" i="26"/>
  <c r="G328" i="26" s="1"/>
  <c r="G326" i="26"/>
  <c r="G325" i="26" s="1"/>
  <c r="G323" i="26"/>
  <c r="G322" i="26" s="1"/>
  <c r="G320" i="26"/>
  <c r="G319" i="26" s="1"/>
  <c r="G317" i="26"/>
  <c r="G316" i="26" s="1"/>
  <c r="G314" i="26"/>
  <c r="G313" i="26" s="1"/>
  <c r="G308" i="26"/>
  <c r="G307" i="26" s="1"/>
  <c r="G306" i="26" s="1"/>
  <c r="G304" i="26"/>
  <c r="G302" i="26"/>
  <c r="G300" i="26"/>
  <c r="G299" i="26" s="1"/>
  <c r="G298" i="26" s="1"/>
  <c r="G291" i="26"/>
  <c r="G290" i="26"/>
  <c r="G289" i="26" s="1"/>
  <c r="G287" i="26"/>
  <c r="G286" i="26" s="1"/>
  <c r="G285" i="26" s="1"/>
  <c r="G284" i="26" s="1"/>
  <c r="G279" i="26"/>
  <c r="G278" i="26" s="1"/>
  <c r="G277" i="26" s="1"/>
  <c r="G276" i="26" s="1"/>
  <c r="G275" i="26" s="1"/>
  <c r="G272" i="26"/>
  <c r="G271" i="26" s="1"/>
  <c r="G270" i="26" s="1"/>
  <c r="G269" i="26" s="1"/>
  <c r="G268" i="26" s="1"/>
  <c r="G267" i="26"/>
  <c r="G266" i="26" s="1"/>
  <c r="G265" i="26" s="1"/>
  <c r="G264" i="26" s="1"/>
  <c r="G263" i="26" s="1"/>
  <c r="G262" i="26" s="1"/>
  <c r="G261" i="26" s="1"/>
  <c r="G257" i="26"/>
  <c r="G256" i="26" s="1"/>
  <c r="G255" i="26" s="1"/>
  <c r="G254" i="26" s="1"/>
  <c r="G253" i="26" s="1"/>
  <c r="G252" i="26" s="1"/>
  <c r="G250" i="26"/>
  <c r="G249" i="26" s="1"/>
  <c r="G248" i="26" s="1"/>
  <c r="G247" i="26" s="1"/>
  <c r="G246" i="26" s="1"/>
  <c r="G245" i="26" s="1"/>
  <c r="G243" i="26"/>
  <c r="G242" i="26" s="1"/>
  <c r="G241" i="26" s="1"/>
  <c r="G240" i="26" s="1"/>
  <c r="G239" i="26" s="1"/>
  <c r="G237" i="26"/>
  <c r="G236" i="26" s="1"/>
  <c r="G235" i="26" s="1"/>
  <c r="G234" i="26" s="1"/>
  <c r="G233" i="26" s="1"/>
  <c r="G231" i="26"/>
  <c r="G230" i="26"/>
  <c r="G229" i="26" s="1"/>
  <c r="G227" i="26"/>
  <c r="G226" i="26" s="1"/>
  <c r="G225" i="26" s="1"/>
  <c r="G218" i="26"/>
  <c r="G217" i="26" s="1"/>
  <c r="G216" i="26" s="1"/>
  <c r="G215" i="26" s="1"/>
  <c r="G214" i="26" s="1"/>
  <c r="G213" i="26" s="1"/>
  <c r="G211" i="26"/>
  <c r="G210" i="26" s="1"/>
  <c r="G209" i="26" s="1"/>
  <c r="G208" i="26" s="1"/>
  <c r="G207" i="26" s="1"/>
  <c r="G206" i="26" s="1"/>
  <c r="G204" i="26"/>
  <c r="G203" i="26" s="1"/>
  <c r="G202" i="26" s="1"/>
  <c r="G201" i="26" s="1"/>
  <c r="G200" i="26" s="1"/>
  <c r="G198" i="26"/>
  <c r="G197" i="26" s="1"/>
  <c r="G196" i="26" s="1"/>
  <c r="G195" i="26" s="1"/>
  <c r="G194" i="26" s="1"/>
  <c r="G192" i="26"/>
  <c r="G191" i="26"/>
  <c r="G190" i="26" s="1"/>
  <c r="G188" i="26"/>
  <c r="G187" i="26" s="1"/>
  <c r="G186" i="26" s="1"/>
  <c r="G179" i="26"/>
  <c r="G178" i="26" s="1"/>
  <c r="G177" i="26" s="1"/>
  <c r="G176" i="26" s="1"/>
  <c r="G174" i="26"/>
  <c r="G172" i="26"/>
  <c r="G171" i="26"/>
  <c r="G170" i="26" s="1"/>
  <c r="G163" i="26"/>
  <c r="G162" i="26" s="1"/>
  <c r="G161" i="26" s="1"/>
  <c r="G159" i="26"/>
  <c r="G158" i="26" s="1"/>
  <c r="G156" i="26"/>
  <c r="G155" i="26" s="1"/>
  <c r="G150" i="26"/>
  <c r="G149" i="26" s="1"/>
  <c r="G148" i="26" s="1"/>
  <c r="G147" i="26" s="1"/>
  <c r="G146" i="26" s="1"/>
  <c r="G143" i="26"/>
  <c r="G142" i="26" s="1"/>
  <c r="G140" i="26"/>
  <c r="G139" i="26" s="1"/>
  <c r="G135" i="26"/>
  <c r="G134" i="26" s="1"/>
  <c r="G132" i="26"/>
  <c r="G131" i="26" s="1"/>
  <c r="G129" i="26"/>
  <c r="G128" i="26" s="1"/>
  <c r="G126" i="26"/>
  <c r="G125" i="26" s="1"/>
  <c r="G123" i="26"/>
  <c r="G122" i="26" s="1"/>
  <c r="G117" i="26"/>
  <c r="G116" i="26"/>
  <c r="G115" i="26" s="1"/>
  <c r="G114" i="26"/>
  <c r="G113" i="26" s="1"/>
  <c r="G109" i="26"/>
  <c r="G108" i="26" s="1"/>
  <c r="G102" i="26"/>
  <c r="G101" i="26" s="1"/>
  <c r="G99" i="26"/>
  <c r="G98" i="26" s="1"/>
  <c r="G95" i="26"/>
  <c r="G94" i="26" s="1"/>
  <c r="G92" i="26"/>
  <c r="G91" i="26" s="1"/>
  <c r="G89" i="26"/>
  <c r="G88" i="26" s="1"/>
  <c r="G86" i="26"/>
  <c r="G85" i="26" s="1"/>
  <c r="G83" i="26"/>
  <c r="G82" i="26" s="1"/>
  <c r="G79" i="26"/>
  <c r="G78" i="26" s="1"/>
  <c r="G76" i="26"/>
  <c r="G75" i="26" s="1"/>
  <c r="G73" i="26"/>
  <c r="G72" i="26" s="1"/>
  <c r="G70" i="26"/>
  <c r="G69" i="26" s="1"/>
  <c r="G64" i="26"/>
  <c r="G63" i="26" s="1"/>
  <c r="G58" i="26"/>
  <c r="G57" i="26"/>
  <c r="G56" i="26" s="1"/>
  <c r="G55" i="26"/>
  <c r="G54" i="26" s="1"/>
  <c r="G51" i="26"/>
  <c r="G50" i="26" s="1"/>
  <c r="G48" i="26"/>
  <c r="G47" i="26"/>
  <c r="G46" i="26" s="1"/>
  <c r="G45" i="26"/>
  <c r="G44" i="26" s="1"/>
  <c r="G37" i="26"/>
  <c r="G36" i="26" s="1"/>
  <c r="G35" i="26" s="1"/>
  <c r="G34" i="26" s="1"/>
  <c r="G33" i="26" s="1"/>
  <c r="G31" i="26"/>
  <c r="G29" i="26"/>
  <c r="G27" i="26"/>
  <c r="G26" i="26" s="1"/>
  <c r="G25" i="26" s="1"/>
  <c r="G20" i="26"/>
  <c r="G19" i="26" s="1"/>
  <c r="G18" i="26" s="1"/>
  <c r="G17" i="26" s="1"/>
  <c r="G16" i="26" s="1"/>
  <c r="C18" i="14"/>
  <c r="C16" i="14"/>
  <c r="F888" i="8"/>
  <c r="F887" i="8" s="1"/>
  <c r="F886" i="8" s="1"/>
  <c r="F885" i="8" s="1"/>
  <c r="F875" i="8"/>
  <c r="F863" i="8"/>
  <c r="F862" i="8" s="1"/>
  <c r="F861" i="8" s="1"/>
  <c r="F860" i="8" s="1"/>
  <c r="F853" i="8"/>
  <c r="F852" i="8" s="1"/>
  <c r="F851" i="8" s="1"/>
  <c r="F850" i="8" s="1"/>
  <c r="F819" i="8"/>
  <c r="F817" i="8"/>
  <c r="F815" i="8"/>
  <c r="F710" i="8"/>
  <c r="F709" i="8" s="1"/>
  <c r="F708" i="8" s="1"/>
  <c r="F707" i="8" s="1"/>
  <c r="F706" i="8" s="1"/>
  <c r="F705" i="8" s="1"/>
  <c r="F13" i="32" l="1"/>
  <c r="G521" i="26"/>
  <c r="G520" i="26" s="1"/>
  <c r="G519" i="26" s="1"/>
  <c r="G62" i="20"/>
  <c r="H62" i="20" s="1"/>
  <c r="H63" i="20"/>
  <c r="H521" i="26"/>
  <c r="H520" i="26" s="1"/>
  <c r="H519" i="26" s="1"/>
  <c r="G430" i="26"/>
  <c r="G429" i="26" s="1"/>
  <c r="H430" i="26"/>
  <c r="H429" i="26" s="1"/>
  <c r="G97" i="26"/>
  <c r="H97" i="26"/>
  <c r="G81" i="26"/>
  <c r="H81" i="26"/>
  <c r="G301" i="26"/>
  <c r="G297" i="26" s="1"/>
  <c r="G296" i="26" s="1"/>
  <c r="G295" i="26" s="1"/>
  <c r="H421" i="26"/>
  <c r="H420" i="26" s="1"/>
  <c r="H419" i="26" s="1"/>
  <c r="H418" i="26" s="1"/>
  <c r="G802" i="26"/>
  <c r="G801" i="26" s="1"/>
  <c r="G800" i="26" s="1"/>
  <c r="G799" i="26" s="1"/>
  <c r="H301" i="26"/>
  <c r="H297" i="26" s="1"/>
  <c r="H296" i="26" s="1"/>
  <c r="H295" i="26" s="1"/>
  <c r="G169" i="26"/>
  <c r="G168" i="26" s="1"/>
  <c r="G167" i="26" s="1"/>
  <c r="H850" i="26"/>
  <c r="H846" i="26" s="1"/>
  <c r="H845" i="26" s="1"/>
  <c r="H844" i="26" s="1"/>
  <c r="H843" i="26" s="1"/>
  <c r="H842" i="26" s="1"/>
  <c r="G189" i="26"/>
  <c r="G185" i="26" s="1"/>
  <c r="G184" i="26" s="1"/>
  <c r="G183" i="26" s="1"/>
  <c r="G182" i="26" s="1"/>
  <c r="G181" i="26" s="1"/>
  <c r="G514" i="26"/>
  <c r="G510" i="26" s="1"/>
  <c r="G509" i="26" s="1"/>
  <c r="G508" i="26" s="1"/>
  <c r="G507" i="26" s="1"/>
  <c r="H28" i="26"/>
  <c r="H24" i="26" s="1"/>
  <c r="H23" i="26" s="1"/>
  <c r="H22" i="26" s="1"/>
  <c r="G412" i="26"/>
  <c r="G408" i="26" s="1"/>
  <c r="G407" i="26" s="1"/>
  <c r="G406" i="26" s="1"/>
  <c r="H288" i="26"/>
  <c r="H283" i="26" s="1"/>
  <c r="H282" i="26" s="1"/>
  <c r="H281" i="26" s="1"/>
  <c r="H274" i="26" s="1"/>
  <c r="G699" i="26"/>
  <c r="G695" i="26" s="1"/>
  <c r="G694" i="26" s="1"/>
  <c r="G693" i="26" s="1"/>
  <c r="G776" i="26"/>
  <c r="G769" i="26"/>
  <c r="G768" i="26" s="1"/>
  <c r="H412" i="26"/>
  <c r="H408" i="26" s="1"/>
  <c r="H407" i="26" s="1"/>
  <c r="H406" i="26" s="1"/>
  <c r="H550" i="26"/>
  <c r="H549" i="26" s="1"/>
  <c r="H548" i="26" s="1"/>
  <c r="H699" i="26"/>
  <c r="H695" i="26" s="1"/>
  <c r="H694" i="26" s="1"/>
  <c r="H693" i="26" s="1"/>
  <c r="H794" i="26"/>
  <c r="H790" i="26" s="1"/>
  <c r="H789" i="26" s="1"/>
  <c r="H788" i="26" s="1"/>
  <c r="G384" i="26"/>
  <c r="G138" i="26"/>
  <c r="G137" i="26" s="1"/>
  <c r="G706" i="26"/>
  <c r="G705" i="26" s="1"/>
  <c r="G704" i="26" s="1"/>
  <c r="G850" i="26"/>
  <c r="G846" i="26" s="1"/>
  <c r="G845" i="26" s="1"/>
  <c r="G844" i="26" s="1"/>
  <c r="G843" i="26" s="1"/>
  <c r="G842" i="26" s="1"/>
  <c r="H43" i="26"/>
  <c r="H189" i="26"/>
  <c r="H185" i="26" s="1"/>
  <c r="H184" i="26" s="1"/>
  <c r="H183" i="26" s="1"/>
  <c r="H182" i="26" s="1"/>
  <c r="H181" i="26" s="1"/>
  <c r="H514" i="26"/>
  <c r="H510" i="26" s="1"/>
  <c r="H509" i="26" s="1"/>
  <c r="H508" i="26" s="1"/>
  <c r="H507" i="26" s="1"/>
  <c r="H735" i="26"/>
  <c r="H734" i="26" s="1"/>
  <c r="H733" i="26" s="1"/>
  <c r="H502" i="26"/>
  <c r="G543" i="26"/>
  <c r="G536" i="26" s="1"/>
  <c r="G68" i="26"/>
  <c r="G675" i="26"/>
  <c r="G671" i="26" s="1"/>
  <c r="G670" i="26" s="1"/>
  <c r="G669" i="26" s="1"/>
  <c r="G668" i="26" s="1"/>
  <c r="G667" i="26" s="1"/>
  <c r="H636" i="26"/>
  <c r="H635" i="26" s="1"/>
  <c r="H634" i="26" s="1"/>
  <c r="G53" i="26"/>
  <c r="G421" i="26"/>
  <c r="G420" i="26" s="1"/>
  <c r="G419" i="26" s="1"/>
  <c r="G418" i="26" s="1"/>
  <c r="H154" i="26"/>
  <c r="H153" i="26" s="1"/>
  <c r="H152" i="26" s="1"/>
  <c r="H145" i="26" s="1"/>
  <c r="H654" i="26"/>
  <c r="H650" i="26" s="1"/>
  <c r="H649" i="26" s="1"/>
  <c r="H648" i="26" s="1"/>
  <c r="H769" i="26"/>
  <c r="H768" i="26" s="1"/>
  <c r="G112" i="26"/>
  <c r="G111" i="26" s="1"/>
  <c r="G107" i="26" s="1"/>
  <c r="G106" i="26" s="1"/>
  <c r="G105" i="26" s="1"/>
  <c r="G104" i="26" s="1"/>
  <c r="H228" i="26"/>
  <c r="H224" i="26" s="1"/>
  <c r="H223" i="26" s="1"/>
  <c r="H222" i="26" s="1"/>
  <c r="H221" i="26" s="1"/>
  <c r="H220" i="26" s="1"/>
  <c r="H312" i="26"/>
  <c r="H660" i="26"/>
  <c r="H659" i="26" s="1"/>
  <c r="H724" i="26"/>
  <c r="H723" i="26" s="1"/>
  <c r="H722" i="26" s="1"/>
  <c r="H492" i="26"/>
  <c r="H491" i="26" s="1"/>
  <c r="H568" i="26"/>
  <c r="H567" i="26" s="1"/>
  <c r="H566" i="26" s="1"/>
  <c r="H565" i="26" s="1"/>
  <c r="H578" i="26"/>
  <c r="H706" i="26"/>
  <c r="H705" i="26" s="1"/>
  <c r="H704" i="26" s="1"/>
  <c r="H802" i="26"/>
  <c r="H801" i="26" s="1"/>
  <c r="H800" i="26" s="1"/>
  <c r="H799" i="26" s="1"/>
  <c r="G578" i="26"/>
  <c r="G591" i="26"/>
  <c r="G735" i="26"/>
  <c r="G734" i="26" s="1"/>
  <c r="G733" i="26" s="1"/>
  <c r="G758" i="26"/>
  <c r="H53" i="26"/>
  <c r="H169" i="26"/>
  <c r="H168" i="26" s="1"/>
  <c r="H167" i="26" s="1"/>
  <c r="H166" i="26" s="1"/>
  <c r="H165" i="26" s="1"/>
  <c r="H357" i="26"/>
  <c r="H356" i="26" s="1"/>
  <c r="H355" i="26" s="1"/>
  <c r="H347" i="26" s="1"/>
  <c r="H480" i="26"/>
  <c r="H479" i="26" s="1"/>
  <c r="H478" i="26" s="1"/>
  <c r="H543" i="26"/>
  <c r="H601" i="26"/>
  <c r="H781" i="26"/>
  <c r="G121" i="26"/>
  <c r="G371" i="26"/>
  <c r="G370" i="26" s="1"/>
  <c r="G369" i="26" s="1"/>
  <c r="G368" i="26" s="1"/>
  <c r="G472" i="26"/>
  <c r="G468" i="26" s="1"/>
  <c r="G467" i="26" s="1"/>
  <c r="G466" i="26" s="1"/>
  <c r="G465" i="26" s="1"/>
  <c r="G550" i="26"/>
  <c r="G549" i="26" s="1"/>
  <c r="G548" i="26" s="1"/>
  <c r="G601" i="26"/>
  <c r="G622" i="26"/>
  <c r="G621" i="26" s="1"/>
  <c r="G781" i="26"/>
  <c r="G831" i="26"/>
  <c r="G825" i="26" s="1"/>
  <c r="G817" i="26" s="1"/>
  <c r="G816" i="26" s="1"/>
  <c r="H138" i="26"/>
  <c r="H137" i="26" s="1"/>
  <c r="H472" i="26"/>
  <c r="H468" i="26" s="1"/>
  <c r="H467" i="26" s="1"/>
  <c r="H466" i="26" s="1"/>
  <c r="H465" i="26" s="1"/>
  <c r="H622" i="26"/>
  <c r="H621" i="26" s="1"/>
  <c r="H675" i="26"/>
  <c r="H671" i="26" s="1"/>
  <c r="H670" i="26" s="1"/>
  <c r="H669" i="26" s="1"/>
  <c r="H668" i="26" s="1"/>
  <c r="H667" i="26" s="1"/>
  <c r="H758" i="26"/>
  <c r="H776" i="26"/>
  <c r="H831" i="26"/>
  <c r="H825" i="26" s="1"/>
  <c r="H817" i="26" s="1"/>
  <c r="H816" i="26" s="1"/>
  <c r="G28" i="26"/>
  <c r="G24" i="26" s="1"/>
  <c r="G23" i="26" s="1"/>
  <c r="G22" i="26" s="1"/>
  <c r="G43" i="26"/>
  <c r="G154" i="26"/>
  <c r="G153" i="26" s="1"/>
  <c r="G152" i="26" s="1"/>
  <c r="G145" i="26" s="1"/>
  <c r="G228" i="26"/>
  <c r="G224" i="26" s="1"/>
  <c r="G223" i="26" s="1"/>
  <c r="G222" i="26" s="1"/>
  <c r="G221" i="26" s="1"/>
  <c r="G220" i="26" s="1"/>
  <c r="G288" i="26"/>
  <c r="G283" i="26" s="1"/>
  <c r="G282" i="26" s="1"/>
  <c r="G281" i="26" s="1"/>
  <c r="G274" i="26" s="1"/>
  <c r="G312" i="26"/>
  <c r="G336" i="26"/>
  <c r="G335" i="26" s="1"/>
  <c r="G334" i="26" s="1"/>
  <c r="G568" i="26"/>
  <c r="G567" i="26" s="1"/>
  <c r="G566" i="26" s="1"/>
  <c r="G565" i="26" s="1"/>
  <c r="G636" i="26"/>
  <c r="G635" i="26" s="1"/>
  <c r="G634" i="26" s="1"/>
  <c r="G654" i="26"/>
  <c r="G650" i="26" s="1"/>
  <c r="G649" i="26" s="1"/>
  <c r="G648" i="26" s="1"/>
  <c r="H112" i="26"/>
  <c r="H111" i="26" s="1"/>
  <c r="H107" i="26" s="1"/>
  <c r="H106" i="26" s="1"/>
  <c r="H105" i="26" s="1"/>
  <c r="H104" i="26" s="1"/>
  <c r="H121" i="26"/>
  <c r="H260" i="26"/>
  <c r="H336" i="26"/>
  <c r="H335" i="26" s="1"/>
  <c r="H334" i="26" s="1"/>
  <c r="H384" i="26"/>
  <c r="H611" i="26"/>
  <c r="H68" i="26"/>
  <c r="H371" i="26"/>
  <c r="H370" i="26" s="1"/>
  <c r="H369" i="26" s="1"/>
  <c r="H368" i="26" s="1"/>
  <c r="H591" i="26"/>
  <c r="G260" i="26"/>
  <c r="G348" i="26"/>
  <c r="G611" i="26"/>
  <c r="G357" i="26"/>
  <c r="G356" i="26" s="1"/>
  <c r="G355" i="26" s="1"/>
  <c r="G347" i="26" s="1"/>
  <c r="G480" i="26"/>
  <c r="G479" i="26" s="1"/>
  <c r="G478" i="26" s="1"/>
  <c r="G502" i="26"/>
  <c r="G492" i="26"/>
  <c r="G491" i="26" s="1"/>
  <c r="G660" i="26"/>
  <c r="G659" i="26" s="1"/>
  <c r="G724" i="26"/>
  <c r="G723" i="26" s="1"/>
  <c r="G722" i="26" s="1"/>
  <c r="G794" i="26"/>
  <c r="G790" i="26" s="1"/>
  <c r="G789" i="26" s="1"/>
  <c r="G788" i="26" s="1"/>
  <c r="F814" i="8"/>
  <c r="F813" i="8" s="1"/>
  <c r="F812" i="8" s="1"/>
  <c r="G535" i="26" l="1"/>
  <c r="G534" i="26" s="1"/>
  <c r="H536" i="26"/>
  <c r="H535" i="26" s="1"/>
  <c r="H534" i="26" s="1"/>
  <c r="G120" i="26"/>
  <c r="G119" i="26" s="1"/>
  <c r="G610" i="26"/>
  <c r="G609" i="26" s="1"/>
  <c r="G608" i="26" s="1"/>
  <c r="H42" i="26"/>
  <c r="G311" i="26"/>
  <c r="G310" i="26" s="1"/>
  <c r="G294" i="26" s="1"/>
  <c r="G293" i="26" s="1"/>
  <c r="G383" i="26"/>
  <c r="G382" i="26" s="1"/>
  <c r="G367" i="26" s="1"/>
  <c r="G346" i="26" s="1"/>
  <c r="H692" i="26"/>
  <c r="H691" i="26" s="1"/>
  <c r="H383" i="26"/>
  <c r="H382" i="26" s="1"/>
  <c r="H367" i="26" s="1"/>
  <c r="H346" i="26" s="1"/>
  <c r="H767" i="26"/>
  <c r="H757" i="26" s="1"/>
  <c r="H756" i="26" s="1"/>
  <c r="H721" i="26" s="1"/>
  <c r="H720" i="26" s="1"/>
  <c r="G692" i="26"/>
  <c r="G691" i="26" s="1"/>
  <c r="G166" i="26"/>
  <c r="G165" i="26" s="1"/>
  <c r="G767" i="26"/>
  <c r="G757" i="26" s="1"/>
  <c r="G756" i="26" s="1"/>
  <c r="G721" i="26" s="1"/>
  <c r="G720" i="26" s="1"/>
  <c r="H647" i="26"/>
  <c r="H646" i="26" s="1"/>
  <c r="H490" i="26"/>
  <c r="G428" i="26"/>
  <c r="G417" i="26" s="1"/>
  <c r="H311" i="26"/>
  <c r="H310" i="26" s="1"/>
  <c r="H294" i="26" s="1"/>
  <c r="H293" i="26" s="1"/>
  <c r="G67" i="26"/>
  <c r="H577" i="26"/>
  <c r="H576" i="26" s="1"/>
  <c r="H610" i="26"/>
  <c r="H609" i="26" s="1"/>
  <c r="H608" i="26" s="1"/>
  <c r="H120" i="26"/>
  <c r="H119" i="26" s="1"/>
  <c r="G647" i="26"/>
  <c r="G646" i="26" s="1"/>
  <c r="G42" i="26"/>
  <c r="G259" i="26"/>
  <c r="G577" i="26"/>
  <c r="G576" i="26" s="1"/>
  <c r="H67" i="26"/>
  <c r="H259" i="26"/>
  <c r="H428" i="26"/>
  <c r="H417" i="26" s="1"/>
  <c r="G490" i="26"/>
  <c r="H477" i="26" l="1"/>
  <c r="G477" i="26"/>
  <c r="H41" i="26"/>
  <c r="H40" i="26" s="1"/>
  <c r="G41" i="26"/>
  <c r="G40" i="26" s="1"/>
  <c r="G575" i="26"/>
  <c r="G557" i="26" s="1"/>
  <c r="H575" i="26"/>
  <c r="H557" i="26" s="1"/>
  <c r="G39" i="26" l="1"/>
  <c r="G15" i="26" s="1"/>
  <c r="G14" i="26" s="1"/>
  <c r="G13" i="26" s="1"/>
  <c r="H39" i="26"/>
  <c r="H15" i="26" s="1"/>
  <c r="H14" i="26" s="1"/>
  <c r="H13" i="26" s="1"/>
  <c r="F702" i="8"/>
  <c r="F701" i="8" s="1"/>
  <c r="F697" i="8"/>
  <c r="F696" i="8" s="1"/>
  <c r="F695" i="8" s="1"/>
  <c r="F694" i="8" s="1"/>
  <c r="F693" i="8" s="1"/>
  <c r="F690" i="8"/>
  <c r="F689" i="8" s="1"/>
  <c r="F688" i="8" s="1"/>
  <c r="F687" i="8" s="1"/>
  <c r="F686" i="8" s="1"/>
  <c r="F685" i="8" s="1"/>
  <c r="F684" i="8" s="1"/>
  <c r="F716" i="8"/>
  <c r="F715" i="8" s="1"/>
  <c r="F714" i="8" s="1"/>
  <c r="F713" i="8" s="1"/>
  <c r="F712" i="8" s="1"/>
  <c r="F703" i="8"/>
  <c r="F682" i="8"/>
  <c r="F681" i="8" s="1"/>
  <c r="F680" i="8" s="1"/>
  <c r="F679" i="8" s="1"/>
  <c r="F678" i="8" s="1"/>
  <c r="F676" i="8"/>
  <c r="F675" i="8" s="1"/>
  <c r="F674" i="8" s="1"/>
  <c r="F673" i="8" s="1"/>
  <c r="F672" i="8" s="1"/>
  <c r="F669" i="8"/>
  <c r="F664" i="8"/>
  <c r="F651" i="8"/>
  <c r="F646" i="8"/>
  <c r="F641" i="8"/>
  <c r="F636" i="8"/>
  <c r="F631" i="8"/>
  <c r="F626" i="8"/>
  <c r="F621" i="8"/>
  <c r="F616" i="8"/>
  <c r="F604" i="8"/>
  <c r="F611" i="8"/>
  <c r="G611" i="8" s="1"/>
  <c r="F609" i="8"/>
  <c r="G609" i="8" s="1"/>
  <c r="F599" i="8"/>
  <c r="F594" i="8"/>
  <c r="F589" i="8"/>
  <c r="F576" i="8"/>
  <c r="F583" i="8"/>
  <c r="G583" i="8" s="1"/>
  <c r="F581" i="8"/>
  <c r="G581" i="8" s="1"/>
  <c r="F569" i="8"/>
  <c r="F559" i="8"/>
  <c r="F564" i="8"/>
  <c r="F554" i="8"/>
  <c r="F549" i="8"/>
  <c r="G549" i="8" s="1"/>
  <c r="F547" i="8"/>
  <c r="G547" i="8" s="1"/>
  <c r="F545" i="8"/>
  <c r="G545" i="8" s="1"/>
  <c r="F539" i="8"/>
  <c r="F534" i="8"/>
  <c r="F528" i="8"/>
  <c r="F513" i="8"/>
  <c r="F518" i="8"/>
  <c r="F523" i="8"/>
  <c r="F507" i="8"/>
  <c r="G507" i="8" s="1"/>
  <c r="F506" i="8"/>
  <c r="F489" i="8"/>
  <c r="F494" i="8"/>
  <c r="F499" i="8"/>
  <c r="F483" i="8"/>
  <c r="F477" i="8"/>
  <c r="F472" i="8"/>
  <c r="F467" i="8"/>
  <c r="F460" i="8"/>
  <c r="G460" i="8" s="1"/>
  <c r="F459" i="8"/>
  <c r="F454" i="8"/>
  <c r="F440" i="8"/>
  <c r="F435" i="8"/>
  <c r="F429" i="8"/>
  <c r="F445" i="8"/>
  <c r="F412" i="8"/>
  <c r="F422" i="8"/>
  <c r="F417" i="8"/>
  <c r="F406" i="8"/>
  <c r="F401" i="8"/>
  <c r="F396" i="8"/>
  <c r="F391" i="8"/>
  <c r="F386" i="8"/>
  <c r="F381" i="8"/>
  <c r="F342" i="8"/>
  <c r="F332" i="8"/>
  <c r="G332" i="8" s="1"/>
  <c r="F416" i="8" l="1"/>
  <c r="G416" i="8" s="1"/>
  <c r="G417" i="8"/>
  <c r="F458" i="8"/>
  <c r="G458" i="8" s="1"/>
  <c r="G459" i="8"/>
  <c r="F488" i="8"/>
  <c r="G489" i="8"/>
  <c r="F517" i="8"/>
  <c r="G518" i="8"/>
  <c r="F538" i="8"/>
  <c r="G539" i="8"/>
  <c r="F593" i="8"/>
  <c r="G594" i="8"/>
  <c r="F603" i="8"/>
  <c r="G604" i="8"/>
  <c r="F630" i="8"/>
  <c r="G631" i="8"/>
  <c r="F650" i="8"/>
  <c r="G651" i="8"/>
  <c r="F341" i="8"/>
  <c r="G342" i="8"/>
  <c r="F395" i="8"/>
  <c r="G395" i="8" s="1"/>
  <c r="G396" i="8"/>
  <c r="F421" i="8"/>
  <c r="F420" i="8" s="1"/>
  <c r="G422" i="8"/>
  <c r="F434" i="8"/>
  <c r="G435" i="8"/>
  <c r="F482" i="8"/>
  <c r="G483" i="8"/>
  <c r="F505" i="8"/>
  <c r="G505" i="8" s="1"/>
  <c r="G506" i="8"/>
  <c r="F512" i="8"/>
  <c r="G513" i="8"/>
  <c r="F563" i="8"/>
  <c r="G564" i="8"/>
  <c r="F598" i="8"/>
  <c r="G599" i="8"/>
  <c r="F615" i="8"/>
  <c r="G616" i="8"/>
  <c r="F635" i="8"/>
  <c r="G636" i="8"/>
  <c r="F663" i="8"/>
  <c r="G664" i="8"/>
  <c r="F428" i="8"/>
  <c r="G429" i="8"/>
  <c r="F400" i="8"/>
  <c r="G400" i="8" s="1"/>
  <c r="G401" i="8"/>
  <c r="F466" i="8"/>
  <c r="G467" i="8"/>
  <c r="F527" i="8"/>
  <c r="G528" i="8"/>
  <c r="F668" i="8"/>
  <c r="G669" i="8"/>
  <c r="F390" i="8"/>
  <c r="F389" i="8" s="1"/>
  <c r="G391" i="8"/>
  <c r="F476" i="8"/>
  <c r="G477" i="8"/>
  <c r="F553" i="8"/>
  <c r="G554" i="8"/>
  <c r="F380" i="8"/>
  <c r="F379" i="8" s="1"/>
  <c r="G381" i="8"/>
  <c r="F411" i="8"/>
  <c r="F410" i="8" s="1"/>
  <c r="G412" i="8"/>
  <c r="F439" i="8"/>
  <c r="G440" i="8"/>
  <c r="F498" i="8"/>
  <c r="G499" i="8"/>
  <c r="F558" i="8"/>
  <c r="G559" i="8"/>
  <c r="F575" i="8"/>
  <c r="G576" i="8"/>
  <c r="F620" i="8"/>
  <c r="G621" i="8"/>
  <c r="F640" i="8"/>
  <c r="G641" i="8"/>
  <c r="F385" i="8"/>
  <c r="F384" i="8" s="1"/>
  <c r="G386" i="8"/>
  <c r="F405" i="8"/>
  <c r="G405" i="8" s="1"/>
  <c r="G406" i="8"/>
  <c r="F444" i="8"/>
  <c r="G445" i="8"/>
  <c r="F453" i="8"/>
  <c r="G454" i="8"/>
  <c r="F471" i="8"/>
  <c r="G472" i="8"/>
  <c r="F493" i="8"/>
  <c r="G494" i="8"/>
  <c r="F522" i="8"/>
  <c r="G523" i="8"/>
  <c r="F533" i="8"/>
  <c r="G534" i="8"/>
  <c r="F568" i="8"/>
  <c r="G569" i="8"/>
  <c r="F588" i="8"/>
  <c r="G589" i="8"/>
  <c r="F625" i="8"/>
  <c r="G626" i="8"/>
  <c r="F645" i="8"/>
  <c r="G646" i="8"/>
  <c r="F415" i="8"/>
  <c r="F399" i="8"/>
  <c r="F404" i="8"/>
  <c r="F608" i="8"/>
  <c r="F700" i="8"/>
  <c r="F699" i="8" s="1"/>
  <c r="F698" i="8" s="1"/>
  <c r="F692" i="8" s="1"/>
  <c r="F691" i="8" s="1"/>
  <c r="F671" i="8" s="1"/>
  <c r="F580" i="8"/>
  <c r="F544" i="8"/>
  <c r="F336" i="8"/>
  <c r="G336" i="8" s="1"/>
  <c r="F273" i="8"/>
  <c r="F325" i="8"/>
  <c r="G325" i="8" s="1"/>
  <c r="F359" i="8"/>
  <c r="G359" i="8" s="1"/>
  <c r="F353" i="8"/>
  <c r="F374" i="8"/>
  <c r="G374" i="8" s="1"/>
  <c r="F373" i="8"/>
  <c r="F368" i="8"/>
  <c r="F334" i="8"/>
  <c r="G334" i="8" s="1"/>
  <c r="F327" i="8"/>
  <c r="G327" i="8" s="1"/>
  <c r="F320" i="8"/>
  <c r="G320" i="8" s="1"/>
  <c r="F319" i="8"/>
  <c r="F317" i="8"/>
  <c r="F308" i="8"/>
  <c r="F302" i="8"/>
  <c r="F297" i="8"/>
  <c r="F347" i="8"/>
  <c r="F291" i="8"/>
  <c r="F285" i="8"/>
  <c r="F279" i="8"/>
  <c r="F266" i="8"/>
  <c r="F239" i="8"/>
  <c r="F244" i="8"/>
  <c r="F249" i="8"/>
  <c r="F254" i="8"/>
  <c r="F457" i="8" l="1"/>
  <c r="G411" i="8"/>
  <c r="G390" i="8"/>
  <c r="F504" i="8"/>
  <c r="F503" i="8" s="1"/>
  <c r="F394" i="8"/>
  <c r="F393" i="8" s="1"/>
  <c r="G393" i="8" s="1"/>
  <c r="G380" i="8"/>
  <c r="G421" i="8"/>
  <c r="G385" i="8"/>
  <c r="F238" i="8"/>
  <c r="G238" i="8" s="1"/>
  <c r="G239" i="8"/>
  <c r="F456" i="8"/>
  <c r="G457" i="8"/>
  <c r="F253" i="8"/>
  <c r="F252" i="8" s="1"/>
  <c r="G254" i="8"/>
  <c r="F624" i="8"/>
  <c r="G625" i="8"/>
  <c r="F567" i="8"/>
  <c r="G568" i="8"/>
  <c r="F521" i="8"/>
  <c r="G522" i="8"/>
  <c r="F470" i="8"/>
  <c r="G471" i="8"/>
  <c r="F443" i="8"/>
  <c r="G444" i="8"/>
  <c r="F619" i="8"/>
  <c r="G620" i="8"/>
  <c r="F557" i="8"/>
  <c r="G558" i="8"/>
  <c r="F438" i="8"/>
  <c r="G439" i="8"/>
  <c r="F475" i="8"/>
  <c r="G476" i="8"/>
  <c r="F667" i="8"/>
  <c r="G668" i="8"/>
  <c r="F465" i="8"/>
  <c r="G466" i="8"/>
  <c r="F427" i="8"/>
  <c r="G428" i="8"/>
  <c r="F634" i="8"/>
  <c r="G635" i="8"/>
  <c r="F597" i="8"/>
  <c r="G598" i="8"/>
  <c r="F511" i="8"/>
  <c r="G512" i="8"/>
  <c r="F481" i="8"/>
  <c r="G482" i="8"/>
  <c r="F340" i="8"/>
  <c r="G341" i="8"/>
  <c r="F629" i="8"/>
  <c r="G630" i="8"/>
  <c r="F592" i="8"/>
  <c r="G593" i="8"/>
  <c r="F516" i="8"/>
  <c r="G517" i="8"/>
  <c r="F307" i="8"/>
  <c r="G308" i="8"/>
  <c r="F579" i="8"/>
  <c r="G580" i="8"/>
  <c r="F346" i="8"/>
  <c r="G347" i="8"/>
  <c r="F296" i="8"/>
  <c r="G297" i="8"/>
  <c r="F367" i="8"/>
  <c r="G368" i="8"/>
  <c r="F607" i="8"/>
  <c r="G608" i="8"/>
  <c r="F290" i="8"/>
  <c r="G291" i="8"/>
  <c r="F272" i="8"/>
  <c r="G273" i="8"/>
  <c r="F316" i="8"/>
  <c r="G316" i="8" s="1"/>
  <c r="G317" i="8"/>
  <c r="F352" i="8"/>
  <c r="G353" i="8"/>
  <c r="F248" i="8"/>
  <c r="F247" i="8" s="1"/>
  <c r="G249" i="8"/>
  <c r="F278" i="8"/>
  <c r="G279" i="8"/>
  <c r="F318" i="8"/>
  <c r="G318" i="8" s="1"/>
  <c r="G319" i="8"/>
  <c r="F243" i="8"/>
  <c r="G243" i="8" s="1"/>
  <c r="G244" i="8"/>
  <c r="F284" i="8"/>
  <c r="G285" i="8"/>
  <c r="F301" i="8"/>
  <c r="G302" i="8"/>
  <c r="F372" i="8"/>
  <c r="G372" i="8" s="1"/>
  <c r="G373" i="8"/>
  <c r="F543" i="8"/>
  <c r="G544" i="8"/>
  <c r="F644" i="8"/>
  <c r="G645" i="8"/>
  <c r="F587" i="8"/>
  <c r="G588" i="8"/>
  <c r="F532" i="8"/>
  <c r="G533" i="8"/>
  <c r="F492" i="8"/>
  <c r="G493" i="8"/>
  <c r="F452" i="8"/>
  <c r="G453" i="8"/>
  <c r="F639" i="8"/>
  <c r="G640" i="8"/>
  <c r="F574" i="8"/>
  <c r="G574" i="8" s="1"/>
  <c r="G575" i="8"/>
  <c r="F497" i="8"/>
  <c r="G498" i="8"/>
  <c r="F552" i="8"/>
  <c r="G553" i="8"/>
  <c r="F526" i="8"/>
  <c r="G527" i="8"/>
  <c r="F662" i="8"/>
  <c r="G663" i="8"/>
  <c r="F614" i="8"/>
  <c r="G615" i="8"/>
  <c r="F562" i="8"/>
  <c r="G563" i="8"/>
  <c r="F433" i="8"/>
  <c r="G434" i="8"/>
  <c r="F649" i="8"/>
  <c r="G650" i="8"/>
  <c r="F602" i="8"/>
  <c r="G603" i="8"/>
  <c r="F537" i="8"/>
  <c r="G538" i="8"/>
  <c r="F487" i="8"/>
  <c r="G488" i="8"/>
  <c r="F237" i="8"/>
  <c r="F265" i="8"/>
  <c r="G266" i="8"/>
  <c r="F383" i="8"/>
  <c r="G383" i="8" s="1"/>
  <c r="G384" i="8"/>
  <c r="F398" i="8"/>
  <c r="G398" i="8" s="1"/>
  <c r="G399" i="8"/>
  <c r="F419" i="8"/>
  <c r="G419" i="8" s="1"/>
  <c r="G420" i="8"/>
  <c r="F414" i="8"/>
  <c r="G414" i="8" s="1"/>
  <c r="G415" i="8"/>
  <c r="F403" i="8"/>
  <c r="G403" i="8" s="1"/>
  <c r="G404" i="8"/>
  <c r="F409" i="8"/>
  <c r="G410" i="8"/>
  <c r="F378" i="8"/>
  <c r="G379" i="8"/>
  <c r="F388" i="8"/>
  <c r="G388" i="8" s="1"/>
  <c r="G389" i="8"/>
  <c r="F358" i="8"/>
  <c r="F324" i="8"/>
  <c r="F331" i="8"/>
  <c r="F259" i="8"/>
  <c r="F165" i="8"/>
  <c r="F233" i="8"/>
  <c r="G233" i="8" s="1"/>
  <c r="F232" i="8"/>
  <c r="F227" i="8"/>
  <c r="F219" i="8"/>
  <c r="F215" i="8"/>
  <c r="F200" i="8"/>
  <c r="F195" i="8"/>
  <c r="F190" i="8"/>
  <c r="F185" i="8"/>
  <c r="F180" i="8"/>
  <c r="F175" i="8"/>
  <c r="F170" i="8"/>
  <c r="F160" i="8"/>
  <c r="F209" i="8"/>
  <c r="G209" i="8" s="1"/>
  <c r="F208" i="8"/>
  <c r="F206" i="8"/>
  <c r="F99" i="8"/>
  <c r="F104" i="8"/>
  <c r="F109" i="8"/>
  <c r="F114" i="8"/>
  <c r="F119" i="8"/>
  <c r="F124" i="8"/>
  <c r="F129" i="8"/>
  <c r="G129" i="8" s="1"/>
  <c r="F131" i="8"/>
  <c r="G131" i="8" s="1"/>
  <c r="F136" i="8"/>
  <c r="G136" i="8" s="1"/>
  <c r="F138" i="8"/>
  <c r="G138" i="8" s="1"/>
  <c r="F145" i="8"/>
  <c r="G145" i="8" s="1"/>
  <c r="F147" i="8"/>
  <c r="G147" i="8" s="1"/>
  <c r="F149" i="8"/>
  <c r="G149" i="8" s="1"/>
  <c r="F154" i="8"/>
  <c r="F92" i="8"/>
  <c r="F238" i="21"/>
  <c r="G238" i="21" s="1"/>
  <c r="F79" i="8"/>
  <c r="F84" i="8"/>
  <c r="G84" i="8" s="1"/>
  <c r="F86" i="8"/>
  <c r="G86" i="8" s="1"/>
  <c r="F72" i="8"/>
  <c r="G504" i="8" l="1"/>
  <c r="G394" i="8"/>
  <c r="F242" i="8"/>
  <c r="F241" i="8" s="1"/>
  <c r="G241" i="8" s="1"/>
  <c r="F371" i="8"/>
  <c r="G371" i="8" s="1"/>
  <c r="F315" i="8"/>
  <c r="G315" i="8" s="1"/>
  <c r="G248" i="8"/>
  <c r="G253" i="8"/>
  <c r="F258" i="8"/>
  <c r="G258" i="8" s="1"/>
  <c r="G259" i="8"/>
  <c r="F153" i="8"/>
  <c r="G154" i="8"/>
  <c r="F123" i="8"/>
  <c r="G124" i="8"/>
  <c r="F103" i="8"/>
  <c r="G104" i="8"/>
  <c r="F179" i="8"/>
  <c r="G180" i="8"/>
  <c r="F199" i="8"/>
  <c r="G200" i="8"/>
  <c r="F231" i="8"/>
  <c r="G231" i="8" s="1"/>
  <c r="G232" i="8"/>
  <c r="F330" i="8"/>
  <c r="G331" i="8"/>
  <c r="F370" i="8"/>
  <c r="F486" i="8"/>
  <c r="G487" i="8"/>
  <c r="F601" i="8"/>
  <c r="G601" i="8" s="1"/>
  <c r="G602" i="8"/>
  <c r="F432" i="8"/>
  <c r="G433" i="8"/>
  <c r="F613" i="8"/>
  <c r="G613" i="8" s="1"/>
  <c r="G614" i="8"/>
  <c r="F525" i="8"/>
  <c r="G525" i="8" s="1"/>
  <c r="G526" i="8"/>
  <c r="F496" i="8"/>
  <c r="G496" i="8" s="1"/>
  <c r="G497" i="8"/>
  <c r="F638" i="8"/>
  <c r="G638" i="8" s="1"/>
  <c r="G639" i="8"/>
  <c r="F491" i="8"/>
  <c r="G491" i="8" s="1"/>
  <c r="G492" i="8"/>
  <c r="F586" i="8"/>
  <c r="G587" i="8"/>
  <c r="F542" i="8"/>
  <c r="G543" i="8"/>
  <c r="F300" i="8"/>
  <c r="G300" i="8" s="1"/>
  <c r="G301" i="8"/>
  <c r="F277" i="8"/>
  <c r="G278" i="8"/>
  <c r="F351" i="8"/>
  <c r="G352" i="8"/>
  <c r="F271" i="8"/>
  <c r="G272" i="8"/>
  <c r="F606" i="8"/>
  <c r="G606" i="8" s="1"/>
  <c r="G607" i="8"/>
  <c r="F366" i="8"/>
  <c r="G367" i="8"/>
  <c r="F345" i="8"/>
  <c r="G346" i="8"/>
  <c r="F306" i="8"/>
  <c r="G307" i="8"/>
  <c r="F591" i="8"/>
  <c r="G591" i="8" s="1"/>
  <c r="G592" i="8"/>
  <c r="F339" i="8"/>
  <c r="G339" i="8" s="1"/>
  <c r="G340" i="8"/>
  <c r="F510" i="8"/>
  <c r="G511" i="8"/>
  <c r="F633" i="8"/>
  <c r="G633" i="8" s="1"/>
  <c r="G634" i="8"/>
  <c r="F464" i="8"/>
  <c r="G465" i="8"/>
  <c r="F474" i="8"/>
  <c r="G474" i="8" s="1"/>
  <c r="G475" i="8"/>
  <c r="F556" i="8"/>
  <c r="G556" i="8" s="1"/>
  <c r="G557" i="8"/>
  <c r="F442" i="8"/>
  <c r="G442" i="8" s="1"/>
  <c r="G443" i="8"/>
  <c r="F520" i="8"/>
  <c r="G520" i="8" s="1"/>
  <c r="G521" i="8"/>
  <c r="F623" i="8"/>
  <c r="G623" i="8" s="1"/>
  <c r="G624" i="8"/>
  <c r="F455" i="8"/>
  <c r="G456" i="8"/>
  <c r="F207" i="8"/>
  <c r="G207" i="8" s="1"/>
  <c r="G208" i="8"/>
  <c r="F226" i="8"/>
  <c r="G227" i="8"/>
  <c r="F159" i="8"/>
  <c r="G160" i="8"/>
  <c r="F314" i="8"/>
  <c r="F91" i="8"/>
  <c r="G92" i="8"/>
  <c r="F108" i="8"/>
  <c r="G109" i="8"/>
  <c r="F174" i="8"/>
  <c r="G175" i="8"/>
  <c r="F194" i="8"/>
  <c r="G195" i="8"/>
  <c r="F357" i="8"/>
  <c r="G358" i="8"/>
  <c r="F78" i="8"/>
  <c r="G79" i="8"/>
  <c r="F118" i="8"/>
  <c r="G119" i="8"/>
  <c r="F98" i="8"/>
  <c r="G99" i="8"/>
  <c r="F184" i="8"/>
  <c r="G185" i="8"/>
  <c r="F214" i="8"/>
  <c r="G215" i="8"/>
  <c r="F71" i="8"/>
  <c r="G72" i="8"/>
  <c r="F113" i="8"/>
  <c r="G114" i="8"/>
  <c r="F205" i="8"/>
  <c r="G205" i="8" s="1"/>
  <c r="G206" i="8"/>
  <c r="F169" i="8"/>
  <c r="G170" i="8"/>
  <c r="F189" i="8"/>
  <c r="G190" i="8"/>
  <c r="F218" i="8"/>
  <c r="G219" i="8"/>
  <c r="F164" i="8"/>
  <c r="G165" i="8"/>
  <c r="F323" i="8"/>
  <c r="G324" i="8"/>
  <c r="F536" i="8"/>
  <c r="G536" i="8" s="1"/>
  <c r="G537" i="8"/>
  <c r="F648" i="8"/>
  <c r="G648" i="8" s="1"/>
  <c r="G649" i="8"/>
  <c r="F561" i="8"/>
  <c r="G561" i="8" s="1"/>
  <c r="G562" i="8"/>
  <c r="F661" i="8"/>
  <c r="G661" i="8" s="1"/>
  <c r="G662" i="8"/>
  <c r="F551" i="8"/>
  <c r="G551" i="8" s="1"/>
  <c r="G552" i="8"/>
  <c r="F451" i="8"/>
  <c r="G452" i="8"/>
  <c r="F531" i="8"/>
  <c r="G532" i="8"/>
  <c r="F643" i="8"/>
  <c r="G643" i="8" s="1"/>
  <c r="G644" i="8"/>
  <c r="F283" i="8"/>
  <c r="G284" i="8"/>
  <c r="F289" i="8"/>
  <c r="G290" i="8"/>
  <c r="F502" i="8"/>
  <c r="G503" i="8"/>
  <c r="F295" i="8"/>
  <c r="G296" i="8"/>
  <c r="F578" i="8"/>
  <c r="G579" i="8"/>
  <c r="F515" i="8"/>
  <c r="G515" i="8" s="1"/>
  <c r="G516" i="8"/>
  <c r="F628" i="8"/>
  <c r="G628" i="8" s="1"/>
  <c r="G629" i="8"/>
  <c r="F480" i="8"/>
  <c r="G481" i="8"/>
  <c r="F596" i="8"/>
  <c r="G596" i="8" s="1"/>
  <c r="G597" i="8"/>
  <c r="F426" i="8"/>
  <c r="G427" i="8"/>
  <c r="F666" i="8"/>
  <c r="G666" i="8" s="1"/>
  <c r="G667" i="8"/>
  <c r="F437" i="8"/>
  <c r="G437" i="8" s="1"/>
  <c r="G438" i="8"/>
  <c r="F618" i="8"/>
  <c r="G618" i="8" s="1"/>
  <c r="G619" i="8"/>
  <c r="F469" i="8"/>
  <c r="G469" i="8" s="1"/>
  <c r="G470" i="8"/>
  <c r="F566" i="8"/>
  <c r="G566" i="8" s="1"/>
  <c r="G567" i="8"/>
  <c r="G378" i="8"/>
  <c r="F377" i="8"/>
  <c r="F246" i="8"/>
  <c r="G246" i="8" s="1"/>
  <c r="G247" i="8"/>
  <c r="F251" i="8"/>
  <c r="G251" i="8" s="1"/>
  <c r="G252" i="8"/>
  <c r="G409" i="8"/>
  <c r="F408" i="8"/>
  <c r="G408" i="8" s="1"/>
  <c r="F264" i="8"/>
  <c r="G265" i="8"/>
  <c r="F236" i="8"/>
  <c r="G236" i="8" s="1"/>
  <c r="G237" i="8"/>
  <c r="F128" i="8"/>
  <c r="F144" i="8"/>
  <c r="F135" i="8"/>
  <c r="F83" i="8"/>
  <c r="F66" i="8"/>
  <c r="F61" i="8"/>
  <c r="F55" i="8"/>
  <c r="F50" i="8"/>
  <c r="F45" i="8"/>
  <c r="F40" i="8"/>
  <c r="F35" i="8"/>
  <c r="F30" i="8"/>
  <c r="F24" i="8"/>
  <c r="F19" i="8"/>
  <c r="F728" i="21"/>
  <c r="F723" i="21"/>
  <c r="G723" i="21" s="1"/>
  <c r="F721" i="21"/>
  <c r="G721" i="21" s="1"/>
  <c r="F720" i="21"/>
  <c r="F719" i="21" s="1"/>
  <c r="G719" i="21" s="1"/>
  <c r="F712" i="21"/>
  <c r="G712" i="21" s="1"/>
  <c r="F711" i="21"/>
  <c r="F710" i="21" s="1"/>
  <c r="G710" i="21" s="1"/>
  <c r="F708" i="21"/>
  <c r="F707" i="21" s="1"/>
  <c r="F700" i="21"/>
  <c r="F693" i="21"/>
  <c r="F687" i="21"/>
  <c r="F684" i="21"/>
  <c r="F679" i="21"/>
  <c r="F675" i="21"/>
  <c r="F670" i="21"/>
  <c r="F665" i="21"/>
  <c r="F658" i="21"/>
  <c r="G658" i="21" s="1"/>
  <c r="F656" i="21"/>
  <c r="G656" i="21" s="1"/>
  <c r="F653" i="21"/>
  <c r="F649" i="21"/>
  <c r="G649" i="21" s="1"/>
  <c r="F648" i="21"/>
  <c r="F647" i="21" s="1"/>
  <c r="G647" i="21" s="1"/>
  <c r="F645" i="21"/>
  <c r="F644" i="21" s="1"/>
  <c r="F638" i="21"/>
  <c r="F635" i="21"/>
  <c r="F632" i="21"/>
  <c r="F629" i="21"/>
  <c r="F626" i="21"/>
  <c r="F623" i="21"/>
  <c r="F617" i="21"/>
  <c r="F613" i="21"/>
  <c r="F611" i="21"/>
  <c r="F610" i="21" s="1"/>
  <c r="F512" i="21"/>
  <c r="F602" i="21"/>
  <c r="F599" i="21"/>
  <c r="F596" i="21"/>
  <c r="F593" i="21"/>
  <c r="F589" i="21"/>
  <c r="G589" i="21" s="1"/>
  <c r="F588" i="21"/>
  <c r="F587" i="21" s="1"/>
  <c r="G587" i="21" s="1"/>
  <c r="F585" i="21"/>
  <c r="F584" i="21" s="1"/>
  <c r="F578" i="21"/>
  <c r="G578" i="21" s="1"/>
  <c r="F576" i="21"/>
  <c r="G576" i="21" s="1"/>
  <c r="F574" i="21"/>
  <c r="G574" i="21" s="1"/>
  <c r="F571" i="21"/>
  <c r="G571" i="21" s="1"/>
  <c r="F569" i="21"/>
  <c r="G569" i="21" s="1"/>
  <c r="F566" i="21"/>
  <c r="G566" i="21" s="1"/>
  <c r="F565" i="21"/>
  <c r="F564" i="21" s="1"/>
  <c r="G564" i="21" s="1"/>
  <c r="F563" i="21"/>
  <c r="F562" i="21" s="1"/>
  <c r="G562" i="21" s="1"/>
  <c r="F556" i="21"/>
  <c r="F552" i="21"/>
  <c r="G552" i="21" s="1"/>
  <c r="F547" i="21"/>
  <c r="F542" i="21"/>
  <c r="F537" i="21"/>
  <c r="F534" i="21"/>
  <c r="F531" i="21"/>
  <c r="F526" i="21"/>
  <c r="F525" i="21" s="1"/>
  <c r="F519" i="21"/>
  <c r="F505" i="21"/>
  <c r="F500" i="21"/>
  <c r="F496" i="21"/>
  <c r="F490" i="21"/>
  <c r="F485" i="21"/>
  <c r="F481" i="21"/>
  <c r="F474" i="21"/>
  <c r="F468" i="21"/>
  <c r="G468" i="21" s="1"/>
  <c r="F467" i="21"/>
  <c r="F466" i="21" s="1"/>
  <c r="G466" i="21" s="1"/>
  <c r="F464" i="21"/>
  <c r="F463" i="21" s="1"/>
  <c r="F459" i="21"/>
  <c r="F458" i="21" s="1"/>
  <c r="G458" i="21" s="1"/>
  <c r="F457" i="21"/>
  <c r="F456" i="21" s="1"/>
  <c r="G456" i="21" s="1"/>
  <c r="F455" i="21"/>
  <c r="F454" i="21" s="1"/>
  <c r="G454" i="21" s="1"/>
  <c r="F450" i="21"/>
  <c r="G450" i="21" s="1"/>
  <c r="F449" i="21"/>
  <c r="F448" i="21" s="1"/>
  <c r="G448" i="21" s="1"/>
  <c r="F446" i="21"/>
  <c r="F445" i="21" s="1"/>
  <c r="F438" i="21"/>
  <c r="G438" i="21" s="1"/>
  <c r="F437" i="21"/>
  <c r="F436" i="21" s="1"/>
  <c r="G436" i="21" s="1"/>
  <c r="F434" i="21"/>
  <c r="F433" i="21" s="1"/>
  <c r="F426" i="21"/>
  <c r="F421" i="21"/>
  <c r="F411" i="21"/>
  <c r="F408" i="21"/>
  <c r="F405" i="21"/>
  <c r="F401" i="21"/>
  <c r="F398" i="21"/>
  <c r="F395" i="21"/>
  <c r="F390" i="21"/>
  <c r="F388" i="21"/>
  <c r="F387" i="21" s="1"/>
  <c r="F384" i="21"/>
  <c r="F381" i="21"/>
  <c r="F378" i="21"/>
  <c r="F375" i="21"/>
  <c r="F372" i="21"/>
  <c r="F369" i="21"/>
  <c r="F366" i="21"/>
  <c r="F363" i="21"/>
  <c r="F360" i="21"/>
  <c r="F355" i="21"/>
  <c r="F351" i="21"/>
  <c r="F348" i="21"/>
  <c r="G348" i="21" s="1"/>
  <c r="F347" i="21"/>
  <c r="F346" i="21" s="1"/>
  <c r="G346" i="21" s="1"/>
  <c r="F342" i="21"/>
  <c r="F339" i="21"/>
  <c r="F336" i="21"/>
  <c r="F329" i="21"/>
  <c r="F326" i="21"/>
  <c r="F322" i="21"/>
  <c r="F320" i="21"/>
  <c r="F319" i="21" s="1"/>
  <c r="F315" i="21"/>
  <c r="F312" i="21"/>
  <c r="F309" i="21"/>
  <c r="F305" i="21"/>
  <c r="F302" i="21"/>
  <c r="F299" i="21"/>
  <c r="F284" i="21"/>
  <c r="F278" i="21"/>
  <c r="F281" i="21"/>
  <c r="F274" i="21"/>
  <c r="F269" i="21"/>
  <c r="F266" i="21"/>
  <c r="F263" i="21"/>
  <c r="F260" i="21"/>
  <c r="F257" i="21"/>
  <c r="F252" i="21"/>
  <c r="F249" i="21"/>
  <c r="G249" i="21" s="1"/>
  <c r="F248" i="21"/>
  <c r="F247" i="21" s="1"/>
  <c r="G247" i="21" s="1"/>
  <c r="F246" i="21"/>
  <c r="F245" i="21" s="1"/>
  <c r="G245" i="21" s="1"/>
  <c r="F240" i="21"/>
  <c r="G240" i="21" s="1"/>
  <c r="F235" i="21"/>
  <c r="G235" i="21" s="1"/>
  <c r="F233" i="21"/>
  <c r="G233" i="21" s="1"/>
  <c r="F230" i="21"/>
  <c r="F227" i="21"/>
  <c r="F225" i="21"/>
  <c r="F224" i="21" s="1"/>
  <c r="F221" i="21"/>
  <c r="F218" i="21"/>
  <c r="F215" i="21"/>
  <c r="F209" i="21"/>
  <c r="F205" i="21"/>
  <c r="G205" i="21" s="1"/>
  <c r="F203" i="21"/>
  <c r="G203" i="21" s="1"/>
  <c r="F201" i="21"/>
  <c r="F200" i="21" s="1"/>
  <c r="F194" i="21"/>
  <c r="G194" i="21" s="1"/>
  <c r="F193" i="21"/>
  <c r="F192" i="21" s="1"/>
  <c r="G192" i="21" s="1"/>
  <c r="F191" i="21"/>
  <c r="F190" i="21" s="1"/>
  <c r="G190" i="21" s="1"/>
  <c r="F184" i="21"/>
  <c r="G184" i="21" s="1"/>
  <c r="F183" i="21"/>
  <c r="F182" i="21" s="1"/>
  <c r="G182" i="21" s="1"/>
  <c r="F181" i="21"/>
  <c r="F180" i="21" s="1"/>
  <c r="G180" i="21" s="1"/>
  <c r="F176" i="21"/>
  <c r="F158" i="21"/>
  <c r="F157" i="21"/>
  <c r="F153" i="21"/>
  <c r="F150" i="21"/>
  <c r="F147" i="21"/>
  <c r="G147" i="21" s="1"/>
  <c r="F146" i="21"/>
  <c r="F145" i="21" s="1"/>
  <c r="G145" i="21" s="1"/>
  <c r="F144" i="21"/>
  <c r="F143" i="21" s="1"/>
  <c r="G143" i="21" s="1"/>
  <c r="F140" i="21"/>
  <c r="F137" i="21"/>
  <c r="G137" i="21" s="1"/>
  <c r="F136" i="21"/>
  <c r="F135" i="21" s="1"/>
  <c r="G135" i="21" s="1"/>
  <c r="F134" i="21"/>
  <c r="F133" i="21" s="1"/>
  <c r="G133" i="21" s="1"/>
  <c r="F127" i="21"/>
  <c r="F122" i="21"/>
  <c r="F117" i="21"/>
  <c r="F114" i="21"/>
  <c r="F110" i="21"/>
  <c r="F107" i="21"/>
  <c r="F104" i="21"/>
  <c r="F101" i="21"/>
  <c r="F98" i="21"/>
  <c r="F95" i="21"/>
  <c r="F91" i="21"/>
  <c r="F88" i="21"/>
  <c r="F82" i="21"/>
  <c r="F63" i="21"/>
  <c r="F60" i="21"/>
  <c r="F37" i="21"/>
  <c r="F30" i="21"/>
  <c r="G30" i="21" s="1"/>
  <c r="F29" i="21"/>
  <c r="F28" i="21" s="1"/>
  <c r="G28" i="21" s="1"/>
  <c r="F26" i="21"/>
  <c r="F25" i="21" s="1"/>
  <c r="F19" i="21"/>
  <c r="G863" i="20"/>
  <c r="G862" i="20" s="1"/>
  <c r="H862" i="20" s="1"/>
  <c r="G860" i="20"/>
  <c r="G859" i="20" s="1"/>
  <c r="G844" i="20"/>
  <c r="G843" i="20" s="1"/>
  <c r="H843" i="20" s="1"/>
  <c r="G841" i="20"/>
  <c r="G864" i="20"/>
  <c r="H864" i="20" s="1"/>
  <c r="G845" i="20"/>
  <c r="H845" i="20" s="1"/>
  <c r="G807" i="20"/>
  <c r="G806" i="20" s="1"/>
  <c r="H806" i="20" s="1"/>
  <c r="G804" i="20"/>
  <c r="G784" i="20"/>
  <c r="G782" i="20"/>
  <c r="G825" i="20"/>
  <c r="G815" i="20"/>
  <c r="H815" i="20" s="1"/>
  <c r="G808" i="20"/>
  <c r="G795" i="20"/>
  <c r="G713" i="20"/>
  <c r="G710" i="20"/>
  <c r="G730" i="20"/>
  <c r="H730" i="20" s="1"/>
  <c r="G723" i="20"/>
  <c r="H723" i="20" s="1"/>
  <c r="G701" i="20"/>
  <c r="H701" i="20" s="1"/>
  <c r="G614" i="20"/>
  <c r="G674" i="20"/>
  <c r="G676" i="20"/>
  <c r="G672" i="20"/>
  <c r="G666" i="20"/>
  <c r="G663" i="20"/>
  <c r="G635" i="20"/>
  <c r="H635" i="20" s="1"/>
  <c r="G634" i="20"/>
  <c r="G623" i="20"/>
  <c r="H623" i="20" s="1"/>
  <c r="G533" i="20"/>
  <c r="G530" i="20"/>
  <c r="G485" i="20"/>
  <c r="G482" i="20"/>
  <c r="G468" i="20"/>
  <c r="G433" i="20"/>
  <c r="G431" i="20"/>
  <c r="G422" i="20"/>
  <c r="G419" i="20"/>
  <c r="G385" i="20"/>
  <c r="G351" i="20"/>
  <c r="G349" i="20"/>
  <c r="G328" i="20"/>
  <c r="G304" i="20"/>
  <c r="G294" i="20"/>
  <c r="G291" i="20"/>
  <c r="G271" i="20"/>
  <c r="F204" i="8" l="1"/>
  <c r="F257" i="8"/>
  <c r="G242" i="8"/>
  <c r="F585" i="8"/>
  <c r="F230" i="8"/>
  <c r="F229" i="8" s="1"/>
  <c r="G819" i="20"/>
  <c r="H819" i="20" s="1"/>
  <c r="H825" i="20"/>
  <c r="G790" i="20"/>
  <c r="H790" i="20" s="1"/>
  <c r="H795" i="20"/>
  <c r="G851" i="20"/>
  <c r="H851" i="20" s="1"/>
  <c r="H859" i="20"/>
  <c r="G785" i="20"/>
  <c r="H808" i="20"/>
  <c r="F81" i="21"/>
  <c r="G81" i="21" s="1"/>
  <c r="G82" i="21"/>
  <c r="F97" i="21"/>
  <c r="G97" i="21" s="1"/>
  <c r="G98" i="21"/>
  <c r="F109" i="21"/>
  <c r="G109" i="21" s="1"/>
  <c r="G110" i="21"/>
  <c r="F126" i="21"/>
  <c r="G127" i="21"/>
  <c r="F139" i="21"/>
  <c r="G139" i="21" s="1"/>
  <c r="G140" i="21"/>
  <c r="F149" i="21"/>
  <c r="G149" i="21" s="1"/>
  <c r="G150" i="21"/>
  <c r="F175" i="21"/>
  <c r="G175" i="21" s="1"/>
  <c r="G176" i="21"/>
  <c r="F217" i="21"/>
  <c r="G217" i="21" s="1"/>
  <c r="G218" i="21"/>
  <c r="F229" i="21"/>
  <c r="G229" i="21" s="1"/>
  <c r="G230" i="21"/>
  <c r="F256" i="21"/>
  <c r="G256" i="21" s="1"/>
  <c r="G257" i="21"/>
  <c r="F268" i="21"/>
  <c r="G268" i="21" s="1"/>
  <c r="G269" i="21"/>
  <c r="F283" i="21"/>
  <c r="G283" i="21" s="1"/>
  <c r="G284" i="21"/>
  <c r="F308" i="21"/>
  <c r="G308" i="21" s="1"/>
  <c r="G309" i="21"/>
  <c r="F321" i="21"/>
  <c r="G321" i="21" s="1"/>
  <c r="G322" i="21"/>
  <c r="F338" i="21"/>
  <c r="G338" i="21" s="1"/>
  <c r="G339" i="21"/>
  <c r="F350" i="21"/>
  <c r="G350" i="21" s="1"/>
  <c r="G351" i="21"/>
  <c r="F365" i="21"/>
  <c r="G365" i="21" s="1"/>
  <c r="G366" i="21"/>
  <c r="F377" i="21"/>
  <c r="G377" i="21" s="1"/>
  <c r="G378" i="21"/>
  <c r="F389" i="21"/>
  <c r="G389" i="21" s="1"/>
  <c r="G390" i="21"/>
  <c r="F404" i="21"/>
  <c r="G405" i="21"/>
  <c r="F425" i="21"/>
  <c r="G426" i="21"/>
  <c r="F444" i="21"/>
  <c r="G444" i="21" s="1"/>
  <c r="G445" i="21"/>
  <c r="F489" i="21"/>
  <c r="G490" i="21"/>
  <c r="F518" i="21"/>
  <c r="G519" i="21"/>
  <c r="F536" i="21"/>
  <c r="G536" i="21" s="1"/>
  <c r="G537" i="21"/>
  <c r="F555" i="21"/>
  <c r="G555" i="21" s="1"/>
  <c r="G556" i="21"/>
  <c r="F592" i="21"/>
  <c r="G592" i="21" s="1"/>
  <c r="G593" i="21"/>
  <c r="F511" i="21"/>
  <c r="G512" i="21"/>
  <c r="F622" i="21"/>
  <c r="G622" i="21" s="1"/>
  <c r="G623" i="21"/>
  <c r="F634" i="21"/>
  <c r="G634" i="21" s="1"/>
  <c r="G635" i="21"/>
  <c r="F664" i="21"/>
  <c r="G665" i="21"/>
  <c r="F683" i="21"/>
  <c r="G683" i="21" s="1"/>
  <c r="G684" i="21"/>
  <c r="F706" i="21"/>
  <c r="G707" i="21"/>
  <c r="F24" i="21"/>
  <c r="G25" i="21"/>
  <c r="F90" i="21"/>
  <c r="G90" i="21" s="1"/>
  <c r="G91" i="21"/>
  <c r="F103" i="21"/>
  <c r="G103" i="21" s="1"/>
  <c r="G104" i="21"/>
  <c r="F116" i="21"/>
  <c r="G116" i="21" s="1"/>
  <c r="G117" i="21"/>
  <c r="F208" i="21"/>
  <c r="G209" i="21"/>
  <c r="F223" i="21"/>
  <c r="G223" i="21" s="1"/>
  <c r="G224" i="21"/>
  <c r="F262" i="21"/>
  <c r="G262" i="21" s="1"/>
  <c r="G263" i="21"/>
  <c r="F280" i="21"/>
  <c r="G280" i="21" s="1"/>
  <c r="G281" i="21"/>
  <c r="F301" i="21"/>
  <c r="G301" i="21" s="1"/>
  <c r="G302" i="21"/>
  <c r="F314" i="21"/>
  <c r="G314" i="21" s="1"/>
  <c r="G315" i="21"/>
  <c r="F328" i="21"/>
  <c r="G328" i="21" s="1"/>
  <c r="G329" i="21"/>
  <c r="F359" i="21"/>
  <c r="G359" i="21" s="1"/>
  <c r="G360" i="21"/>
  <c r="F371" i="21"/>
  <c r="G371" i="21" s="1"/>
  <c r="G372" i="21"/>
  <c r="F383" i="21"/>
  <c r="G383" i="21" s="1"/>
  <c r="G384" i="21"/>
  <c r="F397" i="21"/>
  <c r="G397" i="21" s="1"/>
  <c r="G398" i="21"/>
  <c r="F410" i="21"/>
  <c r="G410" i="21" s="1"/>
  <c r="G411" i="21"/>
  <c r="F462" i="21"/>
  <c r="G462" i="21" s="1"/>
  <c r="G463" i="21"/>
  <c r="F480" i="21"/>
  <c r="G480" i="21" s="1"/>
  <c r="G481" i="21"/>
  <c r="F499" i="21"/>
  <c r="G499" i="21" s="1"/>
  <c r="G500" i="21"/>
  <c r="F530" i="21"/>
  <c r="G530" i="21" s="1"/>
  <c r="G531" i="21"/>
  <c r="F546" i="21"/>
  <c r="G547" i="21"/>
  <c r="F598" i="21"/>
  <c r="G598" i="21" s="1"/>
  <c r="G599" i="21"/>
  <c r="F612" i="21"/>
  <c r="G612" i="21" s="1"/>
  <c r="G613" i="21"/>
  <c r="F628" i="21"/>
  <c r="G628" i="21" s="1"/>
  <c r="G629" i="21"/>
  <c r="F643" i="21"/>
  <c r="G643" i="21" s="1"/>
  <c r="G644" i="21"/>
  <c r="F674" i="21"/>
  <c r="G674" i="21" s="1"/>
  <c r="G675" i="21"/>
  <c r="F692" i="21"/>
  <c r="G693" i="21"/>
  <c r="F727" i="21"/>
  <c r="G728" i="21"/>
  <c r="F94" i="21"/>
  <c r="G94" i="21" s="1"/>
  <c r="G95" i="21"/>
  <c r="F106" i="21"/>
  <c r="G106" i="21" s="1"/>
  <c r="G107" i="21"/>
  <c r="F121" i="21"/>
  <c r="G122" i="21"/>
  <c r="F199" i="21"/>
  <c r="G199" i="21" s="1"/>
  <c r="G200" i="21"/>
  <c r="F214" i="21"/>
  <c r="G214" i="21" s="1"/>
  <c r="G215" i="21"/>
  <c r="F226" i="21"/>
  <c r="G226" i="21" s="1"/>
  <c r="G227" i="21"/>
  <c r="F251" i="21"/>
  <c r="G251" i="21" s="1"/>
  <c r="G252" i="21"/>
  <c r="F265" i="21"/>
  <c r="G265" i="21" s="1"/>
  <c r="G266" i="21"/>
  <c r="F277" i="21"/>
  <c r="G277" i="21" s="1"/>
  <c r="G278" i="21"/>
  <c r="F304" i="21"/>
  <c r="G304" i="21" s="1"/>
  <c r="G305" i="21"/>
  <c r="F318" i="21"/>
  <c r="G318" i="21" s="1"/>
  <c r="G319" i="21"/>
  <c r="F335" i="21"/>
  <c r="G335" i="21" s="1"/>
  <c r="G336" i="21"/>
  <c r="F362" i="21"/>
  <c r="G362" i="21" s="1"/>
  <c r="G363" i="21"/>
  <c r="F374" i="21"/>
  <c r="G374" i="21" s="1"/>
  <c r="G375" i="21"/>
  <c r="F386" i="21"/>
  <c r="G386" i="21" s="1"/>
  <c r="G387" i="21"/>
  <c r="F400" i="21"/>
  <c r="G400" i="21" s="1"/>
  <c r="G401" i="21"/>
  <c r="F420" i="21"/>
  <c r="G421" i="21"/>
  <c r="F484" i="21"/>
  <c r="G484" i="21" s="1"/>
  <c r="G485" i="21"/>
  <c r="F504" i="21"/>
  <c r="G505" i="21"/>
  <c r="F533" i="21"/>
  <c r="G533" i="21" s="1"/>
  <c r="G534" i="21"/>
  <c r="F601" i="21"/>
  <c r="G601" i="21" s="1"/>
  <c r="G602" i="21"/>
  <c r="F616" i="21"/>
  <c r="G617" i="21"/>
  <c r="F631" i="21"/>
  <c r="G631" i="21" s="1"/>
  <c r="G632" i="21"/>
  <c r="F678" i="21"/>
  <c r="G678" i="21" s="1"/>
  <c r="G679" i="21"/>
  <c r="F699" i="21"/>
  <c r="G700" i="21"/>
  <c r="F36" i="21"/>
  <c r="G37" i="21"/>
  <c r="F87" i="21"/>
  <c r="G87" i="21" s="1"/>
  <c r="G88" i="21"/>
  <c r="F100" i="21"/>
  <c r="G100" i="21" s="1"/>
  <c r="G101" i="21"/>
  <c r="F113" i="21"/>
  <c r="G113" i="21" s="1"/>
  <c r="G114" i="21"/>
  <c r="F152" i="21"/>
  <c r="G152" i="21" s="1"/>
  <c r="G153" i="21"/>
  <c r="F220" i="21"/>
  <c r="G220" i="21" s="1"/>
  <c r="G221" i="21"/>
  <c r="F259" i="21"/>
  <c r="G259" i="21" s="1"/>
  <c r="G260" i="21"/>
  <c r="F273" i="21"/>
  <c r="G274" i="21"/>
  <c r="F298" i="21"/>
  <c r="G298" i="21" s="1"/>
  <c r="G299" i="21"/>
  <c r="F311" i="21"/>
  <c r="G311" i="21" s="1"/>
  <c r="G312" i="21"/>
  <c r="F325" i="21"/>
  <c r="G325" i="21" s="1"/>
  <c r="G326" i="21"/>
  <c r="F341" i="21"/>
  <c r="G341" i="21" s="1"/>
  <c r="G342" i="21"/>
  <c r="F354" i="21"/>
  <c r="G355" i="21"/>
  <c r="F368" i="21"/>
  <c r="G368" i="21" s="1"/>
  <c r="G369" i="21"/>
  <c r="F380" i="21"/>
  <c r="G380" i="21" s="1"/>
  <c r="G381" i="21"/>
  <c r="F394" i="21"/>
  <c r="G394" i="21" s="1"/>
  <c r="G395" i="21"/>
  <c r="F407" i="21"/>
  <c r="G407" i="21" s="1"/>
  <c r="G408" i="21"/>
  <c r="F432" i="21"/>
  <c r="G432" i="21" s="1"/>
  <c r="G433" i="21"/>
  <c r="F473" i="21"/>
  <c r="G474" i="21"/>
  <c r="F495" i="21"/>
  <c r="G495" i="21" s="1"/>
  <c r="G496" i="21"/>
  <c r="F524" i="21"/>
  <c r="G525" i="21"/>
  <c r="F541" i="21"/>
  <c r="G542" i="21"/>
  <c r="F583" i="21"/>
  <c r="G583" i="21" s="1"/>
  <c r="G584" i="21"/>
  <c r="F595" i="21"/>
  <c r="G595" i="21" s="1"/>
  <c r="G596" i="21"/>
  <c r="F609" i="21"/>
  <c r="G609" i="21" s="1"/>
  <c r="G610" i="21"/>
  <c r="F625" i="21"/>
  <c r="G625" i="21" s="1"/>
  <c r="G626" i="21"/>
  <c r="F637" i="21"/>
  <c r="G637" i="21" s="1"/>
  <c r="G638" i="21"/>
  <c r="F652" i="21"/>
  <c r="G652" i="21" s="1"/>
  <c r="G653" i="21"/>
  <c r="F669" i="21"/>
  <c r="G670" i="21"/>
  <c r="F686" i="21"/>
  <c r="G686" i="21" s="1"/>
  <c r="G687" i="21"/>
  <c r="F34" i="8"/>
  <c r="G35" i="8"/>
  <c r="F54" i="8"/>
  <c r="G55" i="8"/>
  <c r="F134" i="8"/>
  <c r="G135" i="8"/>
  <c r="F127" i="8"/>
  <c r="G128" i="8"/>
  <c r="F18" i="8"/>
  <c r="G19" i="8"/>
  <c r="F60" i="8"/>
  <c r="G61" i="8"/>
  <c r="F479" i="8"/>
  <c r="G479" i="8" s="1"/>
  <c r="G480" i="8"/>
  <c r="F294" i="8"/>
  <c r="G294" i="8" s="1"/>
  <c r="G295" i="8"/>
  <c r="F450" i="8"/>
  <c r="G450" i="8" s="1"/>
  <c r="G451" i="8"/>
  <c r="F217" i="8"/>
  <c r="G218" i="8"/>
  <c r="F112" i="8"/>
  <c r="G113" i="8"/>
  <c r="F97" i="8"/>
  <c r="G98" i="8"/>
  <c r="F77" i="8"/>
  <c r="G78" i="8"/>
  <c r="F107" i="8"/>
  <c r="G108" i="8"/>
  <c r="F313" i="8"/>
  <c r="G314" i="8"/>
  <c r="F225" i="8"/>
  <c r="G226" i="8"/>
  <c r="G464" i="8"/>
  <c r="F463" i="8"/>
  <c r="G463" i="8" s="1"/>
  <c r="F344" i="8"/>
  <c r="G344" i="8" s="1"/>
  <c r="G345" i="8"/>
  <c r="F350" i="8"/>
  <c r="G350" i="8" s="1"/>
  <c r="G351" i="8"/>
  <c r="G585" i="8"/>
  <c r="G586" i="8"/>
  <c r="F431" i="8"/>
  <c r="G431" i="8" s="1"/>
  <c r="G432" i="8"/>
  <c r="G486" i="8"/>
  <c r="F485" i="8"/>
  <c r="G485" i="8" s="1"/>
  <c r="F329" i="8"/>
  <c r="G329" i="8" s="1"/>
  <c r="G330" i="8"/>
  <c r="F198" i="8"/>
  <c r="G199" i="8"/>
  <c r="F102" i="8"/>
  <c r="G103" i="8"/>
  <c r="F23" i="8"/>
  <c r="G24" i="8"/>
  <c r="F44" i="8"/>
  <c r="G45" i="8"/>
  <c r="F65" i="8"/>
  <c r="G66" i="8"/>
  <c r="F203" i="8"/>
  <c r="G204" i="8"/>
  <c r="F39" i="8"/>
  <c r="G40" i="8"/>
  <c r="F143" i="8"/>
  <c r="G144" i="8"/>
  <c r="F425" i="8"/>
  <c r="G426" i="8"/>
  <c r="F288" i="8"/>
  <c r="G288" i="8" s="1"/>
  <c r="G289" i="8"/>
  <c r="F322" i="8"/>
  <c r="G322" i="8" s="1"/>
  <c r="G323" i="8"/>
  <c r="F168" i="8"/>
  <c r="G169" i="8"/>
  <c r="F213" i="8"/>
  <c r="G214" i="8"/>
  <c r="F193" i="8"/>
  <c r="G194" i="8"/>
  <c r="G455" i="8"/>
  <c r="G510" i="8"/>
  <c r="F509" i="8"/>
  <c r="G509" i="8" s="1"/>
  <c r="F152" i="8"/>
  <c r="G153" i="8"/>
  <c r="F29" i="8"/>
  <c r="G30" i="8"/>
  <c r="F49" i="8"/>
  <c r="G50" i="8"/>
  <c r="F82" i="8"/>
  <c r="G83" i="8"/>
  <c r="F572" i="8"/>
  <c r="G578" i="8"/>
  <c r="F501" i="8"/>
  <c r="G501" i="8" s="1"/>
  <c r="G502" i="8"/>
  <c r="F282" i="8"/>
  <c r="G282" i="8" s="1"/>
  <c r="G283" i="8"/>
  <c r="G531" i="8"/>
  <c r="F163" i="8"/>
  <c r="G164" i="8"/>
  <c r="F188" i="8"/>
  <c r="G189" i="8"/>
  <c r="F70" i="8"/>
  <c r="G71" i="8"/>
  <c r="F183" i="8"/>
  <c r="G184" i="8"/>
  <c r="F117" i="8"/>
  <c r="G118" i="8"/>
  <c r="F356" i="8"/>
  <c r="G357" i="8"/>
  <c r="F173" i="8"/>
  <c r="G174" i="8"/>
  <c r="F90" i="8"/>
  <c r="G91" i="8"/>
  <c r="F158" i="8"/>
  <c r="G159" i="8"/>
  <c r="F305" i="8"/>
  <c r="G305" i="8" s="1"/>
  <c r="G306" i="8"/>
  <c r="F365" i="8"/>
  <c r="G366" i="8"/>
  <c r="F270" i="8"/>
  <c r="G271" i="8"/>
  <c r="F276" i="8"/>
  <c r="G276" i="8" s="1"/>
  <c r="G277" i="8"/>
  <c r="F541" i="8"/>
  <c r="G541" i="8" s="1"/>
  <c r="G542" i="8"/>
  <c r="F369" i="8"/>
  <c r="G370" i="8"/>
  <c r="F178" i="8"/>
  <c r="G179" i="8"/>
  <c r="F122" i="8"/>
  <c r="G123" i="8"/>
  <c r="F256" i="8"/>
  <c r="G257" i="8"/>
  <c r="G377" i="8"/>
  <c r="F263" i="8"/>
  <c r="G264" i="8"/>
  <c r="F18" i="21"/>
  <c r="G19" i="21"/>
  <c r="F655" i="21"/>
  <c r="F709" i="21"/>
  <c r="F718" i="21"/>
  <c r="G797" i="20"/>
  <c r="H797" i="20" s="1"/>
  <c r="G690" i="20"/>
  <c r="H690" i="20" s="1"/>
  <c r="G840" i="20"/>
  <c r="H840" i="20" s="1"/>
  <c r="G783" i="20"/>
  <c r="H783" i="20" s="1"/>
  <c r="G675" i="20"/>
  <c r="G673" i="20"/>
  <c r="G720" i="20"/>
  <c r="H720" i="20" s="1"/>
  <c r="G712" i="20"/>
  <c r="F435" i="21"/>
  <c r="F573" i="21"/>
  <c r="G573" i="21" s="1"/>
  <c r="F646" i="21"/>
  <c r="F447" i="21"/>
  <c r="F568" i="21"/>
  <c r="G568" i="21" s="1"/>
  <c r="F586" i="21"/>
  <c r="F561" i="21"/>
  <c r="F465" i="21"/>
  <c r="F345" i="21"/>
  <c r="F453" i="21"/>
  <c r="F244" i="21"/>
  <c r="F189" i="21"/>
  <c r="F202" i="21"/>
  <c r="F232" i="21"/>
  <c r="G232" i="21" s="1"/>
  <c r="F237" i="21"/>
  <c r="G237" i="21" s="1"/>
  <c r="F156" i="21"/>
  <c r="F179" i="21"/>
  <c r="F132" i="21"/>
  <c r="G132" i="21" s="1"/>
  <c r="F142" i="21"/>
  <c r="G142" i="21" s="1"/>
  <c r="F27" i="21"/>
  <c r="G861" i="20"/>
  <c r="H861" i="20" s="1"/>
  <c r="G775" i="20"/>
  <c r="H775" i="20" s="1"/>
  <c r="G230" i="8" l="1"/>
  <c r="F449" i="8"/>
  <c r="F479" i="21"/>
  <c r="F478" i="21" s="1"/>
  <c r="F551" i="21"/>
  <c r="G551" i="21" s="1"/>
  <c r="F682" i="21"/>
  <c r="G682" i="21" s="1"/>
  <c r="F317" i="21"/>
  <c r="G317" i="21" s="1"/>
  <c r="F86" i="21"/>
  <c r="G86" i="21" s="1"/>
  <c r="F494" i="21"/>
  <c r="G494" i="21" s="1"/>
  <c r="F324" i="21"/>
  <c r="G324" i="21" s="1"/>
  <c r="G714" i="20"/>
  <c r="H785" i="20"/>
  <c r="G688" i="20"/>
  <c r="H688" i="20" s="1"/>
  <c r="H712" i="20"/>
  <c r="G667" i="20"/>
  <c r="H675" i="20"/>
  <c r="G665" i="20"/>
  <c r="H673" i="20"/>
  <c r="F393" i="21"/>
  <c r="G393" i="21" s="1"/>
  <c r="F334" i="21"/>
  <c r="G334" i="21" s="1"/>
  <c r="F673" i="21"/>
  <c r="G673" i="21" s="1"/>
  <c r="F297" i="21"/>
  <c r="G297" i="21" s="1"/>
  <c r="F93" i="21"/>
  <c r="G93" i="21" s="1"/>
  <c r="F255" i="21"/>
  <c r="G255" i="21" s="1"/>
  <c r="F529" i="21"/>
  <c r="F528" i="21" s="1"/>
  <c r="F608" i="21"/>
  <c r="G608" i="21" s="1"/>
  <c r="F276" i="21"/>
  <c r="G276" i="21" s="1"/>
  <c r="F582" i="21"/>
  <c r="G586" i="21"/>
  <c r="F681" i="21"/>
  <c r="G681" i="21" s="1"/>
  <c r="F651" i="21"/>
  <c r="G651" i="21" s="1"/>
  <c r="G655" i="21"/>
  <c r="F668" i="21"/>
  <c r="G668" i="21" s="1"/>
  <c r="G669" i="21"/>
  <c r="F155" i="21"/>
  <c r="G155" i="21" s="1"/>
  <c r="G156" i="21"/>
  <c r="F198" i="21"/>
  <c r="G202" i="21"/>
  <c r="F452" i="21"/>
  <c r="G452" i="21" s="1"/>
  <c r="G453" i="21"/>
  <c r="F717" i="21"/>
  <c r="G718" i="21"/>
  <c r="F188" i="21"/>
  <c r="G188" i="21" s="1"/>
  <c r="G189" i="21"/>
  <c r="F358" i="21"/>
  <c r="G358" i="21" s="1"/>
  <c r="F307" i="21"/>
  <c r="G307" i="21" s="1"/>
  <c r="F461" i="21"/>
  <c r="G465" i="21"/>
  <c r="F443" i="21"/>
  <c r="G447" i="21"/>
  <c r="F431" i="21"/>
  <c r="G435" i="21"/>
  <c r="G709" i="21"/>
  <c r="F112" i="21"/>
  <c r="G112" i="21" s="1"/>
  <c r="F591" i="21"/>
  <c r="G591" i="21" s="1"/>
  <c r="F540" i="21"/>
  <c r="G541" i="21"/>
  <c r="F272" i="21"/>
  <c r="G273" i="21"/>
  <c r="F698" i="21"/>
  <c r="G699" i="21"/>
  <c r="F503" i="21"/>
  <c r="G503" i="21" s="1"/>
  <c r="G504" i="21"/>
  <c r="F419" i="21"/>
  <c r="G419" i="21" s="1"/>
  <c r="G420" i="21"/>
  <c r="F120" i="21"/>
  <c r="G121" i="21"/>
  <c r="F691" i="21"/>
  <c r="G692" i="21"/>
  <c r="F545" i="21"/>
  <c r="G546" i="21"/>
  <c r="F207" i="21"/>
  <c r="G207" i="21" s="1"/>
  <c r="G208" i="21"/>
  <c r="F23" i="21"/>
  <c r="G24" i="21"/>
  <c r="F510" i="21"/>
  <c r="G511" i="21"/>
  <c r="F517" i="21"/>
  <c r="G518" i="21"/>
  <c r="F403" i="21"/>
  <c r="G403" i="21" s="1"/>
  <c r="G404" i="21"/>
  <c r="F125" i="21"/>
  <c r="G126" i="21"/>
  <c r="G27" i="21"/>
  <c r="F178" i="21"/>
  <c r="G179" i="21"/>
  <c r="F243" i="21"/>
  <c r="G244" i="21"/>
  <c r="F344" i="21"/>
  <c r="G344" i="21" s="1"/>
  <c r="G345" i="21"/>
  <c r="F560" i="21"/>
  <c r="G560" i="21" s="1"/>
  <c r="G561" i="21"/>
  <c r="F642" i="21"/>
  <c r="G646" i="21"/>
  <c r="F621" i="21"/>
  <c r="G621" i="21" s="1"/>
  <c r="F523" i="21"/>
  <c r="G524" i="21"/>
  <c r="F472" i="21"/>
  <c r="G473" i="21"/>
  <c r="F353" i="21"/>
  <c r="G353" i="21" s="1"/>
  <c r="G354" i="21"/>
  <c r="F35" i="21"/>
  <c r="G36" i="21"/>
  <c r="F615" i="21"/>
  <c r="G615" i="21" s="1"/>
  <c r="G616" i="21"/>
  <c r="F726" i="21"/>
  <c r="G727" i="21"/>
  <c r="F705" i="21"/>
  <c r="G705" i="21" s="1"/>
  <c r="G706" i="21"/>
  <c r="F663" i="21"/>
  <c r="G664" i="21"/>
  <c r="F488" i="21"/>
  <c r="G488" i="21" s="1"/>
  <c r="G489" i="21"/>
  <c r="F424" i="21"/>
  <c r="G425" i="21"/>
  <c r="F177" i="8"/>
  <c r="G177" i="8" s="1"/>
  <c r="G178" i="8"/>
  <c r="G270" i="8"/>
  <c r="F269" i="8"/>
  <c r="G269" i="8" s="1"/>
  <c r="F89" i="8"/>
  <c r="G90" i="8"/>
  <c r="F338" i="8"/>
  <c r="G338" i="8" s="1"/>
  <c r="G356" i="8"/>
  <c r="F182" i="8"/>
  <c r="G182" i="8" s="1"/>
  <c r="G183" i="8"/>
  <c r="F187" i="8"/>
  <c r="G187" i="8" s="1"/>
  <c r="G188" i="8"/>
  <c r="F228" i="8"/>
  <c r="G229" i="8"/>
  <c r="F48" i="8"/>
  <c r="G49" i="8"/>
  <c r="F151" i="8"/>
  <c r="G151" i="8" s="1"/>
  <c r="G152" i="8"/>
  <c r="F448" i="8"/>
  <c r="G449" i="8"/>
  <c r="F212" i="8"/>
  <c r="G213" i="8"/>
  <c r="G425" i="8"/>
  <c r="F424" i="8"/>
  <c r="F38" i="8"/>
  <c r="G39" i="8"/>
  <c r="F64" i="8"/>
  <c r="G65" i="8"/>
  <c r="F22" i="8"/>
  <c r="G23" i="8"/>
  <c r="F197" i="8"/>
  <c r="G197" i="8" s="1"/>
  <c r="G198" i="8"/>
  <c r="F224" i="8"/>
  <c r="G225" i="8"/>
  <c r="F106" i="8"/>
  <c r="G106" i="8" s="1"/>
  <c r="G107" i="8"/>
  <c r="F96" i="8"/>
  <c r="G96" i="8" s="1"/>
  <c r="G97" i="8"/>
  <c r="F216" i="8"/>
  <c r="G216" i="8" s="1"/>
  <c r="G217" i="8"/>
  <c r="F59" i="8"/>
  <c r="G60" i="8"/>
  <c r="F126" i="8"/>
  <c r="G126" i="8" s="1"/>
  <c r="G127" i="8"/>
  <c r="F53" i="8"/>
  <c r="G54" i="8"/>
  <c r="F121" i="8"/>
  <c r="G121" i="8" s="1"/>
  <c r="G122" i="8"/>
  <c r="G369" i="8"/>
  <c r="F364" i="8"/>
  <c r="G364" i="8" s="1"/>
  <c r="G365" i="8"/>
  <c r="F157" i="8"/>
  <c r="G158" i="8"/>
  <c r="F172" i="8"/>
  <c r="G172" i="8" s="1"/>
  <c r="G173" i="8"/>
  <c r="F116" i="8"/>
  <c r="G116" i="8" s="1"/>
  <c r="G117" i="8"/>
  <c r="F69" i="8"/>
  <c r="G70" i="8"/>
  <c r="F162" i="8"/>
  <c r="G162" i="8" s="1"/>
  <c r="G163" i="8"/>
  <c r="F571" i="8"/>
  <c r="G571" i="8" s="1"/>
  <c r="G572" i="8"/>
  <c r="F81" i="8"/>
  <c r="G82" i="8"/>
  <c r="F28" i="8"/>
  <c r="G29" i="8"/>
  <c r="F192" i="8"/>
  <c r="G192" i="8" s="1"/>
  <c r="G193" i="8"/>
  <c r="F167" i="8"/>
  <c r="G167" i="8" s="1"/>
  <c r="G168" i="8"/>
  <c r="F142" i="8"/>
  <c r="G143" i="8"/>
  <c r="F202" i="8"/>
  <c r="G202" i="8" s="1"/>
  <c r="G203" i="8"/>
  <c r="F43" i="8"/>
  <c r="G44" i="8"/>
  <c r="F101" i="8"/>
  <c r="G101" i="8" s="1"/>
  <c r="G102" i="8"/>
  <c r="F312" i="8"/>
  <c r="G313" i="8"/>
  <c r="F76" i="8"/>
  <c r="G76" i="8" s="1"/>
  <c r="G77" i="8"/>
  <c r="F111" i="8"/>
  <c r="G111" i="8" s="1"/>
  <c r="G112" i="8"/>
  <c r="F17" i="8"/>
  <c r="G18" i="8"/>
  <c r="F133" i="8"/>
  <c r="G134" i="8"/>
  <c r="F33" i="8"/>
  <c r="G34" i="8"/>
  <c r="F262" i="8"/>
  <c r="G263" i="8"/>
  <c r="F235" i="8"/>
  <c r="G235" i="8" s="1"/>
  <c r="G256" i="8"/>
  <c r="F17" i="21"/>
  <c r="G18" i="21"/>
  <c r="G642" i="20"/>
  <c r="H642" i="20" s="1"/>
  <c r="G578" i="20"/>
  <c r="H578" i="20" s="1"/>
  <c r="G571" i="20"/>
  <c r="H571" i="20" s="1"/>
  <c r="G858" i="20"/>
  <c r="G834" i="20"/>
  <c r="H834" i="20" s="1"/>
  <c r="F213" i="21"/>
  <c r="F131" i="21"/>
  <c r="G479" i="21" l="1"/>
  <c r="G529" i="21"/>
  <c r="F672" i="21"/>
  <c r="G672" i="21" s="1"/>
  <c r="F333" i="21"/>
  <c r="F332" i="21" s="1"/>
  <c r="F85" i="21"/>
  <c r="G85" i="21" s="1"/>
  <c r="F559" i="21"/>
  <c r="G559" i="21" s="1"/>
  <c r="F392" i="21"/>
  <c r="G392" i="21" s="1"/>
  <c r="G654" i="20"/>
  <c r="H654" i="20" s="1"/>
  <c r="H665" i="20"/>
  <c r="G857" i="20"/>
  <c r="H858" i="20"/>
  <c r="G651" i="20"/>
  <c r="H651" i="20" s="1"/>
  <c r="H667" i="20"/>
  <c r="G695" i="20"/>
  <c r="H695" i="20" s="1"/>
  <c r="H714" i="20"/>
  <c r="F667" i="21"/>
  <c r="G667" i="21" s="1"/>
  <c r="F493" i="21"/>
  <c r="F492" i="21" s="1"/>
  <c r="G492" i="21" s="1"/>
  <c r="G213" i="21"/>
  <c r="F423" i="21"/>
  <c r="G424" i="21"/>
  <c r="F725" i="21"/>
  <c r="G725" i="21" s="1"/>
  <c r="G726" i="21"/>
  <c r="F471" i="21"/>
  <c r="G472" i="21"/>
  <c r="F522" i="21"/>
  <c r="G523" i="21"/>
  <c r="F130" i="21"/>
  <c r="G131" i="21"/>
  <c r="F296" i="21"/>
  <c r="F242" i="21"/>
  <c r="G242" i="21" s="1"/>
  <c r="G243" i="21"/>
  <c r="F509" i="21"/>
  <c r="G510" i="21"/>
  <c r="F690" i="21"/>
  <c r="G691" i="21"/>
  <c r="F697" i="21"/>
  <c r="G698" i="21"/>
  <c r="F539" i="21"/>
  <c r="G539" i="21" s="1"/>
  <c r="G540" i="21"/>
  <c r="F704" i="21"/>
  <c r="F442" i="21"/>
  <c r="G443" i="21"/>
  <c r="F716" i="21"/>
  <c r="G717" i="21"/>
  <c r="F607" i="21"/>
  <c r="G528" i="21"/>
  <c r="F662" i="21"/>
  <c r="G663" i="21"/>
  <c r="F34" i="21"/>
  <c r="G35" i="21"/>
  <c r="F641" i="21"/>
  <c r="G642" i="21"/>
  <c r="F174" i="21"/>
  <c r="G178" i="21"/>
  <c r="F124" i="21"/>
  <c r="G124" i="21" s="1"/>
  <c r="G125" i="21"/>
  <c r="F516" i="21"/>
  <c r="G517" i="21"/>
  <c r="F22" i="21"/>
  <c r="G23" i="21"/>
  <c r="F544" i="21"/>
  <c r="G544" i="21" s="1"/>
  <c r="G545" i="21"/>
  <c r="F119" i="21"/>
  <c r="G119" i="21" s="1"/>
  <c r="G120" i="21"/>
  <c r="G272" i="21"/>
  <c r="F271" i="21"/>
  <c r="F430" i="21"/>
  <c r="G431" i="21"/>
  <c r="F460" i="21"/>
  <c r="G460" i="21" s="1"/>
  <c r="G461" i="21"/>
  <c r="F477" i="21"/>
  <c r="G477" i="21" s="1"/>
  <c r="G478" i="21"/>
  <c r="F197" i="21"/>
  <c r="G198" i="21"/>
  <c r="F581" i="21"/>
  <c r="G582" i="21"/>
  <c r="F363" i="8"/>
  <c r="F362" i="8" s="1"/>
  <c r="F42" i="8"/>
  <c r="G42" i="8" s="1"/>
  <c r="G43" i="8"/>
  <c r="F32" i="8"/>
  <c r="G32" i="8" s="1"/>
  <c r="G33" i="8"/>
  <c r="F27" i="8"/>
  <c r="G28" i="8"/>
  <c r="F68" i="8"/>
  <c r="G68" i="8" s="1"/>
  <c r="G69" i="8"/>
  <c r="F63" i="8"/>
  <c r="G63" i="8" s="1"/>
  <c r="G64" i="8"/>
  <c r="F447" i="8"/>
  <c r="G447" i="8" s="1"/>
  <c r="G448" i="8"/>
  <c r="F47" i="8"/>
  <c r="G47" i="8" s="1"/>
  <c r="G48" i="8"/>
  <c r="F95" i="8"/>
  <c r="G133" i="8"/>
  <c r="F141" i="8"/>
  <c r="G142" i="8"/>
  <c r="F75" i="8"/>
  <c r="G81" i="8"/>
  <c r="F16" i="8"/>
  <c r="G17" i="8"/>
  <c r="G312" i="8"/>
  <c r="F311" i="8"/>
  <c r="G157" i="8"/>
  <c r="F52" i="8"/>
  <c r="G52" i="8" s="1"/>
  <c r="G53" i="8"/>
  <c r="F58" i="8"/>
  <c r="G59" i="8"/>
  <c r="F223" i="8"/>
  <c r="G223" i="8" s="1"/>
  <c r="G224" i="8"/>
  <c r="F21" i="8"/>
  <c r="G21" i="8" s="1"/>
  <c r="G22" i="8"/>
  <c r="F37" i="8"/>
  <c r="G37" i="8" s="1"/>
  <c r="G38" i="8"/>
  <c r="F211" i="8"/>
  <c r="G211" i="8" s="1"/>
  <c r="G212" i="8"/>
  <c r="F222" i="8"/>
  <c r="G228" i="8"/>
  <c r="F88" i="8"/>
  <c r="G88" i="8" s="1"/>
  <c r="G89" i="8"/>
  <c r="G424" i="8"/>
  <c r="F530" i="8"/>
  <c r="G262" i="8"/>
  <c r="F261" i="8"/>
  <c r="G261" i="8" s="1"/>
  <c r="F16" i="21"/>
  <c r="G17" i="21"/>
  <c r="G839" i="20"/>
  <c r="G534" i="20"/>
  <c r="G638" i="20"/>
  <c r="H638" i="20" s="1"/>
  <c r="G803" i="20"/>
  <c r="H803" i="20" s="1"/>
  <c r="G566" i="20"/>
  <c r="H566" i="20" s="1"/>
  <c r="G765" i="20"/>
  <c r="H765" i="20" s="1"/>
  <c r="G363" i="8" l="1"/>
  <c r="G493" i="21"/>
  <c r="G333" i="21"/>
  <c r="G856" i="20"/>
  <c r="H857" i="20"/>
  <c r="G486" i="20"/>
  <c r="H534" i="20"/>
  <c r="G838" i="20"/>
  <c r="H839" i="20"/>
  <c r="F580" i="21"/>
  <c r="G581" i="21"/>
  <c r="F429" i="21"/>
  <c r="G429" i="21" s="1"/>
  <c r="G430" i="21"/>
  <c r="G22" i="21"/>
  <c r="F21" i="21"/>
  <c r="G21" i="21" s="1"/>
  <c r="F640" i="21"/>
  <c r="G641" i="21"/>
  <c r="F33" i="21"/>
  <c r="G33" i="21" s="1"/>
  <c r="G34" i="21"/>
  <c r="F331" i="21"/>
  <c r="G331" i="21" s="1"/>
  <c r="G332" i="21"/>
  <c r="F703" i="21"/>
  <c r="G704" i="21"/>
  <c r="F696" i="21"/>
  <c r="G696" i="21" s="1"/>
  <c r="G697" i="21"/>
  <c r="G509" i="21"/>
  <c r="G271" i="21"/>
  <c r="F254" i="21"/>
  <c r="G254" i="21" s="1"/>
  <c r="F715" i="21"/>
  <c r="G716" i="21"/>
  <c r="F129" i="21"/>
  <c r="G129" i="21" s="1"/>
  <c r="G130" i="21"/>
  <c r="F470" i="21"/>
  <c r="G470" i="21" s="1"/>
  <c r="G471" i="21"/>
  <c r="G423" i="21"/>
  <c r="F357" i="21"/>
  <c r="G357" i="21" s="1"/>
  <c r="F196" i="21"/>
  <c r="G196" i="21" s="1"/>
  <c r="G197" i="21"/>
  <c r="F515" i="21"/>
  <c r="G515" i="21" s="1"/>
  <c r="G516" i="21"/>
  <c r="F173" i="21"/>
  <c r="G174" i="21"/>
  <c r="F661" i="21"/>
  <c r="G662" i="21"/>
  <c r="F527" i="21"/>
  <c r="G527" i="21" s="1"/>
  <c r="F689" i="21"/>
  <c r="G689" i="21" s="1"/>
  <c r="G690" i="21"/>
  <c r="F606" i="21"/>
  <c r="G607" i="21"/>
  <c r="F441" i="21"/>
  <c r="G442" i="21"/>
  <c r="F295" i="21"/>
  <c r="G296" i="21"/>
  <c r="F521" i="21"/>
  <c r="G521" i="21" s="1"/>
  <c r="G522" i="21"/>
  <c r="F212" i="21"/>
  <c r="F376" i="8"/>
  <c r="G376" i="8" s="1"/>
  <c r="G311" i="8"/>
  <c r="F462" i="8"/>
  <c r="G462" i="8" s="1"/>
  <c r="G530" i="8"/>
  <c r="G58" i="8"/>
  <c r="F57" i="8"/>
  <c r="G57" i="8" s="1"/>
  <c r="F361" i="8"/>
  <c r="G361" i="8" s="1"/>
  <c r="G362" i="8"/>
  <c r="G75" i="8"/>
  <c r="F94" i="8"/>
  <c r="G94" i="8" s="1"/>
  <c r="G95" i="8"/>
  <c r="F221" i="8"/>
  <c r="G221" i="8" s="1"/>
  <c r="G222" i="8"/>
  <c r="G16" i="8"/>
  <c r="F15" i="8"/>
  <c r="F140" i="8"/>
  <c r="G140" i="8" s="1"/>
  <c r="G141" i="8"/>
  <c r="G27" i="8"/>
  <c r="F26" i="8"/>
  <c r="G26" i="8" s="1"/>
  <c r="F15" i="21"/>
  <c r="G16" i="21"/>
  <c r="G833" i="20"/>
  <c r="G633" i="20"/>
  <c r="G758" i="20"/>
  <c r="H758" i="20" s="1"/>
  <c r="G793" i="20"/>
  <c r="G308" i="20"/>
  <c r="G434" i="20" l="1"/>
  <c r="H486" i="20"/>
  <c r="G295" i="20"/>
  <c r="H295" i="20" s="1"/>
  <c r="H308" i="20"/>
  <c r="G629" i="20"/>
  <c r="H629" i="20" s="1"/>
  <c r="H633" i="20"/>
  <c r="G832" i="20"/>
  <c r="H833" i="20"/>
  <c r="G788" i="20"/>
  <c r="H793" i="20"/>
  <c r="G837" i="20"/>
  <c r="H838" i="20"/>
  <c r="G855" i="20"/>
  <c r="H856" i="20"/>
  <c r="F508" i="21"/>
  <c r="G508" i="21" s="1"/>
  <c r="F714" i="21"/>
  <c r="G714" i="21" s="1"/>
  <c r="G715" i="21"/>
  <c r="G295" i="21"/>
  <c r="F605" i="21"/>
  <c r="G605" i="21" s="1"/>
  <c r="G606" i="21"/>
  <c r="G661" i="21"/>
  <c r="F660" i="21"/>
  <c r="G660" i="21" s="1"/>
  <c r="G441" i="21"/>
  <c r="F440" i="21"/>
  <c r="F84" i="21"/>
  <c r="G84" i="21" s="1"/>
  <c r="G640" i="21"/>
  <c r="F620" i="21"/>
  <c r="F172" i="21"/>
  <c r="G173" i="21"/>
  <c r="F211" i="21"/>
  <c r="G211" i="21" s="1"/>
  <c r="G212" i="21"/>
  <c r="F702" i="21"/>
  <c r="G703" i="21"/>
  <c r="G580" i="21"/>
  <c r="F550" i="21"/>
  <c r="F74" i="8"/>
  <c r="G74" i="8" s="1"/>
  <c r="G15" i="8"/>
  <c r="F14" i="8"/>
  <c r="G14" i="8" s="1"/>
  <c r="F156" i="8"/>
  <c r="G156" i="8" s="1"/>
  <c r="F268" i="8"/>
  <c r="G268" i="8" s="1"/>
  <c r="F14" i="21"/>
  <c r="G14" i="21" s="1"/>
  <c r="G15" i="21"/>
  <c r="G802" i="20"/>
  <c r="G683" i="20"/>
  <c r="G626" i="20"/>
  <c r="H626" i="20" s="1"/>
  <c r="G753" i="20"/>
  <c r="H753" i="20" s="1"/>
  <c r="G557" i="20"/>
  <c r="H557" i="20" s="1"/>
  <c r="G831" i="20" l="1"/>
  <c r="H832" i="20"/>
  <c r="G682" i="20"/>
  <c r="H682" i="20" s="1"/>
  <c r="H683" i="20"/>
  <c r="H802" i="20"/>
  <c r="H837" i="20"/>
  <c r="G854" i="20"/>
  <c r="H855" i="20"/>
  <c r="G781" i="20"/>
  <c r="H788" i="20"/>
  <c r="G423" i="20"/>
  <c r="H434" i="20"/>
  <c r="F695" i="21"/>
  <c r="G695" i="21" s="1"/>
  <c r="G702" i="21"/>
  <c r="F171" i="21"/>
  <c r="G171" i="21" s="1"/>
  <c r="G172" i="21"/>
  <c r="F428" i="21"/>
  <c r="G440" i="21"/>
  <c r="F619" i="21"/>
  <c r="G620" i="21"/>
  <c r="F549" i="21"/>
  <c r="G550" i="21"/>
  <c r="G774" i="20"/>
  <c r="H774" i="20" s="1"/>
  <c r="G554" i="20"/>
  <c r="H554" i="20" s="1"/>
  <c r="G616" i="20"/>
  <c r="H616" i="20" s="1"/>
  <c r="G749" i="20"/>
  <c r="H749" i="20" s="1"/>
  <c r="G671" i="20"/>
  <c r="G709" i="20" l="1"/>
  <c r="H709" i="20" s="1"/>
  <c r="H781" i="20"/>
  <c r="G662" i="20"/>
  <c r="H662" i="20" s="1"/>
  <c r="H671" i="20"/>
  <c r="G352" i="20"/>
  <c r="H423" i="20"/>
  <c r="G853" i="20"/>
  <c r="H854" i="20"/>
  <c r="G830" i="20"/>
  <c r="H831" i="20"/>
  <c r="F476" i="21"/>
  <c r="G476" i="21" s="1"/>
  <c r="G549" i="21"/>
  <c r="G428" i="21"/>
  <c r="F294" i="21"/>
  <c r="G294" i="21" s="1"/>
  <c r="F604" i="21"/>
  <c r="G604" i="21" s="1"/>
  <c r="G619" i="21"/>
  <c r="G529" i="20"/>
  <c r="H529" i="20" s="1"/>
  <c r="G609" i="20"/>
  <c r="H609" i="20" s="1"/>
  <c r="G771" i="20"/>
  <c r="G742" i="20"/>
  <c r="H742" i="20" s="1"/>
  <c r="G540" i="20"/>
  <c r="H540" i="20" s="1"/>
  <c r="G850" i="20" l="1"/>
  <c r="H853" i="20"/>
  <c r="G770" i="20"/>
  <c r="H771" i="20"/>
  <c r="G829" i="20"/>
  <c r="H830" i="20"/>
  <c r="G312" i="20"/>
  <c r="H312" i="20" s="1"/>
  <c r="H352" i="20"/>
  <c r="G738" i="20"/>
  <c r="H738" i="20" s="1"/>
  <c r="G606" i="20"/>
  <c r="H606" i="20" s="1"/>
  <c r="G764" i="20"/>
  <c r="G505" i="20"/>
  <c r="H505" i="20" s="1"/>
  <c r="G481" i="20"/>
  <c r="H481" i="20" s="1"/>
  <c r="G763" i="20" l="1"/>
  <c r="H764" i="20"/>
  <c r="H770" i="20"/>
  <c r="H829" i="20"/>
  <c r="G849" i="20"/>
  <c r="H850" i="20"/>
  <c r="G603" i="20"/>
  <c r="H603" i="20" s="1"/>
  <c r="G737" i="20"/>
  <c r="G648" i="20"/>
  <c r="H648" i="20" s="1"/>
  <c r="G430" i="20"/>
  <c r="G418" i="20" l="1"/>
  <c r="H418" i="20" s="1"/>
  <c r="H430" i="20"/>
  <c r="G848" i="20"/>
  <c r="H849" i="20"/>
  <c r="H737" i="20"/>
  <c r="G762" i="20"/>
  <c r="H763" i="20"/>
  <c r="G348" i="20"/>
  <c r="G599" i="20"/>
  <c r="H599" i="20" s="1"/>
  <c r="G343" i="20"/>
  <c r="G613" i="20"/>
  <c r="H613" i="20" s="1"/>
  <c r="G708" i="20"/>
  <c r="G761" i="20" l="1"/>
  <c r="H762" i="20"/>
  <c r="G338" i="20"/>
  <c r="H338" i="20" s="1"/>
  <c r="H343" i="20"/>
  <c r="G847" i="20"/>
  <c r="H848" i="20"/>
  <c r="H708" i="20"/>
  <c r="G303" i="20"/>
  <c r="H303" i="20" s="1"/>
  <c r="H348" i="20"/>
  <c r="G596" i="20"/>
  <c r="H596" i="20" s="1"/>
  <c r="G467" i="20"/>
  <c r="H467" i="20" s="1"/>
  <c r="G290" i="20"/>
  <c r="H290" i="20" s="1"/>
  <c r="G842" i="20" l="1"/>
  <c r="H847" i="20"/>
  <c r="G757" i="20"/>
  <c r="H761" i="20"/>
  <c r="G661" i="20"/>
  <c r="G593" i="20"/>
  <c r="H593" i="20" s="1"/>
  <c r="G391" i="20"/>
  <c r="H391" i="20" s="1"/>
  <c r="G756" i="20" l="1"/>
  <c r="H757" i="20"/>
  <c r="H661" i="20"/>
  <c r="H842" i="20"/>
  <c r="G836" i="20"/>
  <c r="G387" i="20"/>
  <c r="H387" i="20" s="1"/>
  <c r="G592" i="20"/>
  <c r="H592" i="20" l="1"/>
  <c r="H836" i="20"/>
  <c r="G828" i="20"/>
  <c r="G752" i="20"/>
  <c r="H756" i="20"/>
  <c r="G384" i="20"/>
  <c r="H384" i="20" s="1"/>
  <c r="G827" i="20" l="1"/>
  <c r="H828" i="20"/>
  <c r="G748" i="20"/>
  <c r="H752" i="20"/>
  <c r="G376" i="20"/>
  <c r="H376" i="20" s="1"/>
  <c r="G586" i="20"/>
  <c r="H586" i="20" s="1"/>
  <c r="G747" i="20" l="1"/>
  <c r="H748" i="20"/>
  <c r="G824" i="20"/>
  <c r="H827" i="20"/>
  <c r="G585" i="20"/>
  <c r="H585" i="20" s="1"/>
  <c r="G364" i="20"/>
  <c r="G823" i="20" l="1"/>
  <c r="H824" i="20"/>
  <c r="G746" i="20"/>
  <c r="H747" i="20"/>
  <c r="G363" i="20"/>
  <c r="H363" i="20" s="1"/>
  <c r="H364" i="20"/>
  <c r="G584" i="20"/>
  <c r="G355" i="20"/>
  <c r="H355" i="20" s="1"/>
  <c r="G569" i="20"/>
  <c r="H569" i="20" s="1"/>
  <c r="G583" i="20" l="1"/>
  <c r="H584" i="20"/>
  <c r="G745" i="20"/>
  <c r="H746" i="20"/>
  <c r="G822" i="20"/>
  <c r="H823" i="20"/>
  <c r="G568" i="20"/>
  <c r="H568" i="20" s="1"/>
  <c r="G560" i="20"/>
  <c r="H560" i="20" s="1"/>
  <c r="G565" i="20"/>
  <c r="H565" i="20" s="1"/>
  <c r="G270" i="20"/>
  <c r="G741" i="20" l="1"/>
  <c r="H745" i="20"/>
  <c r="G821" i="20"/>
  <c r="H822" i="20"/>
  <c r="G582" i="20"/>
  <c r="H583" i="20"/>
  <c r="G269" i="20"/>
  <c r="H269" i="20" s="1"/>
  <c r="H270" i="20"/>
  <c r="G564" i="20"/>
  <c r="G559" i="20"/>
  <c r="G551" i="20"/>
  <c r="H551" i="20" s="1"/>
  <c r="G818" i="20" l="1"/>
  <c r="H821" i="20"/>
  <c r="G556" i="20"/>
  <c r="H559" i="20"/>
  <c r="G563" i="20"/>
  <c r="H564" i="20"/>
  <c r="G581" i="20"/>
  <c r="H582" i="20"/>
  <c r="H741" i="20"/>
  <c r="G736" i="20"/>
  <c r="G550" i="20"/>
  <c r="H550" i="20" s="1"/>
  <c r="G546" i="20"/>
  <c r="H546" i="20" s="1"/>
  <c r="G735" i="20" l="1"/>
  <c r="H736" i="20"/>
  <c r="G577" i="20"/>
  <c r="H581" i="20"/>
  <c r="G553" i="20"/>
  <c r="H553" i="20" s="1"/>
  <c r="H556" i="20"/>
  <c r="G562" i="20"/>
  <c r="H562" i="20" s="1"/>
  <c r="H563" i="20"/>
  <c r="G814" i="20"/>
  <c r="H818" i="20"/>
  <c r="G545" i="20"/>
  <c r="G532" i="20"/>
  <c r="G549" i="20" l="1"/>
  <c r="H549" i="20" s="1"/>
  <c r="G576" i="20"/>
  <c r="H577" i="20"/>
  <c r="G544" i="20"/>
  <c r="H545" i="20"/>
  <c r="G516" i="20"/>
  <c r="H516" i="20" s="1"/>
  <c r="H532" i="20"/>
  <c r="G813" i="20"/>
  <c r="H814" i="20"/>
  <c r="G734" i="20"/>
  <c r="H735" i="20"/>
  <c r="G531" i="20"/>
  <c r="H531" i="20" s="1"/>
  <c r="G528" i="20"/>
  <c r="H528" i="20" s="1"/>
  <c r="G513" i="20"/>
  <c r="H513" i="20" s="1"/>
  <c r="G548" i="20" l="1"/>
  <c r="H548" i="20" s="1"/>
  <c r="H734" i="20"/>
  <c r="G575" i="20"/>
  <c r="H576" i="20"/>
  <c r="G812" i="20"/>
  <c r="H813" i="20"/>
  <c r="G543" i="20"/>
  <c r="H544" i="20"/>
  <c r="G527" i="20"/>
  <c r="G512" i="20"/>
  <c r="H512" i="20" s="1"/>
  <c r="G510" i="20"/>
  <c r="H510" i="20" s="1"/>
  <c r="H543" i="20" l="1"/>
  <c r="G542" i="20"/>
  <c r="G574" i="20"/>
  <c r="H575" i="20"/>
  <c r="G526" i="20"/>
  <c r="H527" i="20"/>
  <c r="G811" i="20"/>
  <c r="H812" i="20"/>
  <c r="G509" i="20"/>
  <c r="G502" i="20"/>
  <c r="H502" i="20" s="1"/>
  <c r="G810" i="20" l="1"/>
  <c r="H811" i="20"/>
  <c r="H574" i="20"/>
  <c r="G539" i="20"/>
  <c r="H542" i="20"/>
  <c r="H509" i="20"/>
  <c r="G525" i="20"/>
  <c r="H526" i="20"/>
  <c r="G501" i="20"/>
  <c r="H501" i="20" s="1"/>
  <c r="G496" i="20"/>
  <c r="H496" i="20" s="1"/>
  <c r="G524" i="20" l="1"/>
  <c r="H525" i="20"/>
  <c r="G538" i="20"/>
  <c r="H539" i="20"/>
  <c r="G805" i="20"/>
  <c r="H810" i="20"/>
  <c r="G504" i="20"/>
  <c r="H504" i="20" s="1"/>
  <c r="G495" i="20"/>
  <c r="H495" i="20" s="1"/>
  <c r="G537" i="20" l="1"/>
  <c r="H538" i="20"/>
  <c r="G500" i="20"/>
  <c r="H805" i="20"/>
  <c r="G801" i="20"/>
  <c r="G515" i="20"/>
  <c r="H524" i="20"/>
  <c r="G493" i="20"/>
  <c r="H493" i="20" s="1"/>
  <c r="H500" i="20" l="1"/>
  <c r="G499" i="20"/>
  <c r="H515" i="20"/>
  <c r="G508" i="20"/>
  <c r="G800" i="20"/>
  <c r="H801" i="20"/>
  <c r="G536" i="20"/>
  <c r="H536" i="20" s="1"/>
  <c r="H537" i="20"/>
  <c r="G492" i="20"/>
  <c r="H492" i="20" s="1"/>
  <c r="G484" i="20"/>
  <c r="H499" i="20" l="1"/>
  <c r="H508" i="20"/>
  <c r="G507" i="20"/>
  <c r="H507" i="20" s="1"/>
  <c r="G474" i="20"/>
  <c r="H474" i="20" s="1"/>
  <c r="H484" i="20"/>
  <c r="G799" i="20"/>
  <c r="H800" i="20"/>
  <c r="G491" i="20"/>
  <c r="G483" i="20"/>
  <c r="H483" i="20" s="1"/>
  <c r="G470" i="20"/>
  <c r="H470" i="20" s="1"/>
  <c r="G480" i="20"/>
  <c r="H480" i="20" s="1"/>
  <c r="G792" i="20" l="1"/>
  <c r="H799" i="20"/>
  <c r="G490" i="20"/>
  <c r="H491" i="20"/>
  <c r="G498" i="20"/>
  <c r="H498" i="20" s="1"/>
  <c r="G479" i="20"/>
  <c r="G469" i="20"/>
  <c r="G464" i="20"/>
  <c r="H464" i="20" s="1"/>
  <c r="G466" i="20" l="1"/>
  <c r="H466" i="20" s="1"/>
  <c r="H469" i="20"/>
  <c r="G489" i="20"/>
  <c r="H490" i="20"/>
  <c r="G478" i="20"/>
  <c r="H479" i="20"/>
  <c r="G787" i="20"/>
  <c r="H792" i="20"/>
  <c r="G463" i="20"/>
  <c r="H463" i="20" s="1"/>
  <c r="G461" i="20"/>
  <c r="H461" i="20" s="1"/>
  <c r="G780" i="20" l="1"/>
  <c r="H787" i="20"/>
  <c r="G488" i="20"/>
  <c r="H488" i="20" s="1"/>
  <c r="H489" i="20"/>
  <c r="G477" i="20"/>
  <c r="H478" i="20"/>
  <c r="G460" i="20"/>
  <c r="H460" i="20" s="1"/>
  <c r="G458" i="20"/>
  <c r="H458" i="20" s="1"/>
  <c r="G476" i="20" l="1"/>
  <c r="H477" i="20"/>
  <c r="G779" i="20"/>
  <c r="H780" i="20"/>
  <c r="G457" i="20"/>
  <c r="H457" i="20" s="1"/>
  <c r="G455" i="20"/>
  <c r="H455" i="20" s="1"/>
  <c r="G778" i="20" l="1"/>
  <c r="H779" i="20"/>
  <c r="G473" i="20"/>
  <c r="H476" i="20"/>
  <c r="G454" i="20"/>
  <c r="H454" i="20" s="1"/>
  <c r="G452" i="20"/>
  <c r="H452" i="20" s="1"/>
  <c r="G472" i="20" l="1"/>
  <c r="H472" i="20" s="1"/>
  <c r="H473" i="20"/>
  <c r="H778" i="20"/>
  <c r="G769" i="20"/>
  <c r="G451" i="20"/>
  <c r="H451" i="20" s="1"/>
  <c r="G449" i="20"/>
  <c r="H449" i="20" s="1"/>
  <c r="G234" i="20"/>
  <c r="G231" i="20"/>
  <c r="G247" i="20"/>
  <c r="H247" i="20" s="1"/>
  <c r="G235" i="20"/>
  <c r="H235" i="20" s="1"/>
  <c r="G195" i="20"/>
  <c r="G196" i="20"/>
  <c r="H196" i="20" s="1"/>
  <c r="G192" i="20"/>
  <c r="G768" i="20" l="1"/>
  <c r="H769" i="20"/>
  <c r="G448" i="20"/>
  <c r="H448" i="20" s="1"/>
  <c r="G446" i="20"/>
  <c r="H446" i="20" s="1"/>
  <c r="G230" i="20"/>
  <c r="H230" i="20" s="1"/>
  <c r="H768" i="20" l="1"/>
  <c r="G733" i="20"/>
  <c r="G208" i="20"/>
  <c r="H208" i="20" s="1"/>
  <c r="G445" i="20"/>
  <c r="H445" i="20" s="1"/>
  <c r="G443" i="20"/>
  <c r="H443" i="20" s="1"/>
  <c r="G732" i="20" l="1"/>
  <c r="H733" i="20"/>
  <c r="G442" i="20"/>
  <c r="H442" i="20" s="1"/>
  <c r="G440" i="20"/>
  <c r="H440" i="20" s="1"/>
  <c r="G191" i="20"/>
  <c r="H191" i="20" s="1"/>
  <c r="G175" i="20"/>
  <c r="G120" i="20"/>
  <c r="G118" i="20"/>
  <c r="G729" i="20" l="1"/>
  <c r="H732" i="20"/>
  <c r="G439" i="20"/>
  <c r="G432" i="20"/>
  <c r="G421" i="20" l="1"/>
  <c r="H432" i="20"/>
  <c r="G438" i="20"/>
  <c r="H439" i="20"/>
  <c r="G728" i="20"/>
  <c r="H729" i="20"/>
  <c r="G429" i="20"/>
  <c r="G56" i="20"/>
  <c r="G54" i="20"/>
  <c r="G46" i="20"/>
  <c r="G44" i="20"/>
  <c r="G26" i="20"/>
  <c r="G183" i="20"/>
  <c r="H183" i="20" s="1"/>
  <c r="G178" i="20"/>
  <c r="H178" i="20" s="1"/>
  <c r="G174" i="20"/>
  <c r="G167" i="20"/>
  <c r="H167" i="20" s="1"/>
  <c r="G163" i="20"/>
  <c r="H163" i="20" s="1"/>
  <c r="G147" i="20"/>
  <c r="H147" i="20" s="1"/>
  <c r="G144" i="20"/>
  <c r="H144" i="20" s="1"/>
  <c r="G121" i="20"/>
  <c r="G106" i="20"/>
  <c r="H106" i="20" s="1"/>
  <c r="G50" i="20"/>
  <c r="H50" i="20" s="1"/>
  <c r="C15" i="22"/>
  <c r="D15" i="22" s="1"/>
  <c r="C42" i="31"/>
  <c r="C55" i="31"/>
  <c r="C56" i="22"/>
  <c r="D56" i="22" s="1"/>
  <c r="E19" i="23"/>
  <c r="D19" i="23" s="1"/>
  <c r="C15" i="14"/>
  <c r="F722" i="8"/>
  <c r="F721" i="8" s="1"/>
  <c r="F720" i="8" s="1"/>
  <c r="F719" i="8" s="1"/>
  <c r="F727" i="8"/>
  <c r="F726" i="8" s="1"/>
  <c r="F725" i="8" s="1"/>
  <c r="F731" i="8"/>
  <c r="F733" i="8"/>
  <c r="F738" i="8"/>
  <c r="F737" i="8" s="1"/>
  <c r="F736" i="8" s="1"/>
  <c r="F735" i="8" s="1"/>
  <c r="F744" i="8"/>
  <c r="F743" i="8" s="1"/>
  <c r="F742" i="8" s="1"/>
  <c r="F741" i="8" s="1"/>
  <c r="F749" i="8"/>
  <c r="F751" i="8"/>
  <c r="F757" i="8"/>
  <c r="F764" i="8"/>
  <c r="F766" i="8"/>
  <c r="F771" i="8"/>
  <c r="F770" i="8" s="1"/>
  <c r="F769" i="8" s="1"/>
  <c r="F775" i="8"/>
  <c r="F777" i="8"/>
  <c r="F783" i="8"/>
  <c r="F782" i="8" s="1"/>
  <c r="F781" i="8" s="1"/>
  <c r="F780" i="8" s="1"/>
  <c r="F788" i="8"/>
  <c r="F790" i="8"/>
  <c r="F796" i="8"/>
  <c r="F795" i="8" s="1"/>
  <c r="F794" i="8" s="1"/>
  <c r="F793" i="8" s="1"/>
  <c r="F801" i="8"/>
  <c r="F803" i="8"/>
  <c r="F805" i="8"/>
  <c r="F810" i="8"/>
  <c r="F809" i="8" s="1"/>
  <c r="F808" i="8" s="1"/>
  <c r="F807" i="8" s="1"/>
  <c r="F824" i="8"/>
  <c r="F823" i="8" s="1"/>
  <c r="F822" i="8" s="1"/>
  <c r="F821" i="8" s="1"/>
  <c r="F829" i="8"/>
  <c r="F828" i="8" s="1"/>
  <c r="F827" i="8" s="1"/>
  <c r="F826" i="8" s="1"/>
  <c r="F834" i="8"/>
  <c r="F833" i="8" s="1"/>
  <c r="F832" i="8" s="1"/>
  <c r="F831" i="8" s="1"/>
  <c r="F848" i="8"/>
  <c r="F847" i="8" s="1"/>
  <c r="F846" i="8" s="1"/>
  <c r="F845" i="8" s="1"/>
  <c r="F858" i="8"/>
  <c r="F857" i="8" s="1"/>
  <c r="F856" i="8" s="1"/>
  <c r="F855" i="8" s="1"/>
  <c r="F839" i="8"/>
  <c r="F841" i="8"/>
  <c r="F843" i="8"/>
  <c r="F868" i="8"/>
  <c r="F867" i="8" s="1"/>
  <c r="F866" i="8" s="1"/>
  <c r="F865" i="8" s="1"/>
  <c r="F874" i="8"/>
  <c r="F876" i="8"/>
  <c r="F878" i="8"/>
  <c r="F883" i="8"/>
  <c r="F882" i="8" s="1"/>
  <c r="F881" i="8" s="1"/>
  <c r="F880" i="8" s="1"/>
  <c r="F893" i="8"/>
  <c r="F892" i="8" s="1"/>
  <c r="F891" i="8" s="1"/>
  <c r="F890" i="8" s="1"/>
  <c r="F904" i="8"/>
  <c r="F903" i="8" s="1"/>
  <c r="F902" i="8" s="1"/>
  <c r="F901" i="8" s="1"/>
  <c r="F909" i="8"/>
  <c r="F908" i="8" s="1"/>
  <c r="F907" i="8" s="1"/>
  <c r="F906" i="8" s="1"/>
  <c r="F914" i="8"/>
  <c r="F913" i="8" s="1"/>
  <c r="F912" i="8" s="1"/>
  <c r="F911" i="8" s="1"/>
  <c r="F899" i="8"/>
  <c r="F898" i="8" s="1"/>
  <c r="F897" i="8" s="1"/>
  <c r="F896" i="8" s="1"/>
  <c r="F895" i="8" s="1"/>
  <c r="F920" i="8"/>
  <c r="F919" i="8" s="1"/>
  <c r="F918" i="8" s="1"/>
  <c r="F917" i="8" s="1"/>
  <c r="F916" i="8" s="1"/>
  <c r="F926" i="8"/>
  <c r="F925" i="8" s="1"/>
  <c r="F924" i="8" s="1"/>
  <c r="F923" i="8" s="1"/>
  <c r="F922" i="8" s="1"/>
  <c r="F931" i="8"/>
  <c r="F930" i="8" s="1"/>
  <c r="F929" i="8" s="1"/>
  <c r="F928" i="8" s="1"/>
  <c r="F42" i="21"/>
  <c r="F45" i="21"/>
  <c r="G45" i="21" s="1"/>
  <c r="F47" i="21"/>
  <c r="G47" i="21" s="1"/>
  <c r="F53" i="21"/>
  <c r="F59" i="21"/>
  <c r="F62" i="21"/>
  <c r="G62" i="21" s="1"/>
  <c r="F64" i="21"/>
  <c r="G64" i="21" s="1"/>
  <c r="F69" i="21"/>
  <c r="F74" i="21"/>
  <c r="G74" i="21" s="1"/>
  <c r="F76" i="21"/>
  <c r="G76" i="21" s="1"/>
  <c r="F80" i="21"/>
  <c r="F734" i="21"/>
  <c r="C44" i="31"/>
  <c r="C48" i="22"/>
  <c r="D48" i="22" s="1"/>
  <c r="C35" i="22"/>
  <c r="D35" i="22" s="1"/>
  <c r="C32" i="22"/>
  <c r="D32" i="22" s="1"/>
  <c r="C27" i="22"/>
  <c r="D27" i="22" s="1"/>
  <c r="C22" i="22"/>
  <c r="D22" i="22" s="1"/>
  <c r="C17" i="22"/>
  <c r="D17" i="22" s="1"/>
  <c r="C13" i="22"/>
  <c r="D13" i="22" s="1"/>
  <c r="F20" i="30"/>
  <c r="E20" i="30"/>
  <c r="D20" i="30" s="1"/>
  <c r="C20" i="30"/>
  <c r="D19" i="30"/>
  <c r="D18" i="30"/>
  <c r="D17" i="30"/>
  <c r="F16" i="30"/>
  <c r="E16" i="30"/>
  <c r="D16" i="30" s="1"/>
  <c r="C16" i="30"/>
  <c r="D14" i="30"/>
  <c r="D13" i="30"/>
  <c r="C17" i="14"/>
  <c r="C14" i="14" s="1"/>
  <c r="C22" i="14"/>
  <c r="C28" i="14"/>
  <c r="C26" i="14"/>
  <c r="C25" i="14" s="1"/>
  <c r="C24" i="14" s="1"/>
  <c r="D36" i="29"/>
  <c r="D35" i="29" s="1"/>
  <c r="D34" i="29" s="1"/>
  <c r="C36" i="29"/>
  <c r="C35" i="29" s="1"/>
  <c r="C34" i="29" s="1"/>
  <c r="D32" i="29"/>
  <c r="D31" i="29" s="1"/>
  <c r="D30" i="29" s="1"/>
  <c r="C32" i="29"/>
  <c r="C31" i="29" s="1"/>
  <c r="C30" i="29" s="1"/>
  <c r="D29" i="29"/>
  <c r="C29" i="29"/>
  <c r="D27" i="29"/>
  <c r="D26" i="29"/>
  <c r="D25" i="29" s="1"/>
  <c r="C27" i="29"/>
  <c r="C26" i="29"/>
  <c r="C25" i="29"/>
  <c r="D23" i="29"/>
  <c r="C23" i="29"/>
  <c r="D21" i="29"/>
  <c r="C21" i="29"/>
  <c r="D18" i="29"/>
  <c r="C18" i="29"/>
  <c r="D16" i="29"/>
  <c r="C16" i="29"/>
  <c r="C20" i="14"/>
  <c r="E15" i="23"/>
  <c r="D15" i="23" s="1"/>
  <c r="C19" i="23"/>
  <c r="D18" i="23"/>
  <c r="D17" i="23"/>
  <c r="D16" i="23"/>
  <c r="C15" i="23"/>
  <c r="D13" i="23"/>
  <c r="D12" i="23"/>
  <c r="C35" i="14"/>
  <c r="C34" i="14" s="1"/>
  <c r="C33" i="14" s="1"/>
  <c r="C31" i="14"/>
  <c r="C30" i="14" s="1"/>
  <c r="C29" i="14" s="1"/>
  <c r="G117" i="20" l="1"/>
  <c r="H117" i="20" s="1"/>
  <c r="H174" i="20"/>
  <c r="G428" i="20"/>
  <c r="H429" i="20"/>
  <c r="G437" i="20"/>
  <c r="H438" i="20"/>
  <c r="G66" i="20"/>
  <c r="H66" i="20" s="1"/>
  <c r="H121" i="20"/>
  <c r="G727" i="20"/>
  <c r="H728" i="20"/>
  <c r="G412" i="20"/>
  <c r="H412" i="20" s="1"/>
  <c r="H421" i="20"/>
  <c r="F79" i="21"/>
  <c r="G80" i="21"/>
  <c r="F58" i="21"/>
  <c r="G58" i="21" s="1"/>
  <c r="G59" i="21"/>
  <c r="F41" i="21"/>
  <c r="G41" i="21" s="1"/>
  <c r="G42" i="21"/>
  <c r="F733" i="21"/>
  <c r="G734" i="21"/>
  <c r="F68" i="21"/>
  <c r="G68" i="21" s="1"/>
  <c r="G69" i="21"/>
  <c r="F52" i="21"/>
  <c r="G53" i="21"/>
  <c r="C47" i="22"/>
  <c r="D47" i="22" s="1"/>
  <c r="C40" i="22"/>
  <c r="D40" i="22" s="1"/>
  <c r="D44" i="22"/>
  <c r="C20" i="29"/>
  <c r="C12" i="22"/>
  <c r="F756" i="8"/>
  <c r="F755" i="8" s="1"/>
  <c r="F754" i="8" s="1"/>
  <c r="D20" i="29"/>
  <c r="D15" i="29"/>
  <c r="C15" i="29"/>
  <c r="C14" i="29" s="1"/>
  <c r="C19" i="14"/>
  <c r="C13" i="14"/>
  <c r="F748" i="8"/>
  <c r="F747" i="8" s="1"/>
  <c r="F746" i="8" s="1"/>
  <c r="F740" i="8" s="1"/>
  <c r="F873" i="8"/>
  <c r="F872" i="8" s="1"/>
  <c r="F871" i="8" s="1"/>
  <c r="F774" i="8"/>
  <c r="F773" i="8" s="1"/>
  <c r="F768" i="8" s="1"/>
  <c r="F800" i="8"/>
  <c r="F799" i="8" s="1"/>
  <c r="F798" i="8" s="1"/>
  <c r="G417" i="20"/>
  <c r="G101" i="20"/>
  <c r="H101" i="20" s="1"/>
  <c r="G53" i="20"/>
  <c r="G409" i="20"/>
  <c r="H409" i="20" s="1"/>
  <c r="G160" i="20"/>
  <c r="H160" i="20" s="1"/>
  <c r="F44" i="21"/>
  <c r="F187" i="21"/>
  <c r="F73" i="21"/>
  <c r="F61" i="21"/>
  <c r="F763" i="8"/>
  <c r="F762" i="8" s="1"/>
  <c r="F761" i="8" s="1"/>
  <c r="C57" i="31"/>
  <c r="F730" i="8"/>
  <c r="F729" i="8" s="1"/>
  <c r="F724" i="8" s="1"/>
  <c r="F838" i="8"/>
  <c r="F837" i="8" s="1"/>
  <c r="F836" i="8" s="1"/>
  <c r="F787" i="8"/>
  <c r="F786" i="8" s="1"/>
  <c r="F785" i="8" s="1"/>
  <c r="F779" i="8" s="1"/>
  <c r="D57" i="31"/>
  <c r="G427" i="20" l="1"/>
  <c r="H428" i="20"/>
  <c r="H417" i="20"/>
  <c r="G43" i="20"/>
  <c r="H53" i="20"/>
  <c r="G726" i="20"/>
  <c r="H727" i="20"/>
  <c r="G436" i="20"/>
  <c r="H436" i="20" s="1"/>
  <c r="H437" i="20"/>
  <c r="F67" i="21"/>
  <c r="G73" i="21"/>
  <c r="F51" i="21"/>
  <c r="G52" i="21"/>
  <c r="F186" i="21"/>
  <c r="G186" i="21" s="1"/>
  <c r="G187" i="21"/>
  <c r="F57" i="21"/>
  <c r="G61" i="21"/>
  <c r="F732" i="21"/>
  <c r="G733" i="21"/>
  <c r="F40" i="21"/>
  <c r="G44" i="21"/>
  <c r="F78" i="21"/>
  <c r="G78" i="21" s="1"/>
  <c r="G79" i="21"/>
  <c r="C58" i="22"/>
  <c r="D58" i="22" s="1"/>
  <c r="D12" i="22"/>
  <c r="D14" i="29"/>
  <c r="F753" i="8"/>
  <c r="F792" i="8"/>
  <c r="G19" i="20"/>
  <c r="H19" i="20" s="1"/>
  <c r="G154" i="20"/>
  <c r="H154" i="20" s="1"/>
  <c r="G60" i="20"/>
  <c r="H60" i="20" s="1"/>
  <c r="G408" i="20"/>
  <c r="H408" i="20" s="1"/>
  <c r="G406" i="20"/>
  <c r="H406" i="20" s="1"/>
  <c r="G725" i="20" l="1"/>
  <c r="H726" i="20"/>
  <c r="G25" i="20"/>
  <c r="H25" i="20" s="1"/>
  <c r="H43" i="20"/>
  <c r="G426" i="20"/>
  <c r="H427" i="20"/>
  <c r="F39" i="21"/>
  <c r="G40" i="21"/>
  <c r="F50" i="21"/>
  <c r="G51" i="21"/>
  <c r="F731" i="21"/>
  <c r="G732" i="21"/>
  <c r="F66" i="21"/>
  <c r="G66" i="21" s="1"/>
  <c r="G67" i="21"/>
  <c r="F56" i="21"/>
  <c r="G57" i="21"/>
  <c r="F718" i="8"/>
  <c r="F13" i="8" s="1"/>
  <c r="G13" i="8" s="1"/>
  <c r="G57" i="20"/>
  <c r="G405" i="20"/>
  <c r="H405" i="20" s="1"/>
  <c r="G403" i="20"/>
  <c r="H403" i="20" s="1"/>
  <c r="G98" i="20"/>
  <c r="H98" i="20" s="1"/>
  <c r="G47" i="20" l="1"/>
  <c r="H57" i="20"/>
  <c r="G425" i="20"/>
  <c r="H426" i="20"/>
  <c r="G722" i="20"/>
  <c r="H725" i="20"/>
  <c r="F49" i="21"/>
  <c r="G49" i="21" s="1"/>
  <c r="G50" i="21"/>
  <c r="G56" i="21"/>
  <c r="F55" i="21"/>
  <c r="F730" i="21"/>
  <c r="G730" i="21" s="1"/>
  <c r="G731" i="21"/>
  <c r="F32" i="21"/>
  <c r="G32" i="21" s="1"/>
  <c r="G39" i="21"/>
  <c r="G94" i="20"/>
  <c r="H94" i="20" s="1"/>
  <c r="G30" i="20"/>
  <c r="H30" i="20" s="1"/>
  <c r="G402" i="20"/>
  <c r="H402" i="20" s="1"/>
  <c r="G400" i="20"/>
  <c r="H400" i="20" s="1"/>
  <c r="G420" i="20" l="1"/>
  <c r="H425" i="20"/>
  <c r="G719" i="20"/>
  <c r="H722" i="20"/>
  <c r="G36" i="20"/>
  <c r="H36" i="20" s="1"/>
  <c r="H47" i="20"/>
  <c r="F13" i="21"/>
  <c r="G55" i="21"/>
  <c r="G399" i="20"/>
  <c r="H399" i="20" s="1"/>
  <c r="G397" i="20"/>
  <c r="H397" i="20" s="1"/>
  <c r="G91" i="20"/>
  <c r="H91" i="20" s="1"/>
  <c r="G718" i="20" l="1"/>
  <c r="H719" i="20"/>
  <c r="H420" i="20"/>
  <c r="G416" i="20"/>
  <c r="G13" i="21"/>
  <c r="F12" i="21"/>
  <c r="G12" i="21" s="1"/>
  <c r="G88" i="20"/>
  <c r="H88" i="20" s="1"/>
  <c r="G396" i="20"/>
  <c r="H396" i="20" s="1"/>
  <c r="G373" i="20"/>
  <c r="H373" i="20" s="1"/>
  <c r="G415" i="20" l="1"/>
  <c r="H416" i="20"/>
  <c r="G717" i="20"/>
  <c r="H718" i="20"/>
  <c r="G370" i="20"/>
  <c r="H370" i="20" s="1"/>
  <c r="G390" i="20"/>
  <c r="G85" i="20"/>
  <c r="H85" i="20" s="1"/>
  <c r="G716" i="20" l="1"/>
  <c r="H717" i="20"/>
  <c r="G389" i="20"/>
  <c r="H390" i="20"/>
  <c r="G414" i="20"/>
  <c r="H415" i="20"/>
  <c r="G375" i="20"/>
  <c r="G82" i="20"/>
  <c r="H82" i="20" s="1"/>
  <c r="G350" i="20"/>
  <c r="G372" i="20" l="1"/>
  <c r="H375" i="20"/>
  <c r="G386" i="20"/>
  <c r="H389" i="20"/>
  <c r="G341" i="20"/>
  <c r="H350" i="20"/>
  <c r="G411" i="20"/>
  <c r="H414" i="20"/>
  <c r="G711" i="20"/>
  <c r="H716" i="20"/>
  <c r="G362" i="20"/>
  <c r="G79" i="20"/>
  <c r="H79" i="20" s="1"/>
  <c r="G330" i="20"/>
  <c r="H330" i="20" s="1"/>
  <c r="H411" i="20" l="1"/>
  <c r="G395" i="20"/>
  <c r="G383" i="20"/>
  <c r="H386" i="20"/>
  <c r="H711" i="20"/>
  <c r="G707" i="20"/>
  <c r="G336" i="20"/>
  <c r="H341" i="20"/>
  <c r="G369" i="20"/>
  <c r="H372" i="20"/>
  <c r="G361" i="20"/>
  <c r="H362" i="20"/>
  <c r="G329" i="20"/>
  <c r="H329" i="20" s="1"/>
  <c r="G327" i="20"/>
  <c r="H327" i="20" s="1"/>
  <c r="G382" i="20" l="1"/>
  <c r="H383" i="20"/>
  <c r="G706" i="20"/>
  <c r="H707" i="20"/>
  <c r="G394" i="20"/>
  <c r="H395" i="20"/>
  <c r="G333" i="20"/>
  <c r="H333" i="20" s="1"/>
  <c r="H336" i="20"/>
  <c r="G368" i="20"/>
  <c r="H369" i="20"/>
  <c r="G360" i="20"/>
  <c r="H361" i="20"/>
  <c r="G326" i="20"/>
  <c r="H326" i="20" s="1"/>
  <c r="G324" i="20"/>
  <c r="H324" i="20" s="1"/>
  <c r="G75" i="20"/>
  <c r="H75" i="20" s="1"/>
  <c r="G705" i="20" l="1"/>
  <c r="H706" i="20"/>
  <c r="G367" i="20"/>
  <c r="H368" i="20"/>
  <c r="G393" i="20"/>
  <c r="H393" i="20" s="1"/>
  <c r="H394" i="20"/>
  <c r="G381" i="20"/>
  <c r="H382" i="20"/>
  <c r="G359" i="20"/>
  <c r="H359" i="20" s="1"/>
  <c r="H360" i="20"/>
  <c r="G72" i="20"/>
  <c r="H72" i="20" s="1"/>
  <c r="G323" i="20"/>
  <c r="H323" i="20" s="1"/>
  <c r="G321" i="20"/>
  <c r="H321" i="20" s="1"/>
  <c r="G380" i="20" l="1"/>
  <c r="H381" i="20"/>
  <c r="G366" i="20"/>
  <c r="H367" i="20"/>
  <c r="G704" i="20"/>
  <c r="H705" i="20"/>
  <c r="G320" i="20"/>
  <c r="H320" i="20" s="1"/>
  <c r="G318" i="20"/>
  <c r="H318" i="20" s="1"/>
  <c r="H366" i="20" l="1"/>
  <c r="G358" i="20"/>
  <c r="G703" i="20"/>
  <c r="H704" i="20"/>
  <c r="G379" i="20"/>
  <c r="H380" i="20"/>
  <c r="G354" i="20"/>
  <c r="G317" i="20"/>
  <c r="G306" i="20"/>
  <c r="G347" i="20" l="1"/>
  <c r="H354" i="20"/>
  <c r="G700" i="20"/>
  <c r="H703" i="20"/>
  <c r="G293" i="20"/>
  <c r="H306" i="20"/>
  <c r="H358" i="20"/>
  <c r="H317" i="20"/>
  <c r="H379" i="20"/>
  <c r="G378" i="20"/>
  <c r="H378" i="20" s="1"/>
  <c r="G276" i="20"/>
  <c r="H276" i="20" s="1"/>
  <c r="G311" i="20"/>
  <c r="G357" i="20" l="1"/>
  <c r="H357" i="20" s="1"/>
  <c r="G699" i="20"/>
  <c r="H700" i="20"/>
  <c r="G310" i="20"/>
  <c r="H311" i="20"/>
  <c r="G283" i="20"/>
  <c r="H283" i="20" s="1"/>
  <c r="H293" i="20"/>
  <c r="G346" i="20"/>
  <c r="H347" i="20"/>
  <c r="G302" i="20"/>
  <c r="G261" i="20"/>
  <c r="H261" i="20" s="1"/>
  <c r="G698" i="20" l="1"/>
  <c r="H699" i="20"/>
  <c r="G345" i="20"/>
  <c r="H346" i="20"/>
  <c r="G305" i="20"/>
  <c r="H305" i="20" s="1"/>
  <c r="H310" i="20"/>
  <c r="H302" i="20"/>
  <c r="G289" i="20"/>
  <c r="G254" i="20"/>
  <c r="H254" i="20" s="1"/>
  <c r="G301" i="20" l="1"/>
  <c r="G300" i="20" s="1"/>
  <c r="G340" i="20"/>
  <c r="H345" i="20"/>
  <c r="G288" i="20"/>
  <c r="H289" i="20"/>
  <c r="G697" i="20"/>
  <c r="H698" i="20"/>
  <c r="G282" i="20"/>
  <c r="G241" i="20"/>
  <c r="H241" i="20" s="1"/>
  <c r="H301" i="20" l="1"/>
  <c r="G694" i="20"/>
  <c r="H697" i="20"/>
  <c r="G335" i="20"/>
  <c r="H340" i="20"/>
  <c r="G281" i="20"/>
  <c r="H282" i="20"/>
  <c r="H288" i="20"/>
  <c r="G299" i="20"/>
  <c r="H300" i="20"/>
  <c r="G240" i="20"/>
  <c r="G233" i="20"/>
  <c r="G332" i="20" l="1"/>
  <c r="H335" i="20"/>
  <c r="G222" i="20"/>
  <c r="H222" i="20" s="1"/>
  <c r="H233" i="20"/>
  <c r="G239" i="20"/>
  <c r="H240" i="20"/>
  <c r="H299" i="20"/>
  <c r="G280" i="20"/>
  <c r="H281" i="20"/>
  <c r="G693" i="20"/>
  <c r="H694" i="20"/>
  <c r="G232" i="20"/>
  <c r="H232" i="20" s="1"/>
  <c r="G215" i="20"/>
  <c r="H215" i="20" s="1"/>
  <c r="G229" i="20"/>
  <c r="H229" i="20" s="1"/>
  <c r="G692" i="20" l="1"/>
  <c r="H693" i="20"/>
  <c r="G279" i="20"/>
  <c r="H280" i="20"/>
  <c r="G238" i="20"/>
  <c r="H239" i="20"/>
  <c r="H332" i="20"/>
  <c r="G316" i="20"/>
  <c r="G228" i="20"/>
  <c r="G214" i="20"/>
  <c r="G202" i="20"/>
  <c r="H202" i="20" s="1"/>
  <c r="G315" i="20" l="1"/>
  <c r="H316" i="20"/>
  <c r="G227" i="20"/>
  <c r="H228" i="20"/>
  <c r="H279" i="20"/>
  <c r="G237" i="20"/>
  <c r="H237" i="20" s="1"/>
  <c r="H238" i="20"/>
  <c r="G687" i="20"/>
  <c r="H692" i="20"/>
  <c r="G213" i="20"/>
  <c r="H214" i="20"/>
  <c r="G201" i="20"/>
  <c r="G194" i="20"/>
  <c r="G176" i="20" l="1"/>
  <c r="H194" i="20"/>
  <c r="G200" i="20"/>
  <c r="H201" i="20"/>
  <c r="G226" i="20"/>
  <c r="H227" i="20"/>
  <c r="H687" i="20"/>
  <c r="G681" i="20"/>
  <c r="G314" i="20"/>
  <c r="H315" i="20"/>
  <c r="G212" i="20"/>
  <c r="H213" i="20"/>
  <c r="G193" i="20"/>
  <c r="H193" i="20" s="1"/>
  <c r="G136" i="20"/>
  <c r="H136" i="20" s="1"/>
  <c r="G190" i="20"/>
  <c r="H190" i="20" s="1"/>
  <c r="G680" i="20" l="1"/>
  <c r="H681" i="20"/>
  <c r="G199" i="20"/>
  <c r="H200" i="20"/>
  <c r="H314" i="20"/>
  <c r="G298" i="20"/>
  <c r="H226" i="20"/>
  <c r="G139" i="20"/>
  <c r="H139" i="20" s="1"/>
  <c r="H176" i="20"/>
  <c r="G211" i="20"/>
  <c r="H212" i="20"/>
  <c r="G260" i="20"/>
  <c r="G189" i="20"/>
  <c r="G153" i="20"/>
  <c r="G133" i="20"/>
  <c r="H133" i="20" s="1"/>
  <c r="G152" i="20" l="1"/>
  <c r="H153" i="20"/>
  <c r="G198" i="20"/>
  <c r="H198" i="20" s="1"/>
  <c r="H199" i="20"/>
  <c r="G297" i="20"/>
  <c r="H298" i="20"/>
  <c r="G188" i="20"/>
  <c r="H189" i="20"/>
  <c r="G679" i="20"/>
  <c r="H680" i="20"/>
  <c r="G259" i="20"/>
  <c r="H260" i="20"/>
  <c r="G210" i="20"/>
  <c r="H211" i="20"/>
  <c r="G132" i="20"/>
  <c r="H132" i="20" s="1"/>
  <c r="G130" i="20"/>
  <c r="H130" i="20" s="1"/>
  <c r="G187" i="20" l="1"/>
  <c r="H188" i="20"/>
  <c r="G678" i="20"/>
  <c r="H679" i="20"/>
  <c r="G292" i="20"/>
  <c r="H297" i="20"/>
  <c r="G151" i="20"/>
  <c r="H152" i="20"/>
  <c r="G207" i="20"/>
  <c r="H210" i="20"/>
  <c r="G258" i="20"/>
  <c r="H259" i="20"/>
  <c r="G129" i="20"/>
  <c r="H129" i="20" s="1"/>
  <c r="G127" i="20"/>
  <c r="H127" i="20" s="1"/>
  <c r="G150" i="20" l="1"/>
  <c r="H151" i="20"/>
  <c r="G677" i="20"/>
  <c r="H678" i="20"/>
  <c r="G206" i="20"/>
  <c r="H207" i="20"/>
  <c r="H292" i="20"/>
  <c r="G287" i="20"/>
  <c r="H187" i="20"/>
  <c r="G257" i="20"/>
  <c r="H258" i="20"/>
  <c r="G126" i="20"/>
  <c r="G119" i="20"/>
  <c r="G286" i="20" l="1"/>
  <c r="H287" i="20"/>
  <c r="G670" i="20"/>
  <c r="H677" i="20"/>
  <c r="G113" i="20"/>
  <c r="H113" i="20" s="1"/>
  <c r="H119" i="20"/>
  <c r="H126" i="20"/>
  <c r="G205" i="20"/>
  <c r="H206" i="20"/>
  <c r="H150" i="20"/>
  <c r="G256" i="20"/>
  <c r="H257" i="20"/>
  <c r="G116" i="20"/>
  <c r="G55" i="20"/>
  <c r="G112" i="20" l="1"/>
  <c r="H112" i="20" s="1"/>
  <c r="G115" i="20"/>
  <c r="H115" i="20" s="1"/>
  <c r="H116" i="20"/>
  <c r="G669" i="20"/>
  <c r="H670" i="20"/>
  <c r="G45" i="20"/>
  <c r="H55" i="20"/>
  <c r="G204" i="20"/>
  <c r="H205" i="20"/>
  <c r="G285" i="20"/>
  <c r="H286" i="20"/>
  <c r="G253" i="20"/>
  <c r="H256" i="20"/>
  <c r="G35" i="20"/>
  <c r="G111" i="20" l="1"/>
  <c r="G110" i="20" s="1"/>
  <c r="H204" i="20"/>
  <c r="G186" i="20"/>
  <c r="H186" i="20" s="1"/>
  <c r="G664" i="20"/>
  <c r="H669" i="20"/>
  <c r="G34" i="20"/>
  <c r="H35" i="20"/>
  <c r="H111" i="20"/>
  <c r="H285" i="20"/>
  <c r="G278" i="20"/>
  <c r="G28" i="20"/>
  <c r="H28" i="20" s="1"/>
  <c r="H45" i="20"/>
  <c r="G252" i="20"/>
  <c r="H253" i="20"/>
  <c r="G93" i="20"/>
  <c r="G24" i="20"/>
  <c r="G90" i="20" l="1"/>
  <c r="H93" i="20"/>
  <c r="H664" i="20"/>
  <c r="G660" i="20"/>
  <c r="G109" i="20"/>
  <c r="H110" i="20"/>
  <c r="G275" i="20"/>
  <c r="H278" i="20"/>
  <c r="H24" i="20"/>
  <c r="G33" i="20"/>
  <c r="H34" i="20"/>
  <c r="G251" i="20"/>
  <c r="H252" i="20"/>
  <c r="G32" i="20" l="1"/>
  <c r="H33" i="20"/>
  <c r="G659" i="20"/>
  <c r="H660" i="20"/>
  <c r="G274" i="20"/>
  <c r="H275" i="20"/>
  <c r="G108" i="20"/>
  <c r="H109" i="20"/>
  <c r="G87" i="20"/>
  <c r="H90" i="20"/>
  <c r="G250" i="20"/>
  <c r="H251" i="20"/>
  <c r="G105" i="20" l="1"/>
  <c r="H108" i="20"/>
  <c r="G658" i="20"/>
  <c r="H659" i="20"/>
  <c r="G84" i="20"/>
  <c r="H87" i="20"/>
  <c r="G273" i="20"/>
  <c r="H274" i="20"/>
  <c r="G27" i="20"/>
  <c r="H32" i="20"/>
  <c r="G249" i="20"/>
  <c r="H250" i="20"/>
  <c r="G272" i="20" l="1"/>
  <c r="H273" i="20"/>
  <c r="G657" i="20"/>
  <c r="H658" i="20"/>
  <c r="H27" i="20"/>
  <c r="G23" i="20"/>
  <c r="G81" i="20"/>
  <c r="H84" i="20"/>
  <c r="G104" i="20"/>
  <c r="H105" i="20"/>
  <c r="G246" i="20"/>
  <c r="H249" i="20"/>
  <c r="G245" i="20" l="1"/>
  <c r="H246" i="20"/>
  <c r="G78" i="20"/>
  <c r="H81" i="20"/>
  <c r="G656" i="20"/>
  <c r="H657" i="20"/>
  <c r="G22" i="20"/>
  <c r="H23" i="20"/>
  <c r="G103" i="20"/>
  <c r="H104" i="20"/>
  <c r="G268" i="20"/>
  <c r="H272" i="20"/>
  <c r="G221" i="20"/>
  <c r="G267" i="20" l="1"/>
  <c r="H268" i="20"/>
  <c r="G21" i="20"/>
  <c r="H22" i="20"/>
  <c r="G77" i="20"/>
  <c r="H78" i="20"/>
  <c r="G100" i="20"/>
  <c r="H103" i="20"/>
  <c r="G653" i="20"/>
  <c r="H656" i="20"/>
  <c r="G244" i="20"/>
  <c r="H245" i="20"/>
  <c r="G220" i="20"/>
  <c r="H221" i="20"/>
  <c r="G97" i="20" l="1"/>
  <c r="H100" i="20"/>
  <c r="G243" i="20"/>
  <c r="H244" i="20"/>
  <c r="G18" i="20"/>
  <c r="H21" i="20"/>
  <c r="G650" i="20"/>
  <c r="H653" i="20"/>
  <c r="G74" i="20"/>
  <c r="H77" i="20"/>
  <c r="G266" i="20"/>
  <c r="H267" i="20"/>
  <c r="G219" i="20"/>
  <c r="H220" i="20"/>
  <c r="G265" i="20" l="1"/>
  <c r="H266" i="20"/>
  <c r="G647" i="20"/>
  <c r="H650" i="20"/>
  <c r="H243" i="20"/>
  <c r="G225" i="20"/>
  <c r="G71" i="20"/>
  <c r="H74" i="20"/>
  <c r="G17" i="20"/>
  <c r="H18" i="20"/>
  <c r="H97" i="20"/>
  <c r="G96" i="20"/>
  <c r="H96" i="20" s="1"/>
  <c r="G218" i="20"/>
  <c r="H219" i="20"/>
  <c r="G70" i="20" l="1"/>
  <c r="H71" i="20"/>
  <c r="G646" i="20"/>
  <c r="H647" i="20"/>
  <c r="H225" i="20"/>
  <c r="G224" i="20"/>
  <c r="H224" i="20" s="1"/>
  <c r="G16" i="20"/>
  <c r="H17" i="20"/>
  <c r="G264" i="20"/>
  <c r="H265" i="20"/>
  <c r="G217" i="20"/>
  <c r="H218" i="20"/>
  <c r="G15" i="20" l="1"/>
  <c r="H15" i="20" s="1"/>
  <c r="H16" i="20"/>
  <c r="G645" i="20"/>
  <c r="H646" i="20"/>
  <c r="G263" i="20"/>
  <c r="H263" i="20" s="1"/>
  <c r="H264" i="20"/>
  <c r="H70" i="20"/>
  <c r="G69" i="20"/>
  <c r="H217" i="20"/>
  <c r="G185" i="20"/>
  <c r="G65" i="20" l="1"/>
  <c r="H69" i="20"/>
  <c r="G644" i="20"/>
  <c r="H645" i="20"/>
  <c r="G182" i="20"/>
  <c r="H185" i="20"/>
  <c r="G641" i="20" l="1"/>
  <c r="H644" i="20"/>
  <c r="G181" i="20"/>
  <c r="H182" i="20"/>
  <c r="G59" i="20"/>
  <c r="H65" i="20"/>
  <c r="G180" i="20" l="1"/>
  <c r="H181" i="20"/>
  <c r="G52" i="20"/>
  <c r="H59" i="20"/>
  <c r="G640" i="20"/>
  <c r="H641" i="20"/>
  <c r="G49" i="20" l="1"/>
  <c r="H52" i="20"/>
  <c r="G637" i="20"/>
  <c r="H640" i="20"/>
  <c r="G173" i="20"/>
  <c r="H180" i="20"/>
  <c r="G632" i="20" l="1"/>
  <c r="H637" i="20"/>
  <c r="G172" i="20"/>
  <c r="H173" i="20"/>
  <c r="G42" i="20"/>
  <c r="H49" i="20"/>
  <c r="G171" i="20" l="1"/>
  <c r="H172" i="20"/>
  <c r="G41" i="20"/>
  <c r="H42" i="20"/>
  <c r="G631" i="20"/>
  <c r="H632" i="20"/>
  <c r="G40" i="20" l="1"/>
  <c r="H41" i="20"/>
  <c r="G628" i="20"/>
  <c r="H631" i="20"/>
  <c r="G170" i="20"/>
  <c r="H171" i="20"/>
  <c r="G625" i="20" l="1"/>
  <c r="H628" i="20"/>
  <c r="G169" i="20"/>
  <c r="H170" i="20"/>
  <c r="G39" i="20"/>
  <c r="H40" i="20"/>
  <c r="G166" i="20" l="1"/>
  <c r="H169" i="20"/>
  <c r="G38" i="20"/>
  <c r="H39" i="20"/>
  <c r="G622" i="20"/>
  <c r="H625" i="20"/>
  <c r="G14" i="20" l="1"/>
  <c r="H38" i="20"/>
  <c r="G621" i="20"/>
  <c r="H622" i="20"/>
  <c r="G165" i="20"/>
  <c r="H166" i="20"/>
  <c r="G620" i="20" l="1"/>
  <c r="H621" i="20"/>
  <c r="G162" i="20"/>
  <c r="H165" i="20"/>
  <c r="H14" i="20"/>
  <c r="G159" i="20" l="1"/>
  <c r="H162" i="20"/>
  <c r="G619" i="20"/>
  <c r="H620" i="20"/>
  <c r="G618" i="20" l="1"/>
  <c r="H619" i="20"/>
  <c r="G158" i="20"/>
  <c r="H159" i="20"/>
  <c r="G157" i="20" l="1"/>
  <c r="H158" i="20"/>
  <c r="G615" i="20"/>
  <c r="H618" i="20"/>
  <c r="G612" i="20" l="1"/>
  <c r="H615" i="20"/>
  <c r="G156" i="20"/>
  <c r="H157" i="20"/>
  <c r="H156" i="20" l="1"/>
  <c r="G149" i="20"/>
  <c r="G611" i="20"/>
  <c r="H612" i="20"/>
  <c r="G608" i="20" l="1"/>
  <c r="H611" i="20"/>
  <c r="G146" i="20"/>
  <c r="H149" i="20"/>
  <c r="G143" i="20" l="1"/>
  <c r="H146" i="20"/>
  <c r="G605" i="20"/>
  <c r="H608" i="20"/>
  <c r="G602" i="20" l="1"/>
  <c r="H605" i="20"/>
  <c r="G142" i="20"/>
  <c r="H143" i="20"/>
  <c r="G141" i="20" l="1"/>
  <c r="H142" i="20"/>
  <c r="G601" i="20"/>
  <c r="H602" i="20"/>
  <c r="G598" i="20" l="1"/>
  <c r="H601" i="20"/>
  <c r="G138" i="20"/>
  <c r="H141" i="20"/>
  <c r="G135" i="20" l="1"/>
  <c r="H138" i="20"/>
  <c r="G595" i="20"/>
  <c r="H598" i="20"/>
  <c r="H595" i="20" l="1"/>
  <c r="G591" i="20"/>
  <c r="H135" i="20"/>
  <c r="G125" i="20"/>
  <c r="H591" i="20" l="1"/>
  <c r="G590" i="20"/>
  <c r="G124" i="20"/>
  <c r="H125" i="20"/>
  <c r="G123" i="20" l="1"/>
  <c r="H124" i="20"/>
  <c r="G589" i="20"/>
  <c r="H590" i="20"/>
  <c r="G588" i="20" l="1"/>
  <c r="H589" i="20"/>
  <c r="H123" i="20"/>
  <c r="G13" i="20"/>
  <c r="H13" i="20" l="1"/>
  <c r="H588" i="20"/>
  <c r="G573" i="20"/>
  <c r="H573" i="20" s="1"/>
  <c r="G12" i="20" l="1"/>
  <c r="H12" i="20" s="1"/>
</calcChain>
</file>

<file path=xl/sharedStrings.xml><?xml version="1.0" encoding="utf-8"?>
<sst xmlns="http://schemas.openxmlformats.org/spreadsheetml/2006/main" count="22624" uniqueCount="842">
  <si>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</si>
  <si>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</si>
  <si>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</si>
  <si>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</si>
  <si>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</si>
  <si>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</si>
  <si>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</si>
  <si>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</si>
  <si>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</si>
  <si>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</si>
  <si>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</si>
  <si>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</si>
  <si>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</si>
  <si>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</si>
  <si>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</si>
  <si>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</si>
  <si>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</si>
  <si>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</si>
  <si>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</si>
  <si>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</si>
  <si>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</si>
  <si>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</si>
  <si>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</si>
  <si>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</si>
  <si>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</si>
  <si>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Дотации бюджетам субъектов Российской Федерации и муниципальных образований</t>
  </si>
  <si>
    <t>Приложение №9</t>
  </si>
  <si>
    <t>Приложение №11</t>
  </si>
  <si>
    <t xml:space="preserve">Расходы на выплаты по оплате труда работников органов местного самоуправления  </t>
  </si>
  <si>
    <t>Расходы на осуществление полномочий Республики Северная Осетия-Алания по организации деятельности административных комиссий</t>
  </si>
  <si>
    <t>Осуществление полномочий Республики Северная Осетия-Алания по организации и поддержки учреждений культуры</t>
  </si>
  <si>
    <t>Непрограммные расходы на обеспечения функционирования Собрания представителей г.Владикавказ</t>
  </si>
  <si>
    <t>Расходы на выплаты по оплате труда работников представительного органа</t>
  </si>
  <si>
    <t>Субвенции бюджетам субъектов Российской Федерации и муниципальных образований</t>
  </si>
  <si>
    <t>Подраздел</t>
  </si>
  <si>
    <t>Раздел</t>
  </si>
  <si>
    <t>Непрограммные расходы представительного органа</t>
  </si>
  <si>
    <t>Обеспечение жильем  молодых семей</t>
  </si>
  <si>
    <t>Расходы на выплаты по оплате труда работников административной коммиссии</t>
  </si>
  <si>
    <t>Софинансирование местного бюджета городского округа г. Владикавказ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</si>
  <si>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Расходы на выплаты персоналу Контрольно-счетной палаты муниципального образования г.Владикавказ (Дзауджикау)</t>
  </si>
  <si>
    <t>Приложение №12</t>
  </si>
  <si>
    <t>Расходы на обеспечение функций Контрольно-счетной палаты муниципального образования г.Владикавказ (Дзауджикау)</t>
  </si>
  <si>
    <t>Приложение №4</t>
  </si>
  <si>
    <t>Подпрограмма "Обеспечение защиты информации"</t>
  </si>
  <si>
    <t>01 3 00 00000</t>
  </si>
  <si>
    <t>Мероприятие "Приобретение антивирусного программного обеспечения"</t>
  </si>
  <si>
    <t>Расходы на содержание ВМКУ "Управление по делам ГО и ЧС"</t>
  </si>
  <si>
    <t>03 3 0Р S6740</t>
  </si>
  <si>
    <t>03 3 0М S6740</t>
  </si>
  <si>
    <t xml:space="preserve">Софинансирование на обеспечение мероприятий по формированию современной городской среды </t>
  </si>
  <si>
    <t>Расходы на содержание ВМКУ "ТИЦ - Владикавказ - ТВ"</t>
  </si>
  <si>
    <t>Субсидии бюджетам субъектов РФ и муниципальных образований (межбюджетные субсидии)</t>
  </si>
  <si>
    <t xml:space="preserve">Расходы на обеспечение деятельности (оказания услуг)  муниципального учреждения ВМБУ РГГ "Владикавказ"   </t>
  </si>
  <si>
    <t>Мероприятие "Оказание материальной помощи малообеспеченным семьям (одиноко проживающим гражданам) по обращениям"</t>
  </si>
  <si>
    <t>Расходы на учреждение по обеспечению хозяйственного обслуживания ВМКУ ТХО АМС г. Владикавказа</t>
  </si>
  <si>
    <t>Подпрограмма "Обеспечение деятельности муниципальных учреждений подведомственных КМПФКС АМС г.Владикавказа"</t>
  </si>
  <si>
    <t>11 0 00 00000</t>
  </si>
  <si>
    <t>11 3 00 00000</t>
  </si>
  <si>
    <t>Мероприятие "Обеспечение деятельности учреждений дополнительного образования детей"</t>
  </si>
  <si>
    <t>Подпрограмма "Реализация мероприятий в области  молодежной политики"</t>
  </si>
  <si>
    <t>11 1 00 00000</t>
  </si>
  <si>
    <t>99 9 00 00104</t>
  </si>
  <si>
    <t>Подпрограмма "Поддержка и совершенствование информационно-коммуникационной инфраструктуры"</t>
  </si>
  <si>
    <t>Подпрограмма "Капитальный ремонт  многоквартирных домов в г.Владикавказе"</t>
  </si>
  <si>
    <t>Мероприятие "Содержание бюджетных учреждений жилищно-коммунального хозяйства"</t>
  </si>
  <si>
    <t>Мероприятие "Содержание казенных учреждений жилищно-коммунального хозяйства"</t>
  </si>
  <si>
    <t>Субвенции бюджетам городских округов на выполнение передаваемых полномочий субъектов Российской Федерации (организация деятельности административных комиссий)</t>
  </si>
  <si>
    <t>Физическая культура</t>
  </si>
  <si>
    <t>Подпрограмма "Реализация мероприятий в области физической культуре и спорта, пропаганда здорового образа жизни"</t>
  </si>
  <si>
    <t>Мероприятие "Субсидия социально-ориентированным некоммерческим организациям патриотической направленности"</t>
  </si>
  <si>
    <t>11 2 00 00000</t>
  </si>
  <si>
    <t>Подпрограмма "Обеспечение деятельности аппарата КМПФКС АМС г.Владикавказа"</t>
  </si>
  <si>
    <t>11 4 00 00000</t>
  </si>
  <si>
    <t>11 4 00 00110</t>
  </si>
  <si>
    <t>11 4 00 00190</t>
  </si>
  <si>
    <t>Управление муниципального имущества и земельных ресурсов АМС г. Владикавказа</t>
  </si>
  <si>
    <t>08 4 00 00110</t>
  </si>
  <si>
    <t>08 4 00 00190</t>
  </si>
  <si>
    <t xml:space="preserve">Непрограммные расходы органов местного самоуправления </t>
  </si>
  <si>
    <t>Подпрограмма «Развитие культурной жизни г.Владикавказа»</t>
  </si>
  <si>
    <t>01</t>
  </si>
  <si>
    <t>00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</si>
  <si>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</si>
  <si>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</si>
  <si>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</si>
  <si>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</si>
  <si>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</si>
  <si>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</si>
  <si>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</si>
  <si>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</si>
  <si>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</si>
  <si>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</si>
  <si>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</si>
  <si>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850</t>
  </si>
  <si>
    <t>11</t>
  </si>
  <si>
    <t>Резервный фонд администрации местного самоуправления</t>
  </si>
  <si>
    <t>Резервные средства</t>
  </si>
  <si>
    <t>13</t>
  </si>
  <si>
    <t>300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</si>
  <si>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</si>
  <si>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</si>
  <si>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320</t>
  </si>
  <si>
    <t>000 1 11 05000 04 0000 120</t>
  </si>
  <si>
    <t>Подпрограмма «Обеспечение деятельности и выполнения функций УТДС АМС г.Владикавказа»</t>
  </si>
  <si>
    <t xml:space="preserve">Обеспечение функционирования Финансового управления АМС  г.Владикавказ </t>
  </si>
  <si>
    <t>Расходы на выплаты по оплате труда работников Финансового управления АМС  г.Владикавказ</t>
  </si>
  <si>
    <t>Расходы на обеспечение функций Финансового управления АМС  г.Владикавказ</t>
  </si>
  <si>
    <t>12 0 00 00000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</si>
  <si>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</si>
  <si>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</si>
  <si>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000 8 50 00000 00 0000 000</t>
  </si>
  <si>
    <t>ВСЕГО ДОХОДОВ</t>
  </si>
  <si>
    <t xml:space="preserve">Иные непрограммные расходы </t>
  </si>
  <si>
    <t>Мероприятие "Проведение праздничных  мероприятий"</t>
  </si>
  <si>
    <t>"О бюджете муниципального образования</t>
  </si>
  <si>
    <t>Наименование</t>
  </si>
  <si>
    <t>Целевая статья расходов</t>
  </si>
  <si>
    <t>Вид расхода</t>
  </si>
  <si>
    <t>ВСЕГО РАСХОДОВ</t>
  </si>
  <si>
    <t>ОБЩЕГОСУДАРСТВЕННЫЕ ВОПРОСЫ</t>
  </si>
  <si>
    <t>Получение кредитов от кредитных организаций бюджетами городских округов в валюте Российской Федерации</t>
  </si>
  <si>
    <t>ИСТОЧНИКИ ВНУТРЕННЕГО ФИНАНСИРОВАНИЯ ДЕФИЦИТОВ БЮДЖЕТА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</si>
  <si>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</si>
  <si>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</si>
  <si>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</t>
  </si>
  <si>
    <t xml:space="preserve">Погашение кредитов, полученных от кредитных организаций бюджетами городских округов в валюте Российской Федерации </t>
  </si>
  <si>
    <t>000 1 03 02000 00 0000 000</t>
  </si>
  <si>
    <t>000 1 05 04000 02 0000 110</t>
  </si>
  <si>
    <t>000 1 11 05012 04 0000 120</t>
  </si>
  <si>
    <t>000 1 13 00000 01 0000 130</t>
  </si>
  <si>
    <t>Подпрограмма "Энергосбережение и повышение энергетической эффективности на территории города Владикавказа"</t>
  </si>
  <si>
    <t>09 7 00 00000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</si>
  <si>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</si>
  <si>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Расходы на содержание ВМБУ "Центр цифрового развития и информационных технологий"</t>
  </si>
  <si>
    <t>01 1 01 00106</t>
  </si>
  <si>
    <t>01 1 02 00107</t>
  </si>
  <si>
    <t>Расходы на возмещение стоимости изымаемых для муниципальных нужд жилых и нежилых помещений в аварийных домах на основании судебных решений</t>
  </si>
  <si>
    <t>Выкуп нежилых помещений в аварийных домах</t>
  </si>
  <si>
    <t>99 9 00 00105</t>
  </si>
  <si>
    <t>000 1 14 02043 04 0000 410</t>
  </si>
  <si>
    <t>Субвенции бюджетам городских округов на выполнение передаваемых полномочий субъектов  Российской Федерации</t>
  </si>
  <si>
    <t>612</t>
  </si>
  <si>
    <t>Мероприятие "Проектные работы"</t>
  </si>
  <si>
    <t>78 9 00 00000</t>
  </si>
  <si>
    <t>Приложение №5</t>
  </si>
  <si>
    <t>07 2 01 00000</t>
  </si>
  <si>
    <t>Субсидии некоммерческим организациям (за исключением государственных (муниципальных) учреждений)</t>
  </si>
  <si>
    <t>605</t>
  </si>
  <si>
    <t>Управление благоустройства и озеленения администрации местного самоуправления г.Владикавказ</t>
  </si>
  <si>
    <t>Расходы на обеспечение функций представительного органа</t>
  </si>
  <si>
    <t>Осуществление полномочий Республики Северная Осетия-Алания по организации работы детских оздоровительных лагерей дневного пребывания детей при муниципальных образовательных учреждениях республики в каникулярное время</t>
  </si>
  <si>
    <t>000 1 03 00000 00 0000 000</t>
  </si>
  <si>
    <t>Налоги на товары( работы, услуги) реализуемые на территории РФ</t>
  </si>
  <si>
    <t>000 1 06 02000 02 0000 110</t>
  </si>
  <si>
    <t>Налог на имущество организаций</t>
  </si>
  <si>
    <t>Приложение №8</t>
  </si>
  <si>
    <t>Приложение №10</t>
  </si>
  <si>
    <t>Прочие неналоговые доходы</t>
  </si>
  <si>
    <t>000 1 17 00000 00 0000 180</t>
  </si>
  <si>
    <t>Исполнение судебных актов</t>
  </si>
  <si>
    <t>Подпрограмма "Обеспечение деятельности и выполнения функций Комитета ЖКХЭ"</t>
  </si>
  <si>
    <t>09 4 00 00000</t>
  </si>
  <si>
    <t>Подпрограмма "Техническое оснащение коммунальной инфраструктуры г.Владикавказ"</t>
  </si>
  <si>
    <t>830</t>
  </si>
  <si>
    <t>Уплата прочих налогов, сборов и иных платежей</t>
  </si>
  <si>
    <t>Иные источники внутреннего финансирования дефицитов бюджетов</t>
  </si>
  <si>
    <t>Массовый спорт</t>
  </si>
  <si>
    <t>Публичные нормативные социальные выплаты гражданам</t>
  </si>
  <si>
    <t>Обеспечение функционирования Главы  муниципального образования</t>
  </si>
  <si>
    <t>Взносы за капитальный ремонт квартир и домовладений, находящихся в муниципальной собственности</t>
  </si>
  <si>
    <t xml:space="preserve">СУММА                          </t>
  </si>
  <si>
    <t xml:space="preserve">СУММА                         </t>
  </si>
  <si>
    <t>Закупка товаров, работ и услугдля государственных (муниципальных) нужд</t>
  </si>
  <si>
    <t>07 0 00 00000</t>
  </si>
  <si>
    <t>07 1 00 00000</t>
  </si>
  <si>
    <t>07 1 01 00000</t>
  </si>
  <si>
    <t>07 1 0Р 21240</t>
  </si>
  <si>
    <t>Управление транспорта и дорожного строительства администрации местного самоуправления города Владикавказа</t>
  </si>
  <si>
    <t>602</t>
  </si>
  <si>
    <t>07 1 02 00000</t>
  </si>
  <si>
    <t>07 1 03 00000</t>
  </si>
  <si>
    <t>07 2 00 00000</t>
  </si>
  <si>
    <t>07 3 00 00000</t>
  </si>
  <si>
    <t>07 4 00 00000</t>
  </si>
  <si>
    <t>Мероприятие "Обеспечение деятельности (оказания услуг) ВМКУ "Организационно-методический центр"</t>
  </si>
  <si>
    <t>Мероприятие "Ремонт школ и детских садов"</t>
  </si>
  <si>
    <t>99 9 0Р 00000</t>
  </si>
  <si>
    <t>01 1 00 00000</t>
  </si>
  <si>
    <t>Мероприятие "Обеспечение деятельности Управления образования АМС г.Владикавказа"</t>
  </si>
  <si>
    <t>Мероприятие "Оказание адресной поддержки детям из малообеспеченных семей, в ходе подготовки к новому учебному году"</t>
  </si>
  <si>
    <t>Мероприятие "Обеспечение горячим питанием детей из малообеспеченных семей"</t>
  </si>
  <si>
    <t>Налог взимаемый в связи с применением патентной системы налогообложения</t>
  </si>
  <si>
    <t xml:space="preserve">СУММА 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</si>
  <si>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 образования в муниципальных дошкольных образовательных организациях)</t>
  </si>
  <si>
    <t>Субвенции бюджетам городских округов на выполнение передаваемых полномочий субъектов Российской Федерации (оздоровительная кампания)</t>
  </si>
  <si>
    <t>Субвенции бюджетам городских округов на выполнение передаваемых полномочий субъектов Российской Федерации (организация и поддержка учреждений культуры)</t>
  </si>
  <si>
    <t>Правобережная администрация (префектура) г.Владикавказа</t>
  </si>
  <si>
    <t>Левобережная администрация (префектура) г.Владикавказа</t>
  </si>
  <si>
    <t>601</t>
  </si>
  <si>
    <t>Комитет молодежной политики, физической культуры и спорта администрации местного самоуправления г.Владикавказа</t>
  </si>
  <si>
    <t>Другие вопросы в области физической культуры и спорта</t>
  </si>
  <si>
    <t xml:space="preserve">Субвенции на компенсацию части родительской платы за содержание ребенка в муниципальных образовательных организациях, реализующих основную общеобразовательную программу дошкольного образования </t>
  </si>
  <si>
    <t>Закупка товаров, работ, услуг для государственных (муниципальных) нужд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</si>
  <si>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</si>
  <si>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</si>
  <si>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</si>
  <si>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</si>
  <si>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</si>
  <si>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</si>
  <si>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</si>
  <si>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</si>
  <si>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</si>
  <si>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</si>
  <si>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</si>
  <si>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</si>
  <si>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</si>
  <si>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</si>
  <si>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</si>
  <si>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</si>
  <si>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000 01 03 01 00 04 0000 710</t>
  </si>
  <si>
    <t>000 01 03 01 00 00 0000 700</t>
  </si>
  <si>
    <t>000 01 03 01 00 00 0000 800</t>
  </si>
  <si>
    <t>000 01 03 01 00 04 0000 810</t>
  </si>
  <si>
    <t xml:space="preserve">Бюджетные кредиты от других бюджетов бюджетной системы Российской Федерации
</t>
  </si>
  <si>
    <t>88 0 00 00000</t>
  </si>
  <si>
    <t>88 9 00 00000</t>
  </si>
  <si>
    <t>88 9 00 00110</t>
  </si>
  <si>
    <t>99 0 00 00000</t>
  </si>
  <si>
    <t>99 9 00 00000</t>
  </si>
  <si>
    <t>99 9 00 00110</t>
  </si>
  <si>
    <t>99 9 00 00190</t>
  </si>
  <si>
    <t>01 0 00 00000</t>
  </si>
  <si>
    <t>05 0 00 00000</t>
  </si>
  <si>
    <t>77 0 00 00000</t>
  </si>
  <si>
    <t>77 9 00 00000</t>
  </si>
  <si>
    <t xml:space="preserve">77 9 00 00000 </t>
  </si>
  <si>
    <t>77 9 00 00110</t>
  </si>
  <si>
    <t xml:space="preserve">77 9 00 00110 </t>
  </si>
  <si>
    <t>78 0 00 00000</t>
  </si>
  <si>
    <t>Капитальные вложения в объекты государственной (муниципальной) собственности</t>
  </si>
  <si>
    <t>Мероприятие "Ремонт зданий муниципальной собственности"</t>
  </si>
  <si>
    <t>Мероприятие "Кредиторская задолженность"</t>
  </si>
  <si>
    <t>78 9 00 00110</t>
  </si>
  <si>
    <t>78 9 00 00190</t>
  </si>
  <si>
    <t>99 9 0Р 22740</t>
  </si>
  <si>
    <t>93 0 00 00000</t>
  </si>
  <si>
    <t>93 9 00 00000</t>
  </si>
  <si>
    <t>93 9 00 00110</t>
  </si>
  <si>
    <t>93 9 00 00190</t>
  </si>
  <si>
    <t>03 0 00 00000</t>
  </si>
  <si>
    <t>03 1 00 00000</t>
  </si>
  <si>
    <t>06 0 00 00000</t>
  </si>
  <si>
    <t>Мероприятие  "Расходы по проектированию, строительству (реконструкции) автомобильных дорог общего пользования местного значения от поступления акцизов"</t>
  </si>
  <si>
    <t>Софинансирование местного бюджета городского округа г. Владикавказ на дорожную деятельность в отношении автомобильных дорог общего пользования местного значения"</t>
  </si>
  <si>
    <t>Мероприятие "Озеленение"</t>
  </si>
  <si>
    <t>09 0 00 00000</t>
  </si>
  <si>
    <t>09 2 00 00000</t>
  </si>
  <si>
    <t>09 1 00 00000</t>
  </si>
  <si>
    <t>Мероприятие "Ремонт квартир и домовладений ветеранов и инвалидов"</t>
  </si>
  <si>
    <t>Мероприятие "Разборка аварийных жилых домов"</t>
  </si>
  <si>
    <t>09 3 00 00000</t>
  </si>
  <si>
    <t>Мероприятие "Уличное освещение"</t>
  </si>
  <si>
    <t>Мероприятие "Прочие мероприятия по благоустройству городских округов и поселений"</t>
  </si>
  <si>
    <t>Мероприятие "Руководство и управление в сфере установленных функций органов местного самоуправления"</t>
  </si>
  <si>
    <t>01 2 00 00000</t>
  </si>
  <si>
    <t>Мероприятие "Приобретение вычислительной техники, комплектующих и прочего оборудования"</t>
  </si>
  <si>
    <t>Мероприятие "Приобретение лицензионного программного обеспечения"</t>
  </si>
  <si>
    <t>04 0 00 00000</t>
  </si>
  <si>
    <t>02 0 00 00000</t>
  </si>
  <si>
    <t>08 0 00 00000</t>
  </si>
  <si>
    <t>08 3 00 00000</t>
  </si>
  <si>
    <t>000 1 11 07014 04 0000 120</t>
  </si>
  <si>
    <t>Мероприятие "Расходы на содержание МКУ "Владлес - Экология"</t>
  </si>
  <si>
    <t>Мероприятие "Содержание учреждений подведомственных УБиО, осуществляющих санитарную очистку г.Владикавказ"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</si>
  <si>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</si>
  <si>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08 2 00 00000</t>
  </si>
  <si>
    <t>Мероприятие "Проведение праздничных мероприятий"</t>
  </si>
  <si>
    <t>Мероприятие "Военно-мемориальная работа"</t>
  </si>
  <si>
    <t>08 3 03 00000</t>
  </si>
  <si>
    <t>08 3 0Р 22000</t>
  </si>
  <si>
    <t>08 3 02 00000</t>
  </si>
  <si>
    <t>Подпрограмма "Обеспечение деятельности аппарата Управления культуры АМС г.Владикавказа"</t>
  </si>
  <si>
    <t>Мероприятие "Финансирование деятельности аппарата Управления культуры АМС г.Владикавказа"</t>
  </si>
  <si>
    <t>08 4 00 00000</t>
  </si>
  <si>
    <t>08 1 00 00000</t>
  </si>
  <si>
    <t>10 0 00 00000</t>
  </si>
  <si>
    <t>Подпрограмма "Развитие системы общего и дополнительного образования"</t>
  </si>
  <si>
    <t>Мероприятие "Обеспечение деятельности (оказания услуг) муниципальных дошкольных образовательных учреждений"</t>
  </si>
  <si>
    <t>Мероприятие "Обеспечение деятельности (оказания услуг) муниципальных образовательных школ"</t>
  </si>
  <si>
    <t>07 1 0Р 21280</t>
  </si>
  <si>
    <t>Дополнительное образование детей</t>
  </si>
  <si>
    <t>Мероприятие "Обеспечение деятельности (оказания услуг) учреждений дополнительного образования"</t>
  </si>
  <si>
    <t>07 1 04 00000</t>
  </si>
  <si>
    <t>Мероприятие "Развитие материально технической базы муниципальных  образовательных  учреждений"</t>
  </si>
  <si>
    <t>07 1 05 00000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</si>
  <si>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</si>
  <si>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 и автономных учреждений, а также имущества муниципальных унитарных предприятий, в том числе казеных)</t>
  </si>
  <si>
    <t>Наименование дохода</t>
  </si>
  <si>
    <t>Доходы от оказания платных услуг (работ) и компенсации затрат государства</t>
  </si>
  <si>
    <t>Субвенции бюджетам городских округов на выполнение передаваемых полномочий субъектов Российской Федерации (по составлению (изменению) списков кандидатов в присяжные заседатели)</t>
  </si>
  <si>
    <t>Сумма</t>
  </si>
  <si>
    <t>Мероприятие "Обеспечение безопасного пребывания детей в образовательных  учреждениях"</t>
  </si>
  <si>
    <t>Мероприятие "Проведение городских массовых мероприятий, в том числе направленных на поддержку детей с общеинтеллектуальной и творческой одаренностью"</t>
  </si>
  <si>
    <t>Подпрограмма "Социальная помощь населению: охрана семьи и детства"</t>
  </si>
  <si>
    <t>07 3 0Р 21650</t>
  </si>
  <si>
    <t>07 3 0Р 22270</t>
  </si>
  <si>
    <t>07 4 00 00110</t>
  </si>
  <si>
    <t>07 4 00 00190</t>
  </si>
  <si>
    <t>Мероприятие "Обеспечение деятельности культурно-досуговых учреждений муниципального образования г.Владикавказа"</t>
  </si>
  <si>
    <t xml:space="preserve">Бюджетные кредиты от других бюджетов бюджетной системы Российской Федерации в валюте Российской Федерации
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</si>
  <si>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</si>
  <si>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Муниципальная программа "Профилактика экстремизма и терроризма в городе Владикавказе на 2018-2020 годы"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</si>
  <si>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</si>
  <si>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 xml:space="preserve">Погашение бюджетами городских округов кредитов от других бюджетов бюджетной системы Российской Федерации в валюте Российской Федерации
</t>
  </si>
  <si>
    <t>Управление образования АМС г.Владикавказа</t>
  </si>
  <si>
    <t>Закупка товаров, работ и услуг для государственных (муниципальных) нужд</t>
  </si>
  <si>
    <t>06</t>
  </si>
  <si>
    <t>Расходы на выплаты по оплате труда работников органов местного самоуправления</t>
  </si>
  <si>
    <t>Иные непрограммные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</si>
  <si>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</si>
  <si>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</si>
  <si>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</si>
  <si>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Мероприятия по обеспечению приватизации и проведению предпродажной подготовки объектов приватизации</t>
  </si>
  <si>
    <t>Расходы на обеспечение деятельности (оказания услуг) муниципальных образовательных учреждений дополнительного образования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</si>
  <si>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</si>
  <si>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</si>
  <si>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</si>
  <si>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 (исполнительно-распорядительного органа муниципального образования)</t>
  </si>
  <si>
    <t>Приложение №13</t>
  </si>
  <si>
    <t>Программа муниципальных внутренних заимствований</t>
  </si>
  <si>
    <t xml:space="preserve">муниципального образования г.Владикавказ </t>
  </si>
  <si>
    <t>№ п\п</t>
  </si>
  <si>
    <t>СУММА</t>
  </si>
  <si>
    <t>Изменения</t>
  </si>
  <si>
    <t>I</t>
  </si>
  <si>
    <t>Привлечение средств для финансирования дефицита бюджета и погашения долговых обязательств</t>
  </si>
  <si>
    <t>1.</t>
  </si>
  <si>
    <t>Привлечение кредитов кредитных организаций</t>
  </si>
  <si>
    <t>2.</t>
  </si>
  <si>
    <t>Привлечение бюджетных кредитов</t>
  </si>
  <si>
    <t>Итого</t>
  </si>
  <si>
    <t>II</t>
  </si>
  <si>
    <t>Направление расходования привлечённых средств</t>
  </si>
  <si>
    <t>Погашение бюджетных кредитов</t>
  </si>
  <si>
    <t>Погашение основного долга по кредитам коммерческих банков</t>
  </si>
  <si>
    <t>Приложение №6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</si>
  <si>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</si>
  <si>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</si>
  <si>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>Резервные фонды</t>
  </si>
  <si>
    <t>2021 год</t>
  </si>
  <si>
    <t>Другие общегосударственные вопросы</t>
  </si>
  <si>
    <t>Прочие выплаты по обязательствам государства</t>
  </si>
  <si>
    <t>НАЦИОНАЛЬНАЯ БЕЗОПАСНОСТЬ И ПРАВООХРАНИТЕЛЬНАЯ ДЕЯТЕЛЬНОСТЬ</t>
  </si>
  <si>
    <t>99 9 00 00100</t>
  </si>
  <si>
    <t>99 9 00 00101</t>
  </si>
  <si>
    <t>Занятость школьников в период летних каникул</t>
  </si>
  <si>
    <t>Расходы на выплаты персоналу Финансового управления АМС г.Владикавказ</t>
  </si>
  <si>
    <t>Расходы на обеспечение функций Финансового управления АМС г.Владикавказ</t>
  </si>
  <si>
    <t xml:space="preserve">Непрограммные расходы на обеспечение функционирования Финансового управления АМС  г.Владикавказ </t>
  </si>
  <si>
    <t>99 9 00 00102</t>
  </si>
  <si>
    <t>99 9 00 00103</t>
  </si>
  <si>
    <t>03 4 00 00000</t>
  </si>
  <si>
    <t>03 1 00 00110</t>
  </si>
  <si>
    <t>03 1 00 00190</t>
  </si>
  <si>
    <t>Подпрограмма «Поддержка и развитие городского пассажирского транспорта»</t>
  </si>
  <si>
    <t xml:space="preserve">03 2 00 00000 </t>
  </si>
  <si>
    <t>03 3 00 00000</t>
  </si>
  <si>
    <t>Мероприятие "Содержание ВМКУ «Дорожный фонд»</t>
  </si>
  <si>
    <t>Мероприятие "Содержание ВМБУ «Владикавказские дороги»</t>
  </si>
  <si>
    <t>Мероприятие "Восстановительные работы из тротуарной плитки и декоративного камня, ремонт малых архитектурных форм"</t>
  </si>
  <si>
    <t>Мероприятие "Подготовка проектно-сметной документации и эскизов проектов"</t>
  </si>
  <si>
    <t>Мероприятие "Погашение кредиторской задолженности"</t>
  </si>
  <si>
    <t>Мероприятие "Учреждение конкурса главы АМС г.Владикавказа «Одаренные дети»"</t>
  </si>
  <si>
    <t>Мероприятие «Обеспечение деятельности и выполнения функций УБиО АМС г.Владикавказа»</t>
  </si>
  <si>
    <t>04 0 00 00110</t>
  </si>
  <si>
    <t>04 0 00 00190</t>
  </si>
  <si>
    <t>99 9 00 00134</t>
  </si>
  <si>
    <t>99 9 00 00135</t>
  </si>
  <si>
    <t>99 9 00 00137</t>
  </si>
  <si>
    <t>99 9 00 00138</t>
  </si>
  <si>
    <t>Мероприятие по проведению работ по паспортизации бесхозяйных электросетей</t>
  </si>
  <si>
    <t>Мероприятие по разработке межевых планов территорий</t>
  </si>
  <si>
    <t>Мероприятие "Устройство, ремонт, покраска металлических ограждений"</t>
  </si>
  <si>
    <t>Мероприятие "Устройство остановочных сооружений"</t>
  </si>
  <si>
    <t>99 9 0Ф 51200</t>
  </si>
  <si>
    <t>Мероприятие "Реконструкция существующего здания художественной школы по пр.Коста, 181"</t>
  </si>
  <si>
    <t>Основное мероприятие "Организация и проведение мероприятий в области молодежной политики"</t>
  </si>
  <si>
    <t>Основное мероприятие "Организация и проведение физкультурных мероприятий и мероприятий, направленных на развитие массового спорта"</t>
  </si>
  <si>
    <t>Мероприятие "Приобретение сувенирной продукции"</t>
  </si>
  <si>
    <t>Мероприятие "Чествование, поздравление работников культуры и творческих коллективов. "Ими гордится Владикавказ"-чествование почетных граждан, заслуженных людей г.Владикавказа"</t>
  </si>
  <si>
    <t>Мероприятие "Установка, реставрация и текущий ремонт памятников и объектов культуры, расположенных на территории г.Владикавказа"</t>
  </si>
  <si>
    <t>Мероприятие «Субсидии юридическим лицам (кроме некоммерческих организаций), индивидуальным предпринимателям, физическим лицам» (возмещение затрат, связанных с содержанием, эксплуатацией и ремонтом сетей уличного освещения)»</t>
  </si>
  <si>
    <t>,</t>
  </si>
  <si>
    <t>Подпрограмма "Гражданское и патриотическое воспитание граждан г.Владикавказа"</t>
  </si>
  <si>
    <t>Подпрограмма  «Обеспечение деятельности муниципальных учреждений культуры» г.Владикавказа»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</si>
  <si>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</si>
  <si>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</si>
  <si>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Осуществление полномочий Республики Северная Осетия-Алания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</si>
  <si>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000 01 06 00 00 00 0000 000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</si>
  <si>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</si>
  <si>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</si>
  <si>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</si>
  <si>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</si>
  <si>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</si>
  <si>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 собственности городских округов</t>
  </si>
  <si>
    <t>Осуществление полномочий Республики Северная Осетия-Алания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</si>
  <si>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Лесное хозяйство</t>
  </si>
  <si>
    <t>Транспорт</t>
  </si>
  <si>
    <t>ЖИЛИЩНО-КОММУНАЛЬНОЕ ХОЗЯЙСТВО</t>
  </si>
  <si>
    <t>Жилищное хозяйство</t>
  </si>
  <si>
    <t>Коммунальное хозяйство</t>
  </si>
  <si>
    <t>Поддержка коммунального хозяйства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</si>
  <si>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</si>
  <si>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</si>
  <si>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</si>
  <si>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</si>
  <si>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</si>
  <si>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Молодёжная политика и оздоровление детей</t>
  </si>
  <si>
    <t>Другие вопросы в области образования</t>
  </si>
  <si>
    <t>Культура</t>
  </si>
  <si>
    <t>Телевидение и радиовещание</t>
  </si>
  <si>
    <t>Периодическая печать и издательства</t>
  </si>
  <si>
    <t>Пенсионное обеспечение</t>
  </si>
  <si>
    <t>Контрольно-счетная палата муниципального образования г.Владикавказ (Дзауджикау)</t>
  </si>
  <si>
    <t>647</t>
  </si>
  <si>
    <t>Приложение №3</t>
  </si>
  <si>
    <t xml:space="preserve">Расходы на выплаты по оплате труда работников органов местного самоуправления </t>
  </si>
  <si>
    <t>Непрограммные расходы на обеспечение функционирования Контрольно-счетной палаты  муниципального образования г.Владикавказ (Дзауджикау)</t>
  </si>
  <si>
    <t>Социальное обеспечение населения</t>
  </si>
  <si>
    <t>Охрана семьи и детства</t>
  </si>
  <si>
    <t>КУЛЬТУРА И КИНЕМАТОГРАФИЯ</t>
  </si>
  <si>
    <t>Дорожное хозяйство (дорожные фонды)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</si>
  <si>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</si>
  <si>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</si>
  <si>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</si>
  <si>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Ежемесячные доплата к государственной пенсии лицам замещавшим муниципальные должности и должности муниципальной службы</t>
  </si>
  <si>
    <t>Ведомство</t>
  </si>
  <si>
    <t>Вид расходов</t>
  </si>
  <si>
    <t>598</t>
  </si>
  <si>
    <t>Другие вопросы в области национальной экономики</t>
  </si>
  <si>
    <t>СОЦИАЛЬНАЯ ПОЛИТИКА</t>
  </si>
  <si>
    <t>599</t>
  </si>
  <si>
    <t>600</t>
  </si>
  <si>
    <t>603</t>
  </si>
  <si>
    <t>Руководство и управление в сфере установленных функций органов государственной власти субъектов Российской и органов местного самоуправления</t>
  </si>
  <si>
    <t>Управление по строительству администрации местного самоуправления г.Владикавказ</t>
  </si>
  <si>
    <t>606</t>
  </si>
  <si>
    <t xml:space="preserve">Управление культуры  администрации местного самоуправления г.Владикавказа </t>
  </si>
  <si>
    <t>730</t>
  </si>
  <si>
    <t>Распределение бюджетных ассигнований по целевым статьям (муниципальным и ведомственным целевым программам и непрограммным направлениям деятельности), разделам, подразделам, группам и подгруппам видов расходов классификации расходов бюджета муниципального образования г.Владикавказ</t>
  </si>
  <si>
    <t>Обеспечение функционирования Собрания представителей г.Владикавказ</t>
  </si>
  <si>
    <t>Обеспечение функционирования Главы местной администрации (исполнительно-распорядительного органа муниципального образования)</t>
  </si>
  <si>
    <t xml:space="preserve">Обеспечение функционирования органов местного самоуправления </t>
  </si>
  <si>
    <t>Обеспечение функционирования Контрольно-счетной палаты  муниципального образования г.Владикавказ (Дзауджикау)</t>
  </si>
  <si>
    <t>Расходы на выплаты по оплате труда работников Контрольно-счетной палаты муниципального образования г.Владикавказ (Дзауджикау)</t>
  </si>
  <si>
    <t>Непрограммные расходы органов местного самоуправления г.Владикавказ</t>
  </si>
  <si>
    <t xml:space="preserve">Занятость школьников в период летних каникул </t>
  </si>
  <si>
    <t>Комитет жилищно-коммунального хозяйства и энергетики администрации местного самоуправления города Владикавказа</t>
  </si>
  <si>
    <t>609</t>
  </si>
  <si>
    <t>Финансовое управление администрации местного самоуправления г.Владикавказа</t>
  </si>
  <si>
    <t>610</t>
  </si>
  <si>
    <t>611</t>
  </si>
  <si>
    <t>Другие общегосударственные  вопросы</t>
  </si>
  <si>
    <t>Обслуживание государственного внутреннего и муниципального долга</t>
  </si>
  <si>
    <t>Приложение №7</t>
  </si>
  <si>
    <t>Кредиты кредитных организаций в валюте Российской Федерации</t>
  </si>
  <si>
    <t>810</t>
  </si>
  <si>
    <t>Расходы на обеспечение деятельности (оказания услуг) культурно-досуговых учреждений</t>
  </si>
  <si>
    <t>05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</si>
  <si>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</si>
  <si>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</si>
  <si>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</si>
  <si>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</si>
  <si>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870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</si>
  <si>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</t>
  </si>
  <si>
    <t>Целевая      статья     расходов</t>
  </si>
  <si>
    <t>ВСЕГО</t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</si>
  <si>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</si>
  <si>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000 01 00 00 00 00 0000 000</t>
  </si>
  <si>
    <t>000 01 02 00 00 00 0000 000</t>
  </si>
  <si>
    <t>000 01 02 00 00 00 0000 700</t>
  </si>
  <si>
    <t>000 01 02 00 00 04 0000 710</t>
  </si>
  <si>
    <t>000 01 02 00 00 00 0000 800</t>
  </si>
  <si>
    <t>000 01 02 00 00 04 0000 810</t>
  </si>
  <si>
    <t>000 01 03 00 00 00 0000 000</t>
  </si>
  <si>
    <t>000 01 05 00 00 00 0000 000</t>
  </si>
  <si>
    <t>Изменение остатков средств на счетах по учёту средств бюджета</t>
  </si>
  <si>
    <t>Подпрограмма «Обеспечение деятельности и выполнения функций Комитета ЖКХЭ»</t>
  </si>
  <si>
    <t>Софинансирование обеспечения мероприятий по капитальному ремонту многоквартирных домов за счет средств местного бюджета</t>
  </si>
  <si>
    <t xml:space="preserve">609 </t>
  </si>
  <si>
    <t>Мероприятие "Издание и приобретение книг и иной печатной продукции, визуальной аудио продукции о г.Владикавказе"</t>
  </si>
  <si>
    <t>Судебная система</t>
  </si>
  <si>
    <t>Непрограммные расходы органов местного самоуправления</t>
  </si>
  <si>
    <t>Подпрограмма «Содержание подведомственных учреждений УТДС АМС г. Владикавказа»</t>
  </si>
  <si>
    <t>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</t>
  </si>
  <si>
    <t>Приложение №14</t>
  </si>
  <si>
    <t>Мероприятие "Совершенствование мероприятий, направленных на повышение квалификации педагогических работников, развитие системы конкурсов профессионального мастерства и стимулирование труда работников образовательных организаций г.Владикавказа"</t>
  </si>
  <si>
    <t>Обеспечение жильем молодых семей за счет средств местного бюджета</t>
  </si>
  <si>
    <t>Подпрограмма «Образование г.Владикавказа-образование будущего»</t>
  </si>
  <si>
    <t>Код бюджетной классификации Российской Федерации</t>
  </si>
  <si>
    <t>Источники финансирования дефицита</t>
  </si>
  <si>
    <t>тыс. рублей</t>
  </si>
  <si>
    <t>630</t>
  </si>
  <si>
    <t>Собрание представителей г. Владикавказ</t>
  </si>
  <si>
    <t>643</t>
  </si>
  <si>
    <t>Функционирование высшего должностного лица субъекта Российской Федерации и муниципального образования</t>
  </si>
  <si>
    <t>Администрация местного самоуправления г.Владикавказа</t>
  </si>
  <si>
    <t>Другие вопросы в области культуры, кинематографии</t>
  </si>
  <si>
    <t>ДОХОДЫ</t>
  </si>
  <si>
    <t>бюджета муниципального образования г.Владикавказ</t>
  </si>
  <si>
    <t>тыс.рублей</t>
  </si>
  <si>
    <t>Код бюджетной  классификации РФ</t>
  </si>
  <si>
    <t>Наименование                                                                           дохода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</si>
  <si>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</si>
  <si>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</si>
  <si>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</si>
  <si>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</si>
  <si>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</si>
  <si>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</si>
  <si>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</si>
  <si>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</si>
  <si>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</si>
  <si>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</si>
  <si>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</si>
  <si>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03</t>
  </si>
  <si>
    <t>09</t>
  </si>
  <si>
    <t>Расходы на обеспечение деятельности (оказания услуг) муниципальных учреждений</t>
  </si>
  <si>
    <t>Расходы на выплаты персоналу казенных учреждений</t>
  </si>
  <si>
    <t>110</t>
  </si>
  <si>
    <t>08</t>
  </si>
  <si>
    <t>12</t>
  </si>
  <si>
    <t>07</t>
  </si>
  <si>
    <t>02</t>
  </si>
  <si>
    <t>Акцизы на автомобильный и прямогонный бензин, дизельное топливо и моторные масла</t>
  </si>
  <si>
    <t>07 3 03 00000</t>
  </si>
  <si>
    <t>Мероприятие "Ремонт общежития по ул.Бзарова в г.Владикавказе"</t>
  </si>
  <si>
    <t>Мероприятие "Обеспечение условий доступности для инвалидов жилых помещений и общего имущества в многоквартирных домах г.Владикавказ"</t>
  </si>
  <si>
    <t>13 0 00 00000</t>
  </si>
  <si>
    <t>99 9 0М L4970</t>
  </si>
  <si>
    <t>Мероприятие "Организация и проведение выставок, ярмарок, коллективных стендов малых и средних предприятий на выставочных мероприятиях"</t>
  </si>
  <si>
    <t xml:space="preserve">Проведение работ по координированию границ функциональных зон правил землепользования и застройки </t>
  </si>
  <si>
    <t>99 9 00 00131</t>
  </si>
  <si>
    <t>99 9 00 00133</t>
  </si>
  <si>
    <t>Подпрограмма "Вовлечение общественности в предупреждение правонарушений"</t>
  </si>
  <si>
    <t>Мероприятие "Материальное стимулирование деятельности народных дружинников"</t>
  </si>
  <si>
    <t>12 1 00 00000</t>
  </si>
  <si>
    <t>Подпрограмма  «Снос аварийного жилья в г.Владикавказе»</t>
  </si>
  <si>
    <t>09 5 00 00000</t>
  </si>
  <si>
    <t>Мероприятие "Обследование и подготовка технических заключений для ветхих и аварийных домов, заключение договоров мены у нотариуса, экспертные заключения"</t>
  </si>
  <si>
    <t xml:space="preserve"> 09 7 0М S9601</t>
  </si>
  <si>
    <t>Мероприятие "Приобретение автоматизированной системы управления уличным освещением "Гелиос"</t>
  </si>
  <si>
    <t>09 7 00 00110</t>
  </si>
  <si>
    <t>09 7 00 00190</t>
  </si>
  <si>
    <t>Муниципальная программа "Развитие  молодежной политики, физической культуры и спорта в МО г.Владикавказ на 2018 -2021 годы"</t>
  </si>
  <si>
    <t>Финансовое обеспечение деятельности МБУК "Централизованная библиотечная система г.Владикавказа"</t>
  </si>
  <si>
    <t>Компенсация части родительской платы за содержание ребёнка в государственных и образовательных учреждениях, реализующих основную общеобразовательную программу дошкольного образования в соответствии с Законом Республики Северная Осетия-Алания от 31 июля 2006 года №42-РЗ "Об образовании"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</si>
  <si>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</si>
  <si>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налогов, сборов и иных платежей</t>
  </si>
  <si>
    <t>10</t>
  </si>
  <si>
    <t>Субсидии автономным учреждениям</t>
  </si>
  <si>
    <t>620</t>
  </si>
  <si>
    <t>310</t>
  </si>
  <si>
    <t>000 2 02 15000 00 0000 150</t>
  </si>
  <si>
    <t>000 2 02 15001 04 0001 150</t>
  </si>
  <si>
    <t>000 2 02 20000 00 0000 150</t>
  </si>
  <si>
    <t>000 2 02 20216 04 0060 150</t>
  </si>
  <si>
    <t>000 2 02 30000 00 0000 150</t>
  </si>
  <si>
    <t>000 2 02 30024 04 0000 150</t>
  </si>
  <si>
    <t xml:space="preserve">000 2 02 30024 04 0062 150          </t>
  </si>
  <si>
    <t xml:space="preserve">000 2 02 30024 04 0063 150          </t>
  </si>
  <si>
    <t>000 2 02 30024 04 0065 150</t>
  </si>
  <si>
    <t xml:space="preserve">000 2 02 30024 04 0067 150                 </t>
  </si>
  <si>
    <t xml:space="preserve">000 2 02 30024 04 0075 150 </t>
  </si>
  <si>
    <t>000 2 02 30029 04 0064 150</t>
  </si>
  <si>
    <t>000 2 02 35120 04 0000 150</t>
  </si>
  <si>
    <t>на 2021 и 2022 годы</t>
  </si>
  <si>
    <t>г.Владикавказ на 2020 год и плановый период 2021 и 2022 годов"</t>
  </si>
  <si>
    <t>2022 год</t>
  </si>
  <si>
    <t>на 2020 год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</si>
  <si>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 ,а также дополнительного образования в общеобразовательных учреждениях)</t>
  </si>
  <si>
    <t>Субвенции на выплату компенсации части родительской платы за содержание ребенка в муниципальных образовательных учреждениях</t>
  </si>
  <si>
    <t>000 2 02 40000 00 0000 151</t>
  </si>
  <si>
    <t>Иные межбюджетные трансферты</t>
  </si>
  <si>
    <t xml:space="preserve">000  2 02 45393 04 0000 150
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</si>
  <si>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</si>
  <si>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Предусмотрено по бюджету на 2020 год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</si>
  <si>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</si>
  <si>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</si>
  <si>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</si>
  <si>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</si>
  <si>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Расходы на учреждение по обеспечению хозяйственного обслуживания ВМКУ ТХО АМС г.Владикавказа</t>
  </si>
  <si>
    <t>Расходы на содержание МКУ "Правовое обеспечение"</t>
  </si>
  <si>
    <t>Муниципальная программа "Информатизация муниципального образования города Владикавказа на 2020 год и на плановый период 2021 и 2022 годов"</t>
  </si>
  <si>
    <t>Подпрограмма "Цифровизация городского хозяйства в рамках реализации проекта "Умный город"</t>
  </si>
  <si>
    <t>Мероприятие "Развитие и сопровождение информационной системы обеспечения градостроительной деятельности (ИСОГД)"</t>
  </si>
  <si>
    <t>Мероприятие "Создание системы видеонаблюдения в подведомственных образовательных учреждениях"</t>
  </si>
  <si>
    <t>Мероприятие "Создание системы видеонаблюдения на территории муниципального образования г.Владикавказ"</t>
  </si>
  <si>
    <t>01 1 03 00108</t>
  </si>
  <si>
    <t>Мероприятие "Создание системы контроля и управления многоквартирными домами и дворовыми территориями "Умный дом"</t>
  </si>
  <si>
    <t>01 1 04 00109</t>
  </si>
  <si>
    <t>Мероприятие "Сопровождение автоматизированных систем"</t>
  </si>
  <si>
    <t>01 2 01 00111</t>
  </si>
  <si>
    <t>Мероприятие "Оплата услуг городской, междугородней и международной телефонной связи для АМС г.Владикавказа и подведомственных образовательных учреждений"</t>
  </si>
  <si>
    <t>01 2 02 00112</t>
  </si>
  <si>
    <t>Мероприятие "Обеспечение доступа с сети Интернет для АМС г.Владикавказа и подведомственных образовательных учреждений "</t>
  </si>
  <si>
    <t>01 2 03 00113</t>
  </si>
  <si>
    <t>Мероприятие "Предоставление цифровых оптоволоконных каналов связи для АМС г.Владикавказа и подведомственных образовательных учреждений "</t>
  </si>
  <si>
    <t>01 2 04 00114</t>
  </si>
  <si>
    <t>01 2 05 00115</t>
  </si>
  <si>
    <t>01 2 06 00116</t>
  </si>
  <si>
    <t>01 3 01 00117</t>
  </si>
  <si>
    <t>Мероприятие "Аттестация, контроль эффективности защиты государственной тайны (ГТ)"</t>
  </si>
  <si>
    <t>01 3 02 00118</t>
  </si>
  <si>
    <t>Мероприятие "Организация защиты информационных систем персональных данных (ИСПДн)"</t>
  </si>
  <si>
    <t>01 3 03 00119</t>
  </si>
  <si>
    <t>Подпрограмма "Мониторинг социально-экономических и иных процессов, оказывающих влияние на ситуацию в области профилактики терроризма на территории г.Владикавказ"</t>
  </si>
  <si>
    <t>06 2 00 00000</t>
  </si>
  <si>
    <t>Мероприятие "Ежеквартальное проведение мониторинга социально-экономических и иных процессов, оказывающих влияние на ситуацию в области профилактики терроризма"</t>
  </si>
  <si>
    <t>06 2 01 00120</t>
  </si>
  <si>
    <t>99 9 00 00122</t>
  </si>
  <si>
    <t>99 9 00 00123</t>
  </si>
  <si>
    <t>Муниципальная программа «Поддержка и развитие малого, среднего предпринимательства и инвестиционной деятельности в г.Владикавказе» на 2020- 2022 годы</t>
  </si>
  <si>
    <t>Мероприятие "Организация консультативной поддержки субъектам малого и среднего предпринимательства по вопросам организации торговли, кредитования, налогообложения, бухгалтерского учета, преодоления административных барьеров, в том числе и на принципах аутсорсинга"</t>
  </si>
  <si>
    <t>05 0 01 00124</t>
  </si>
  <si>
    <t>Мероприятие "Подготовка и издание информационно-справочных пособий для предпринимателей (до 2 изданий в год) по вопросам регулирования торговой деятельности, налогообложения, бухгалтерского учета, кредитования, а также вопросов, связанных с началом предпринимательской деятельности"</t>
  </si>
  <si>
    <t>05 0 02 00125</t>
  </si>
  <si>
    <t>Мероприятие "Организация и проведение конференций, семинаров, «круглых столов», участие в семинарах, конференциях и выставках по вопросам малого и среднего предпринимательства"</t>
  </si>
  <si>
    <t>05 0 03 00126</t>
  </si>
  <si>
    <t>05 0 04 00127</t>
  </si>
  <si>
    <t>Мероприятие "Подготовка   технических заданий, тех.  условий при формировании  инвестиционных проектов, в том числе проектов муниципально-частного партнерства "</t>
  </si>
  <si>
    <t>05 0 05 00128</t>
  </si>
  <si>
    <t>99 9 00 00129</t>
  </si>
  <si>
    <t>99 9 00 00130</t>
  </si>
  <si>
    <t xml:space="preserve">Единовременная выплата на приобретение жилого помещения для людей страдающих тяжелыми формами хронических заболеваний </t>
  </si>
  <si>
    <t>Муниципальная целевая программа «Социальная поддержка
нуждающегося населения г.Владикавказа» на 2020 год и на плановый период
2021 и 2022 годов</t>
  </si>
  <si>
    <t>02 0 01 00132</t>
  </si>
  <si>
    <t>99 9 00 00136</t>
  </si>
  <si>
    <t>Муниципальная программа "Профилактика правонарушений в городе Владикавказе на 2020-2022 годы"</t>
  </si>
  <si>
    <t>12 1 02 00121</t>
  </si>
  <si>
    <t>Муниципальная программа "Развитие  молодежной политики, физической культуры и спорта в МО г.Владикавказ на 2018-2021 годы"</t>
  </si>
  <si>
    <t>11 1 01 00139</t>
  </si>
  <si>
    <t>Подпрограмма "Реализация мероприятий в области физической культуры и спорта, пропаганда здорового образа жизни"</t>
  </si>
  <si>
    <t>11 2 01 00140</t>
  </si>
  <si>
    <t>11 3 01 00141</t>
  </si>
  <si>
    <t xml:space="preserve">04 </t>
  </si>
  <si>
    <t>03 3 R1 53934</t>
  </si>
  <si>
    <t>Реконструкция, капитальный ремонт и ремонт автомобильных дорог местного значения (улично-дорожной сети) г.Владикавказа</t>
  </si>
  <si>
    <t>03 3 R1 28072</t>
  </si>
  <si>
    <t>Муниципальная программа "Развитие транспортной инфраструктуры г.Владикавказа на 2020 год и на плановый период 2021 и 2022 годов"</t>
  </si>
  <si>
    <t>Мероприятие "Возмещение убытков от финансово-хозяйственной деятельности предприятия, связанных с образовавшейся межтарифной разницей"</t>
  </si>
  <si>
    <t>03 2 01 00142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</si>
  <si>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</si>
  <si>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Подпрограмма «Автомобильные дороги и улично-дорожная сеть (проектирование, строительство, реконструкция, капитальный ремонт, ремонт и содержание автомобильных дорог) г.Владикавказа»</t>
  </si>
  <si>
    <t>03 3 01 00143</t>
  </si>
  <si>
    <t>Мероприятие  "Ремонт автомобильных дорог"</t>
  </si>
  <si>
    <t>03 3 02 00144</t>
  </si>
  <si>
    <t>Закупка товаров, работ и услуг для обеспечения государственных (муниципальных) нужд</t>
  </si>
  <si>
    <t>Мероприятие  "Разработка проектно-сметной документации"</t>
  </si>
  <si>
    <t>03 3 03 00145</t>
  </si>
  <si>
    <t>03 3 04 00146</t>
  </si>
  <si>
    <t>Субсидия на дорожную деятельность в отношении автомобильных дорог общего пользования местного значения</t>
  </si>
  <si>
    <t>03 4 01 00147</t>
  </si>
  <si>
    <t>03 4 02 00148</t>
  </si>
  <si>
    <t>Муниципальная программа «Развитие культуры г.Владикавказа на 2020 год и плановый период 2021-2022 годы"</t>
  </si>
  <si>
    <t>08 1 01 00149</t>
  </si>
  <si>
    <t>Мероприятие "Развитие системы художественно-эстетического образования в сфере культуры  МО г.Владикавказа"</t>
  </si>
  <si>
    <t>08 3 01 00159</t>
  </si>
  <si>
    <t>08 2 01 00156</t>
  </si>
  <si>
    <t>08 2 02 00157</t>
  </si>
  <si>
    <t>08 2 03 00158</t>
  </si>
  <si>
    <t xml:space="preserve">Предоставление субсидий бюджетным, автономным учреждениям и иным некоммерческим организациям
</t>
  </si>
  <si>
    <t xml:space="preserve"> Субсидии некоммерческим организациям (за исключением государственных (муниципальных) учреждений)</t>
  </si>
  <si>
    <t>08 3 03 00161</t>
  </si>
  <si>
    <t>Мероприятие "Развитие библиотечного дела в библиотеках МО г.Владикавказа"</t>
  </si>
  <si>
    <t>08 3 02 00160</t>
  </si>
  <si>
    <t>08 1 02 00150</t>
  </si>
  <si>
    <t>08 1 03 00151</t>
  </si>
  <si>
    <t>08 1 04 00152</t>
  </si>
  <si>
    <t>08 1 05 00153</t>
  </si>
  <si>
    <t>08 1 06 00154</t>
  </si>
  <si>
    <t>Мероприятие "Проведение международного фестиваля скрипичной музыки "ПОДАРИМ МИРУ МУЗЫКУ ДУШИ"</t>
  </si>
  <si>
    <t>08 1 07 00155</t>
  </si>
  <si>
    <t>13 0 F2 55554</t>
  </si>
  <si>
    <t>Муниципальная  целевая программа "Благоустройство и озеленение г.Владикавказа" на 2020-2022 годы</t>
  </si>
  <si>
    <t>04 0 12 00172</t>
  </si>
  <si>
    <t>Мероприятие "Благоустройство парков, скверов и набережных"</t>
  </si>
  <si>
    <t>04 0 01 00162</t>
  </si>
  <si>
    <t>Мероприятие "Благоустройство угловых зон отдыха"</t>
  </si>
  <si>
    <t>04 0 02 00163</t>
  </si>
  <si>
    <t>Мероприятие "Установка аншлагов"</t>
  </si>
  <si>
    <t>04 0 03 00164</t>
  </si>
  <si>
    <t>04 0 04 00165</t>
  </si>
  <si>
    <t>04 0 05 00166</t>
  </si>
  <si>
    <t>04 0 06 00167</t>
  </si>
  <si>
    <t>04 0 08 00169</t>
  </si>
  <si>
    <t>04 0 09 00170</t>
  </si>
  <si>
    <t>04 0 10 00146</t>
  </si>
  <si>
    <t>04 0 13 00173</t>
  </si>
  <si>
    <t>04 0 14 00174</t>
  </si>
  <si>
    <t>Муниципальная программа "Формирование современной городской среды на территории муниципального образования г.Владикавказ на 2018-2024 годы"</t>
  </si>
  <si>
    <t>Софинансирование на обеспечение мероприятий по переселению граждан из аварийного жилищного фонда</t>
  </si>
  <si>
    <t>10 0 0М S9602</t>
  </si>
  <si>
    <t>ОХРАНА ОКРУЖАЮЩЕЙ СРЕДЫ</t>
  </si>
  <si>
    <t>Охрана объектов растительного и животного мира и среды их обитания</t>
  </si>
  <si>
    <t>10 0 0М L0270</t>
  </si>
  <si>
    <t>10 0 11 00185</t>
  </si>
  <si>
    <t>10 0 12 00186</t>
  </si>
  <si>
    <t>10 0 02 00176</t>
  </si>
  <si>
    <t>10 0 01 00175</t>
  </si>
  <si>
    <t>Мероприятие "Ремонт детских и спортивных площадок"</t>
  </si>
  <si>
    <t>10 0 13 00187</t>
  </si>
  <si>
    <t>Мероприятие "Ремонт подземных переходов в г.Владикавказ"</t>
  </si>
  <si>
    <t>10 0 14 00188</t>
  </si>
  <si>
    <t>Мероприятие "Строительство приюта для бездомных животных в г.Владикавказе"</t>
  </si>
  <si>
    <t>10 0 03 00177</t>
  </si>
  <si>
    <t>10 0 04 00178</t>
  </si>
  <si>
    <t>10 0 05 00179</t>
  </si>
  <si>
    <t>Мероприятие "Софинансирование разработки проектно-сметной документации"</t>
  </si>
  <si>
    <t>10 0 06 00180</t>
  </si>
  <si>
    <t>Мероприятие "Реконструкция МБДОУ №51 в г.Владикавказе"</t>
  </si>
  <si>
    <t>10 0 07 00181</t>
  </si>
  <si>
    <t>10 0 08 00182</t>
  </si>
  <si>
    <t>Мероприятие "Капитальный ремонт учреждений культуры"</t>
  </si>
  <si>
    <t>10 0 09 00183</t>
  </si>
  <si>
    <t>Мероприятие "Реконструкция МБУ ДО Детская музыкальная школа №1 им.П.И. Чайковского"</t>
  </si>
  <si>
    <t>10 0 10 00184</t>
  </si>
  <si>
    <t>Мероприятие "Строительство тенисных кортов в г.Владикавказе"</t>
  </si>
  <si>
    <t>10 0 15 00224</t>
  </si>
  <si>
    <t>Подпрограмма "Обеспечение безопасности и надежности систем инженерно-технического обеспечения г.Владикавказа"</t>
  </si>
  <si>
    <t>Мероприятие "Обеспечение безопасности и надежности систем инженерно-технического обеспечения г.Владикавказа"</t>
  </si>
  <si>
    <t>Подпрограмма "Ремонт зданий и объектов муниципальной собственности"</t>
  </si>
  <si>
    <t>Мероприятие "Ремонт муниципальных квартир, объектов (общежитий)"</t>
  </si>
  <si>
    <t>09 2 01 00194</t>
  </si>
  <si>
    <t>Мероприятие "Замена лифтового оборудования в здании АМС г.Владикавказа"</t>
  </si>
  <si>
    <t>09 2 02 00195</t>
  </si>
  <si>
    <t>Мероприятие "Установка лифтового оборудования в многоквартирных домах"</t>
  </si>
  <si>
    <t>09 1 01 00189</t>
  </si>
  <si>
    <t>09 1 02 00191</t>
  </si>
  <si>
    <t>Мероприятие "Ремонт многоквартирных домов (бывшие общежития)"</t>
  </si>
  <si>
    <t>Мероприятие "Замена бойлеров"</t>
  </si>
  <si>
    <t>09 1 03 00192</t>
  </si>
  <si>
    <t>09 1 04 00193</t>
  </si>
  <si>
    <t>Мероприятие "Проектирование и строительство сетей уличного освещения"</t>
  </si>
  <si>
    <t>09 3 01 00196</t>
  </si>
  <si>
    <t>09 3 02 00197</t>
  </si>
  <si>
    <t>09 3 03 00198</t>
  </si>
  <si>
    <t>09 4 01 00199</t>
  </si>
  <si>
    <t>Мероприятие "Паспортизация многоквартирных домов, имеющих непосредственную форму управления и в которых жильцами неопределена форма управления"</t>
  </si>
  <si>
    <t>09 5 01 00200</t>
  </si>
  <si>
    <t>09 5 02 00201</t>
  </si>
  <si>
    <t>09 5 03 00202</t>
  </si>
  <si>
    <t>09 6 00 00203</t>
  </si>
  <si>
    <t xml:space="preserve"> 09 7 02 00204</t>
  </si>
  <si>
    <t xml:space="preserve"> 09 7 03 00205</t>
  </si>
  <si>
    <t xml:space="preserve"> 09 7 04 00206</t>
  </si>
  <si>
    <t xml:space="preserve"> 09 7 05 00207</t>
  </si>
  <si>
    <t xml:space="preserve"> 09 7 06 00208</t>
  </si>
  <si>
    <t>Мероприятие "Техническое обслуживание и эксплуатация сетей ливневой канализации"</t>
  </si>
  <si>
    <t>09 7 07 00209</t>
  </si>
  <si>
    <t>99 9 00 00210</t>
  </si>
  <si>
    <t>99 9 00 00211</t>
  </si>
  <si>
    <t>99 9 00 00212</t>
  </si>
  <si>
    <t>99 9 00 00213</t>
  </si>
  <si>
    <t xml:space="preserve"> Премии и гранты
</t>
  </si>
  <si>
    <t>350</t>
  </si>
  <si>
    <t>07 1 01 00214</t>
  </si>
  <si>
    <t>07 1 02 00215</t>
  </si>
  <si>
    <t>07 1 03 00216</t>
  </si>
  <si>
    <t>07 1 04 00217</t>
  </si>
  <si>
    <t>07 1 05 00218</t>
  </si>
  <si>
    <t>07 3 03 00223</t>
  </si>
  <si>
    <t>07 2 01 00219</t>
  </si>
  <si>
    <t>07 2 02 00220</t>
  </si>
  <si>
    <t>07 2 03 00221</t>
  </si>
  <si>
    <t>07 3 02 00222</t>
  </si>
  <si>
    <t>Муниципальная целевая  программа «Развитие образования города Владикавказа на 2020 год и на плановый период 2021-2022 годы»</t>
  </si>
  <si>
    <t>Ведомственная структура расходов бюджета муниципального образования г.Владикавказ на 2020 год</t>
  </si>
  <si>
    <t xml:space="preserve"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г.Владикавказ                                                                                                                                                                                                                                                 на 2020 год </t>
  </si>
  <si>
    <t>05 0 00 0000</t>
  </si>
  <si>
    <t>Проектно-изыскательские работы, связанных с устойчивым развитием и формированием городского пространства</t>
  </si>
  <si>
    <t xml:space="preserve"> на 2020 год</t>
  </si>
  <si>
    <t>Муниципальная программа"Городская инвестиционная программа г.Владикавказа на 2020 год и плановый период 2021-2022 годы"</t>
  </si>
  <si>
    <t>Ведомственная структура расходов бюджета муниципального образования г.Владикавказ на 2021 и 2022 годы</t>
  </si>
  <si>
    <t>Мероприятие "Приобретение энергосберегающего оборудования"</t>
  </si>
  <si>
    <t>Условно утверждаемые расходы</t>
  </si>
  <si>
    <t xml:space="preserve"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г.Владикавказ                                                                                                                                                                                                                                                 на 2021 и 2022 годы </t>
  </si>
  <si>
    <t>Мероприятия по благоустройству городского округа</t>
  </si>
  <si>
    <t>Подпрограмма "Обеспечение создания условий для реализации муниципальной программы "Развитие образования г.Владикавказа на 2020 год и на плановый период 2021-2022 годы"</t>
  </si>
  <si>
    <t>Премии и гранты</t>
  </si>
  <si>
    <t>Муниципальная целевая программа "Развитие жилищно-коммунального хозяйства муниципального образования город Владикавказ на 2020 год и плановый период 2021-2022 годов"</t>
  </si>
  <si>
    <t>10 0 16 00225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</si>
  <si>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</si>
  <si>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</si>
  <si>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Мероприятие "Ремонт проспекта Мира в г.Владикавказ"</t>
  </si>
  <si>
    <t>тысяч  рублей</t>
  </si>
  <si>
    <t>№№ пп</t>
  </si>
  <si>
    <t>Цель гарантирования</t>
  </si>
  <si>
    <t>Наименование принципала</t>
  </si>
  <si>
    <t>Сумма гарантиро-вания</t>
  </si>
  <si>
    <t>Наличие права регрессного требования</t>
  </si>
  <si>
    <t>Проверка финансового состояния принципала</t>
  </si>
  <si>
    <t>Нет</t>
  </si>
  <si>
    <t>нет</t>
  </si>
  <si>
    <t>тысяч рублей</t>
  </si>
  <si>
    <t>Приложение №15</t>
  </si>
  <si>
    <t>Программа муниципальных гарантий муниципального образования г.Владикавказ  в валюте Российской Федерации на 2020 год</t>
  </si>
  <si>
    <t>2. Бюджетные ассигнования на исполнение муниципальных гарантий муниципального образования г.Владикавказ  в валюте Российской Федерации на 2020 год</t>
  </si>
  <si>
    <t>1. Предоставление муниципальных гарантий в валюте Российской Федерации на 2020 год</t>
  </si>
  <si>
    <t>Исполнение муниципальных гарантий муниципального образования г.Владикавказ</t>
  </si>
  <si>
    <t>Иные условия предоставления муниципальных гарантий Российской Федерации</t>
  </si>
  <si>
    <t>2020 год</t>
  </si>
  <si>
    <t>Приложение №16</t>
  </si>
  <si>
    <t>Программа муниципальных гарантий муниципального образования г.Владикавказ  в валюте Российской Федерации на плановый период 2021 и 2022 годов</t>
  </si>
  <si>
    <t>1. Предоставление муниципальных гарантий в валюте Российской Федерации в плановом периоде 2021 и 2022 годов</t>
  </si>
  <si>
    <t>2. Бюджетные ассигнования на исполнение муниципальных гарантий муниципального образования г.Владикавказ  в валюте Российской Федерации на плановый период 2021 и 2022 годов</t>
  </si>
  <si>
    <t>За счет источников финансирования дефицита бюджета муниципального образования г.Владикавказ</t>
  </si>
  <si>
    <t>000 2 02 29999 04 0000 150</t>
  </si>
  <si>
    <t xml:space="preserve"> Прочие субсидии бюджетам городских округов
</t>
  </si>
  <si>
    <t>Субсидия на ремонт проспекта Мира в г.Владикавказе</t>
  </si>
  <si>
    <t xml:space="preserve">10 0 0Р 10186 </t>
  </si>
  <si>
    <t>Мероприятие "Установка скульптурных композиций на Мемориале Славы в г.Владикавказе"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</si>
  <si>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 " (Реконструкция, капитальный ремонт и ремонт автомобильных дорог местного значения (улично-дорожной сети)</t>
  </si>
  <si>
    <t>Дотации бюджетам городских округов на выравнивание бюджетной обеспеченности из бюджета субъекта Российской Федерации</t>
  </si>
  <si>
    <t>Расходы на содержание казенных учреждений (МКУ "Правовое обеспечение", МКУ "ВПЦ")</t>
  </si>
  <si>
    <t>Приложение №17</t>
  </si>
  <si>
    <t>Программа муниципальных внешних заимствований</t>
  </si>
  <si>
    <t>Приложение №18</t>
  </si>
  <si>
    <t>Привлечение средств для покрытия временных кассовых разрывов, возникающих при исполнении бюджета и погашения долговых обязательств</t>
  </si>
  <si>
    <t>Привлечение бюджетных кредитов в местный бюджет из Федерального бюджета в иностранной валюте в рамках использования целевых иностранных кредитов</t>
  </si>
  <si>
    <t>Погашение бюджетных кредитов, привлеченных в местный бюджет из Федерального бюджета в иностранной валюте в рамках использования целевых иностранных кредитов</t>
  </si>
  <si>
    <t>к решению Собрания представителей</t>
  </si>
  <si>
    <t>г.Владикавказ от "27" декабря 2019 года №6/53</t>
  </si>
  <si>
    <t>г.Владикавказ от "27 " декабря 2019 года №6/53</t>
  </si>
  <si>
    <t>г.Владикавказ от "27"декабря 2019 года №6/53</t>
  </si>
  <si>
    <t>г.Владикавказ от "27" декабря 2019  года №6/53</t>
  </si>
  <si>
    <t xml:space="preserve"> к решению Собрания представителей</t>
  </si>
  <si>
    <t>г.Владикавказ от "27" декабря 2019 года  №6/53</t>
  </si>
  <si>
    <t xml:space="preserve">    г.Владикавказ от "27"декабря 2019 года №6/53</t>
  </si>
  <si>
    <t xml:space="preserve">   г.Владикавказ от "27"декабря 2019 года №6/53</t>
  </si>
  <si>
    <t xml:space="preserve">   г.Владикавказ от "27" декабря 2019 года №6/53</t>
  </si>
  <si>
    <t xml:space="preserve">    г.Владикавказ от "27" декабря 2019 года №6/53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</si>
</sst>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"/>
    <numFmt numFmtId="168" formatCode="_-* #,##0.0_р_._-;\-* #,##0.0_р_._-;_-* &quot;-&quot;?_р_._-;_-@_-"/>
    <numFmt numFmtId="169" formatCode="_-* #,##0.0\ _₽_-;\-* #,##0.0\ _₽_-;_-* &quot;-&quot;?\ _₽_-;_-@_-"/>
    <numFmt numFmtId="170" formatCode="#,##0.0_ ;\-#,##0.0\ "/>
    <numFmt numFmtId="171" formatCode="#,##0_ ;\-#,##0\ 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i/>
      <sz val="10"/>
      <color indexed="8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8"/>
      <color rgb="FF000000"/>
      <name val="Arial Cyr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31" fillId="0" borderId="8">
      <alignment horizontal="left" wrapText="1" indent="2"/>
    </xf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4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vertical="top" wrapText="1"/>
    </xf>
    <xf numFmtId="0" fontId="1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6" fontId="1" fillId="0" borderId="0" xfId="4" applyNumberFormat="1"/>
    <xf numFmtId="49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6" fontId="4" fillId="0" borderId="0" xfId="4" applyNumberFormat="1" applyFont="1"/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ill="1"/>
    <xf numFmtId="49" fontId="18" fillId="0" borderId="1" xfId="0" applyNumberFormat="1" applyFont="1" applyFill="1" applyBorder="1" applyAlignment="1">
      <alignment horizontal="center" vertical="center" wrapText="1"/>
    </xf>
    <xf numFmtId="168" fontId="16" fillId="0" borderId="1" xfId="4" applyNumberFormat="1" applyFont="1" applyFill="1" applyBorder="1" applyAlignment="1">
      <alignment horizontal="righ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21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7" fontId="10" fillId="0" borderId="1" xfId="4" applyNumberFormat="1" applyFont="1" applyFill="1" applyBorder="1" applyAlignment="1">
      <alignment horizontal="right" vertical="center" wrapText="1"/>
    </xf>
    <xf numFmtId="167" fontId="16" fillId="0" borderId="1" xfId="4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167" fontId="17" fillId="0" borderId="1" xfId="4" applyNumberFormat="1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" fillId="0" borderId="0" xfId="0" applyFont="1" applyFill="1"/>
    <xf numFmtId="0" fontId="14" fillId="0" borderId="0" xfId="0" applyFont="1" applyFill="1"/>
    <xf numFmtId="0" fontId="15" fillId="0" borderId="0" xfId="0" applyFont="1" applyFill="1"/>
    <xf numFmtId="49" fontId="20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0" xfId="0" applyFont="1" applyAlignment="1">
      <alignment horizontal="center"/>
    </xf>
    <xf numFmtId="0" fontId="16" fillId="0" borderId="1" xfId="0" applyNumberFormat="1" applyFont="1" applyFill="1" applyBorder="1" applyAlignment="1">
      <alignment vertical="top" wrapText="1"/>
    </xf>
    <xf numFmtId="0" fontId="22" fillId="0" borderId="1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vertical="top" wrapText="1"/>
    </xf>
    <xf numFmtId="166" fontId="16" fillId="0" borderId="1" xfId="0" applyNumberFormat="1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wrapText="1"/>
    </xf>
    <xf numFmtId="0" fontId="6" fillId="4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vertical="top" wrapText="1"/>
    </xf>
    <xf numFmtId="49" fontId="22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top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 wrapText="1"/>
    </xf>
    <xf numFmtId="167" fontId="6" fillId="0" borderId="1" xfId="4" applyNumberFormat="1" applyFont="1" applyFill="1" applyBorder="1" applyAlignment="1">
      <alignment horizontal="right" vertical="center" wrapText="1"/>
    </xf>
    <xf numFmtId="167" fontId="5" fillId="2" borderId="1" xfId="4" applyNumberFormat="1" applyFont="1" applyFill="1" applyBorder="1" applyAlignment="1">
      <alignment horizontal="right" vertical="center" wrapText="1"/>
    </xf>
    <xf numFmtId="167" fontId="18" fillId="0" borderId="1" xfId="4" applyNumberFormat="1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vertical="top" wrapText="1"/>
    </xf>
    <xf numFmtId="167" fontId="16" fillId="5" borderId="1" xfId="4" applyNumberFormat="1" applyFont="1" applyFill="1" applyBorder="1" applyAlignment="1">
      <alignment horizontal="right" vertical="center" wrapText="1"/>
    </xf>
    <xf numFmtId="0" fontId="6" fillId="5" borderId="1" xfId="0" applyNumberFormat="1" applyFont="1" applyFill="1" applyBorder="1" applyAlignment="1">
      <alignment vertical="top" wrapText="1"/>
    </xf>
    <xf numFmtId="49" fontId="16" fillId="5" borderId="1" xfId="0" applyNumberFormat="1" applyFont="1" applyFill="1" applyBorder="1" applyAlignment="1">
      <alignment horizontal="center" vertical="center" wrapText="1"/>
    </xf>
    <xf numFmtId="167" fontId="6" fillId="4" borderId="1" xfId="4" applyNumberFormat="1" applyFont="1" applyFill="1" applyBorder="1" applyAlignment="1">
      <alignment horizontal="right" vertical="center" wrapText="1"/>
    </xf>
    <xf numFmtId="167" fontId="16" fillId="3" borderId="1" xfId="4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166" fontId="9" fillId="0" borderId="0" xfId="4" applyNumberFormat="1" applyFont="1" applyFill="1" applyBorder="1" applyAlignment="1">
      <alignment horizontal="center" vertical="center"/>
    </xf>
    <xf numFmtId="166" fontId="16" fillId="0" borderId="1" xfId="4" applyNumberFormat="1" applyFont="1" applyFill="1" applyBorder="1" applyAlignment="1">
      <alignment horizontal="right" vertical="center" wrapText="1"/>
    </xf>
    <xf numFmtId="166" fontId="10" fillId="0" borderId="1" xfId="4" applyNumberFormat="1" applyFont="1" applyFill="1" applyBorder="1" applyAlignment="1">
      <alignment horizontal="right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166" fontId="20" fillId="0" borderId="1" xfId="4" applyNumberFormat="1" applyFont="1" applyFill="1" applyBorder="1" applyAlignment="1">
      <alignment horizontal="right" vertical="center" wrapText="1"/>
    </xf>
    <xf numFmtId="166" fontId="8" fillId="0" borderId="1" xfId="4" applyNumberFormat="1" applyFont="1" applyBorder="1" applyAlignment="1">
      <alignment horizontal="center" vertical="center" wrapText="1"/>
    </xf>
    <xf numFmtId="166" fontId="3" fillId="0" borderId="1" xfId="4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4" fillId="0" borderId="0" xfId="0" applyFont="1" applyAlignment="1">
      <alignment horizontal="right" vertical="center"/>
    </xf>
    <xf numFmtId="0" fontId="0" fillId="0" borderId="0" xfId="0" applyFill="1" applyAlignment="1">
      <alignment horizontal="right"/>
    </xf>
    <xf numFmtId="167" fontId="10" fillId="0" borderId="0" xfId="4" applyNumberFormat="1" applyFont="1" applyFill="1" applyBorder="1" applyAlignment="1">
      <alignment horizontal="right" vertical="center" wrapText="1"/>
    </xf>
    <xf numFmtId="0" fontId="9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26" fillId="0" borderId="0" xfId="0" applyFont="1"/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6" fontId="8" fillId="0" borderId="1" xfId="4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166" fontId="9" fillId="0" borderId="1" xfId="4" applyNumberFormat="1" applyFont="1" applyBorder="1" applyAlignment="1">
      <alignment horizontal="right" vertical="center" wrapText="1"/>
    </xf>
    <xf numFmtId="166" fontId="9" fillId="0" borderId="1" xfId="4" applyNumberFormat="1" applyFont="1" applyBorder="1" applyAlignment="1">
      <alignment horizontal="center" vertical="center" wrapText="1"/>
    </xf>
    <xf numFmtId="0" fontId="27" fillId="0" borderId="0" xfId="0" applyFont="1"/>
    <xf numFmtId="0" fontId="14" fillId="0" borderId="0" xfId="0" applyFont="1"/>
    <xf numFmtId="166" fontId="5" fillId="0" borderId="1" xfId="4" applyNumberFormat="1" applyFont="1" applyBorder="1" applyAlignment="1">
      <alignment horizontal="right" vertical="center" wrapText="1"/>
    </xf>
    <xf numFmtId="166" fontId="5" fillId="2" borderId="1" xfId="4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166" fontId="5" fillId="0" borderId="1" xfId="4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66" fontId="9" fillId="0" borderId="1" xfId="4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0" fontId="16" fillId="0" borderId="2" xfId="0" applyFont="1" applyBorder="1" applyAlignment="1">
      <alignment horizontal="center" vertical="center" wrapText="1"/>
    </xf>
    <xf numFmtId="0" fontId="1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166" fontId="9" fillId="0" borderId="1" xfId="4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29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169" fontId="9" fillId="0" borderId="0" xfId="0" applyNumberFormat="1" applyFont="1"/>
    <xf numFmtId="0" fontId="9" fillId="0" borderId="0" xfId="0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166" fontId="4" fillId="0" borderId="1" xfId="4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6" fontId="6" fillId="0" borderId="1" xfId="4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168" fontId="8" fillId="2" borderId="1" xfId="0" applyNumberFormat="1" applyFont="1" applyFill="1" applyBorder="1" applyAlignment="1">
      <alignment horizontal="right" vertical="center" wrapText="1"/>
    </xf>
    <xf numFmtId="166" fontId="8" fillId="2" borderId="1" xfId="4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49" fontId="16" fillId="6" borderId="1" xfId="0" applyNumberFormat="1" applyFont="1" applyFill="1" applyBorder="1" applyAlignment="1">
      <alignment vertical="top" wrapText="1"/>
    </xf>
    <xf numFmtId="49" fontId="16" fillId="6" borderId="1" xfId="0" applyNumberFormat="1" applyFont="1" applyFill="1" applyBorder="1" applyAlignment="1">
      <alignment horizontal="center" vertical="center" wrapText="1"/>
    </xf>
    <xf numFmtId="167" fontId="16" fillId="6" borderId="1" xfId="4" applyNumberFormat="1" applyFont="1" applyFill="1" applyBorder="1" applyAlignment="1">
      <alignment horizontal="right" vertical="center" wrapText="1"/>
    </xf>
    <xf numFmtId="49" fontId="11" fillId="6" borderId="1" xfId="0" applyNumberFormat="1" applyFont="1" applyFill="1" applyBorder="1" applyAlignment="1">
      <alignment vertical="top" wrapText="1"/>
    </xf>
    <xf numFmtId="49" fontId="20" fillId="6" borderId="1" xfId="0" applyNumberFormat="1" applyFont="1" applyFill="1" applyBorder="1" applyAlignment="1">
      <alignment horizontal="center" vertical="center" wrapText="1"/>
    </xf>
    <xf numFmtId="167" fontId="20" fillId="6" borderId="1" xfId="4" applyNumberFormat="1" applyFont="1" applyFill="1" applyBorder="1" applyAlignment="1">
      <alignment horizontal="right"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167" fontId="11" fillId="6" borderId="1" xfId="4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vertical="top" wrapText="1"/>
    </xf>
    <xf numFmtId="49" fontId="10" fillId="6" borderId="1" xfId="0" applyNumberFormat="1" applyFont="1" applyFill="1" applyBorder="1" applyAlignment="1">
      <alignment horizontal="center" vertical="center" wrapText="1"/>
    </xf>
    <xf numFmtId="167" fontId="10" fillId="6" borderId="1" xfId="4" applyNumberFormat="1" applyFont="1" applyFill="1" applyBorder="1" applyAlignment="1">
      <alignment horizontal="right" vertical="center" wrapText="1"/>
    </xf>
    <xf numFmtId="0" fontId="1" fillId="6" borderId="0" xfId="0" applyFont="1" applyFill="1"/>
    <xf numFmtId="49" fontId="20" fillId="6" borderId="1" xfId="0" applyNumberFormat="1" applyFont="1" applyFill="1" applyBorder="1" applyAlignment="1">
      <alignment vertical="top" wrapText="1"/>
    </xf>
    <xf numFmtId="49" fontId="17" fillId="6" borderId="1" xfId="0" applyNumberFormat="1" applyFont="1" applyFill="1" applyBorder="1" applyAlignment="1">
      <alignment vertical="top" wrapText="1"/>
    </xf>
    <xf numFmtId="49" fontId="17" fillId="6" borderId="1" xfId="0" applyNumberFormat="1" applyFont="1" applyFill="1" applyBorder="1" applyAlignment="1">
      <alignment horizontal="center" vertical="center" wrapText="1"/>
    </xf>
    <xf numFmtId="167" fontId="17" fillId="6" borderId="1" xfId="4" applyNumberFormat="1" applyFont="1" applyFill="1" applyBorder="1" applyAlignment="1">
      <alignment horizontal="right" vertical="center" wrapText="1"/>
    </xf>
    <xf numFmtId="49" fontId="22" fillId="6" borderId="1" xfId="0" applyNumberFormat="1" applyFont="1" applyFill="1" applyBorder="1" applyAlignment="1">
      <alignment vertical="top" wrapText="1"/>
    </xf>
    <xf numFmtId="0" fontId="17" fillId="6" borderId="1" xfId="0" applyFont="1" applyFill="1" applyBorder="1" applyAlignment="1">
      <alignment vertical="top" wrapText="1"/>
    </xf>
    <xf numFmtId="0" fontId="17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49" fontId="20" fillId="7" borderId="1" xfId="0" applyNumberFormat="1" applyFont="1" applyFill="1" applyBorder="1" applyAlignment="1">
      <alignment vertical="top" wrapText="1"/>
    </xf>
    <xf numFmtId="49" fontId="20" fillId="7" borderId="1" xfId="0" applyNumberFormat="1" applyFont="1" applyFill="1" applyBorder="1" applyAlignment="1">
      <alignment horizontal="center" vertical="center" wrapText="1"/>
    </xf>
    <xf numFmtId="49" fontId="17" fillId="6" borderId="1" xfId="0" applyNumberFormat="1" applyFont="1" applyFill="1" applyBorder="1" applyAlignment="1">
      <alignment horizontal="center" vertical="top" wrapText="1"/>
    </xf>
    <xf numFmtId="166" fontId="16" fillId="6" borderId="1" xfId="4" applyNumberFormat="1" applyFont="1" applyFill="1" applyBorder="1" applyAlignment="1">
      <alignment horizontal="right" vertical="center" wrapText="1"/>
    </xf>
    <xf numFmtId="166" fontId="10" fillId="6" borderId="1" xfId="4" applyNumberFormat="1" applyFont="1" applyFill="1" applyBorder="1" applyAlignment="1">
      <alignment horizontal="right" vertical="center" wrapText="1"/>
    </xf>
    <xf numFmtId="166" fontId="17" fillId="6" borderId="1" xfId="4" applyNumberFormat="1" applyFont="1" applyFill="1" applyBorder="1" applyAlignment="1">
      <alignment horizontal="right" vertical="center" wrapText="1"/>
    </xf>
    <xf numFmtId="0" fontId="10" fillId="6" borderId="1" xfId="0" applyFont="1" applyFill="1" applyBorder="1" applyAlignment="1">
      <alignment horizontal="center" vertical="center"/>
    </xf>
    <xf numFmtId="49" fontId="10" fillId="6" borderId="1" xfId="0" applyNumberFormat="1" applyFont="1" applyFill="1" applyBorder="1" applyAlignment="1">
      <alignment horizontal="center" vertical="center"/>
    </xf>
    <xf numFmtId="49" fontId="18" fillId="6" borderId="1" xfId="0" applyNumberFormat="1" applyFont="1" applyFill="1" applyBorder="1" applyAlignment="1">
      <alignment horizontal="center" vertical="center" wrapText="1"/>
    </xf>
    <xf numFmtId="0" fontId="17" fillId="6" borderId="1" xfId="0" applyNumberFormat="1" applyFont="1" applyFill="1" applyBorder="1" applyAlignment="1">
      <alignment vertical="top" wrapText="1"/>
    </xf>
    <xf numFmtId="0" fontId="16" fillId="6" borderId="1" xfId="0" applyFont="1" applyFill="1" applyBorder="1" applyAlignment="1">
      <alignment vertical="top" wrapText="1"/>
    </xf>
    <xf numFmtId="0" fontId="16" fillId="6" borderId="1" xfId="0" applyFont="1" applyFill="1" applyBorder="1" applyAlignment="1">
      <alignment horizontal="center" vertical="center" wrapText="1"/>
    </xf>
    <xf numFmtId="49" fontId="18" fillId="6" borderId="1" xfId="0" applyNumberFormat="1" applyFont="1" applyFill="1" applyBorder="1" applyAlignment="1">
      <alignment vertical="top" wrapText="1"/>
    </xf>
    <xf numFmtId="167" fontId="18" fillId="6" borderId="1" xfId="4" applyNumberFormat="1" applyFont="1" applyFill="1" applyBorder="1" applyAlignment="1">
      <alignment horizontal="right" vertical="center" wrapText="1"/>
    </xf>
    <xf numFmtId="49" fontId="23" fillId="6" borderId="1" xfId="0" applyNumberFormat="1" applyFont="1" applyFill="1" applyBorder="1" applyAlignment="1">
      <alignment vertical="top" wrapText="1"/>
    </xf>
    <xf numFmtId="49" fontId="20" fillId="6" borderId="1" xfId="0" applyNumberFormat="1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vertical="top" wrapText="1"/>
    </xf>
    <xf numFmtId="0" fontId="20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168" fontId="20" fillId="6" borderId="1" xfId="4" applyNumberFormat="1" applyFont="1" applyFill="1" applyBorder="1" applyAlignment="1">
      <alignment horizontal="right" vertical="center" wrapText="1"/>
    </xf>
    <xf numFmtId="0" fontId="16" fillId="6" borderId="1" xfId="0" applyNumberFormat="1" applyFont="1" applyFill="1" applyBorder="1" applyAlignment="1">
      <alignment vertical="top" wrapText="1"/>
    </xf>
    <xf numFmtId="168" fontId="16" fillId="6" borderId="1" xfId="4" applyNumberFormat="1" applyFont="1" applyFill="1" applyBorder="1" applyAlignment="1">
      <alignment horizontal="right" vertical="center" wrapText="1"/>
    </xf>
    <xf numFmtId="168" fontId="10" fillId="6" borderId="1" xfId="4" applyNumberFormat="1" applyFont="1" applyFill="1" applyBorder="1" applyAlignment="1">
      <alignment horizontal="right" vertical="center" wrapText="1"/>
    </xf>
    <xf numFmtId="0" fontId="16" fillId="6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20" fillId="6" borderId="1" xfId="0" applyNumberFormat="1" applyFont="1" applyFill="1" applyBorder="1" applyAlignment="1">
      <alignment vertical="top" wrapText="1"/>
    </xf>
    <xf numFmtId="0" fontId="18" fillId="6" borderId="1" xfId="0" applyFont="1" applyFill="1" applyBorder="1" applyAlignment="1">
      <alignment vertical="top" wrapText="1"/>
    </xf>
    <xf numFmtId="0" fontId="18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wrapText="1"/>
    </xf>
    <xf numFmtId="0" fontId="16" fillId="6" borderId="1" xfId="0" applyFont="1" applyFill="1" applyBorder="1" applyAlignment="1">
      <alignment wrapText="1"/>
    </xf>
    <xf numFmtId="166" fontId="20" fillId="6" borderId="1" xfId="4" applyNumberFormat="1" applyFont="1" applyFill="1" applyBorder="1" applyAlignment="1">
      <alignment horizontal="right" vertical="center" wrapText="1"/>
    </xf>
    <xf numFmtId="2" fontId="16" fillId="6" borderId="1" xfId="0" applyNumberFormat="1" applyFont="1" applyFill="1" applyBorder="1" applyAlignment="1">
      <alignment horizontal="center" vertical="center" wrapText="1"/>
    </xf>
    <xf numFmtId="2" fontId="10" fillId="6" borderId="1" xfId="0" applyNumberFormat="1" applyFont="1" applyFill="1" applyBorder="1" applyAlignment="1">
      <alignment horizontal="center" vertical="center" wrapText="1"/>
    </xf>
    <xf numFmtId="166" fontId="16" fillId="6" borderId="1" xfId="0" applyNumberFormat="1" applyFont="1" applyFill="1" applyBorder="1" applyAlignment="1">
      <alignment vertical="top" wrapText="1"/>
    </xf>
    <xf numFmtId="49" fontId="16" fillId="6" borderId="1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 wrapText="1"/>
    </xf>
    <xf numFmtId="167" fontId="6" fillId="6" borderId="1" xfId="4" applyNumberFormat="1" applyFont="1" applyFill="1" applyBorder="1" applyAlignment="1">
      <alignment horizontal="right" vertical="center" wrapText="1"/>
    </xf>
    <xf numFmtId="49" fontId="19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49" fontId="6" fillId="6" borderId="1" xfId="0" applyNumberFormat="1" applyFont="1" applyFill="1" applyBorder="1" applyAlignment="1">
      <alignment vertical="top" wrapText="1"/>
    </xf>
    <xf numFmtId="167" fontId="10" fillId="6" borderId="1" xfId="4" applyNumberFormat="1" applyFont="1" applyFill="1" applyBorder="1" applyAlignment="1">
      <alignment horizontal="right" vertical="top" wrapText="1"/>
    </xf>
    <xf numFmtId="0" fontId="6" fillId="6" borderId="1" xfId="0" applyFont="1" applyFill="1" applyBorder="1" applyAlignment="1">
      <alignment vertical="top" wrapText="1"/>
    </xf>
    <xf numFmtId="0" fontId="18" fillId="6" borderId="1" xfId="0" applyNumberFormat="1" applyFont="1" applyFill="1" applyBorder="1" applyAlignment="1">
      <alignment vertical="top" wrapText="1"/>
    </xf>
    <xf numFmtId="166" fontId="22" fillId="6" borderId="1" xfId="0" applyNumberFormat="1" applyFont="1" applyFill="1" applyBorder="1" applyAlignment="1">
      <alignment vertical="top" wrapText="1"/>
    </xf>
    <xf numFmtId="166" fontId="16" fillId="6" borderId="1" xfId="0" applyNumberFormat="1" applyFont="1" applyFill="1" applyBorder="1" applyAlignment="1">
      <alignment horizontal="center" vertical="center" wrapText="1"/>
    </xf>
    <xf numFmtId="166" fontId="10" fillId="6" borderId="1" xfId="0" applyNumberFormat="1" applyFont="1" applyFill="1" applyBorder="1" applyAlignment="1">
      <alignment horizontal="center" vertical="center" wrapText="1"/>
    </xf>
    <xf numFmtId="3" fontId="16" fillId="6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66" fontId="4" fillId="6" borderId="1" xfId="4" applyNumberFormat="1" applyFont="1" applyFill="1" applyBorder="1" applyAlignment="1">
      <alignment horizontal="center" vertical="center" wrapText="1"/>
    </xf>
    <xf numFmtId="166" fontId="6" fillId="6" borderId="1" xfId="4" applyNumberFormat="1" applyFont="1" applyFill="1" applyBorder="1" applyAlignment="1">
      <alignment horizontal="center" vertical="center" wrapText="1"/>
    </xf>
    <xf numFmtId="166" fontId="20" fillId="6" borderId="1" xfId="4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6" borderId="0" xfId="0" applyFont="1" applyFill="1"/>
    <xf numFmtId="0" fontId="0" fillId="6" borderId="0" xfId="0" applyFill="1"/>
    <xf numFmtId="49" fontId="20" fillId="7" borderId="1" xfId="0" applyNumberFormat="1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167" fontId="32" fillId="7" borderId="1" xfId="4" applyNumberFormat="1" applyFont="1" applyFill="1" applyBorder="1" applyAlignment="1">
      <alignment horizontal="right" vertical="center" wrapText="1"/>
    </xf>
    <xf numFmtId="49" fontId="16" fillId="6" borderId="1" xfId="0" applyNumberFormat="1" applyFont="1" applyFill="1" applyBorder="1" applyAlignment="1">
      <alignment horizontal="center" vertical="top" wrapText="1"/>
    </xf>
    <xf numFmtId="0" fontId="16" fillId="6" borderId="1" xfId="0" applyNumberFormat="1" applyFont="1" applyFill="1" applyBorder="1" applyAlignment="1">
      <alignment vertical="center" wrapText="1"/>
    </xf>
    <xf numFmtId="0" fontId="16" fillId="6" borderId="1" xfId="0" applyFont="1" applyFill="1" applyBorder="1" applyAlignment="1">
      <alignment vertical="center" wrapText="1"/>
    </xf>
    <xf numFmtId="0" fontId="20" fillId="7" borderId="1" xfId="0" applyFont="1" applyFill="1" applyBorder="1" applyAlignment="1">
      <alignment horizontal="center" vertical="center" wrapText="1"/>
    </xf>
    <xf numFmtId="167" fontId="20" fillId="7" borderId="1" xfId="4" applyNumberFormat="1" applyFont="1" applyFill="1" applyBorder="1" applyAlignment="1">
      <alignment horizontal="right" vertical="center" wrapText="1"/>
    </xf>
    <xf numFmtId="49" fontId="20" fillId="8" borderId="1" xfId="0" applyNumberFormat="1" applyFont="1" applyFill="1" applyBorder="1" applyAlignment="1">
      <alignment vertical="top" wrapText="1"/>
    </xf>
    <xf numFmtId="49" fontId="20" fillId="8" borderId="1" xfId="0" applyNumberFormat="1" applyFont="1" applyFill="1" applyBorder="1" applyAlignment="1">
      <alignment horizontal="center" vertical="center" wrapText="1"/>
    </xf>
    <xf numFmtId="168" fontId="20" fillId="8" borderId="1" xfId="4" applyNumberFormat="1" applyFont="1" applyFill="1" applyBorder="1" applyAlignment="1">
      <alignment horizontal="right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/>
    </xf>
    <xf numFmtId="166" fontId="20" fillId="8" borderId="1" xfId="4" applyNumberFormat="1" applyFont="1" applyFill="1" applyBorder="1" applyAlignment="1">
      <alignment horizontal="right" vertical="center" wrapText="1"/>
    </xf>
    <xf numFmtId="167" fontId="20" fillId="8" borderId="1" xfId="4" applyNumberFormat="1" applyFont="1" applyFill="1" applyBorder="1" applyAlignment="1">
      <alignment horizontal="right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166" fontId="20" fillId="7" borderId="1" xfId="4" applyNumberFormat="1" applyFont="1" applyFill="1" applyBorder="1" applyAlignment="1">
      <alignment horizontal="right" vertical="center" wrapText="1"/>
    </xf>
    <xf numFmtId="0" fontId="20" fillId="7" borderId="1" xfId="0" applyNumberFormat="1" applyFont="1" applyFill="1" applyBorder="1" applyAlignment="1">
      <alignment vertical="top" wrapText="1"/>
    </xf>
    <xf numFmtId="49" fontId="19" fillId="7" borderId="1" xfId="0" applyNumberFormat="1" applyFont="1" applyFill="1" applyBorder="1" applyAlignment="1">
      <alignment horizontal="center" vertical="center" wrapText="1"/>
    </xf>
    <xf numFmtId="0" fontId="28" fillId="7" borderId="1" xfId="0" applyNumberFormat="1" applyFont="1" applyFill="1" applyBorder="1" applyAlignment="1">
      <alignment vertical="top" wrapText="1"/>
    </xf>
    <xf numFmtId="167" fontId="5" fillId="3" borderId="1" xfId="4" applyNumberFormat="1" applyFont="1" applyFill="1" applyBorder="1" applyAlignment="1">
      <alignment horizontal="right" vertical="center" wrapText="1"/>
    </xf>
    <xf numFmtId="166" fontId="6" fillId="0" borderId="1" xfId="4" applyNumberFormat="1" applyFont="1" applyFill="1" applyBorder="1" applyAlignment="1">
      <alignment horizontal="right" vertical="center" wrapText="1"/>
    </xf>
    <xf numFmtId="166" fontId="4" fillId="0" borderId="1" xfId="4" applyNumberFormat="1" applyFont="1" applyFill="1" applyBorder="1" applyAlignment="1">
      <alignment horizontal="right" vertical="center" wrapText="1"/>
    </xf>
    <xf numFmtId="167" fontId="16" fillId="0" borderId="1" xfId="0" applyNumberFormat="1" applyFont="1" applyBorder="1"/>
    <xf numFmtId="166" fontId="5" fillId="2" borderId="1" xfId="4" applyNumberFormat="1" applyFont="1" applyFill="1" applyBorder="1" applyAlignment="1">
      <alignment horizontal="right" vertical="center"/>
    </xf>
    <xf numFmtId="170" fontId="5" fillId="0" borderId="1" xfId="4" applyNumberFormat="1" applyFont="1" applyBorder="1" applyAlignment="1">
      <alignment horizontal="right" vertical="center"/>
    </xf>
    <xf numFmtId="166" fontId="5" fillId="0" borderId="1" xfId="4" applyNumberFormat="1" applyFont="1" applyBorder="1" applyAlignment="1">
      <alignment horizontal="right" vertical="center"/>
    </xf>
    <xf numFmtId="170" fontId="9" fillId="0" borderId="1" xfId="4" applyNumberFormat="1" applyFont="1" applyBorder="1" applyAlignment="1">
      <alignment horizontal="right" vertical="center"/>
    </xf>
    <xf numFmtId="170" fontId="9" fillId="0" borderId="1" xfId="4" applyNumberFormat="1" applyFont="1" applyBorder="1" applyAlignment="1">
      <alignment horizontal="right" vertical="center" wrapText="1"/>
    </xf>
    <xf numFmtId="0" fontId="10" fillId="6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49" fontId="11" fillId="6" borderId="1" xfId="0" applyNumberFormat="1" applyFont="1" applyFill="1" applyBorder="1" applyAlignment="1">
      <alignment wrapText="1"/>
    </xf>
    <xf numFmtId="49" fontId="16" fillId="6" borderId="1" xfId="0" applyNumberFormat="1" applyFont="1" applyFill="1" applyBorder="1" applyAlignment="1">
      <alignment wrapText="1"/>
    </xf>
    <xf numFmtId="49" fontId="23" fillId="6" borderId="1" xfId="0" applyNumberFormat="1" applyFont="1" applyFill="1" applyBorder="1" applyAlignment="1">
      <alignment wrapText="1"/>
    </xf>
    <xf numFmtId="49" fontId="22" fillId="6" borderId="1" xfId="0" applyNumberFormat="1" applyFont="1" applyFill="1" applyBorder="1" applyAlignment="1">
      <alignment wrapText="1"/>
    </xf>
    <xf numFmtId="49" fontId="17" fillId="6" borderId="1" xfId="0" applyNumberFormat="1" applyFont="1" applyFill="1" applyBorder="1" applyAlignment="1">
      <alignment wrapText="1"/>
    </xf>
    <xf numFmtId="49" fontId="10" fillId="6" borderId="1" xfId="0" applyNumberFormat="1" applyFont="1" applyFill="1" applyBorder="1" applyAlignment="1">
      <alignment wrapText="1"/>
    </xf>
    <xf numFmtId="49" fontId="18" fillId="6" borderId="1" xfId="0" applyNumberFormat="1" applyFont="1" applyFill="1" applyBorder="1" applyAlignment="1">
      <alignment wrapText="1"/>
    </xf>
    <xf numFmtId="49" fontId="20" fillId="6" borderId="1" xfId="0" applyNumberFormat="1" applyFont="1" applyFill="1" applyBorder="1" applyAlignment="1">
      <alignment wrapText="1"/>
    </xf>
    <xf numFmtId="0" fontId="20" fillId="6" borderId="1" xfId="0" applyFont="1" applyFill="1" applyBorder="1" applyAlignment="1">
      <alignment wrapText="1"/>
    </xf>
    <xf numFmtId="0" fontId="16" fillId="6" borderId="1" xfId="0" applyNumberFormat="1" applyFont="1" applyFill="1" applyBorder="1" applyAlignment="1">
      <alignment wrapText="1"/>
    </xf>
    <xf numFmtId="0" fontId="20" fillId="6" borderId="1" xfId="0" applyNumberFormat="1" applyFont="1" applyFill="1" applyBorder="1" applyAlignment="1">
      <alignment wrapText="1"/>
    </xf>
    <xf numFmtId="0" fontId="17" fillId="6" borderId="1" xfId="0" applyNumberFormat="1" applyFont="1" applyFill="1" applyBorder="1" applyAlignment="1">
      <alignment wrapText="1"/>
    </xf>
    <xf numFmtId="0" fontId="18" fillId="6" borderId="1" xfId="0" applyFont="1" applyFill="1" applyBorder="1" applyAlignment="1">
      <alignment wrapText="1"/>
    </xf>
    <xf numFmtId="0" fontId="17" fillId="6" borderId="1" xfId="0" applyFont="1" applyFill="1" applyBorder="1" applyAlignment="1">
      <alignment wrapText="1"/>
    </xf>
    <xf numFmtId="49" fontId="6" fillId="6" borderId="1" xfId="0" applyNumberFormat="1" applyFont="1" applyFill="1" applyBorder="1" applyAlignment="1">
      <alignment wrapText="1"/>
    </xf>
    <xf numFmtId="0" fontId="6" fillId="6" borderId="1" xfId="0" applyFont="1" applyFill="1" applyBorder="1" applyAlignment="1">
      <alignment wrapText="1"/>
    </xf>
    <xf numFmtId="0" fontId="18" fillId="6" borderId="1" xfId="0" applyNumberFormat="1" applyFont="1" applyFill="1" applyBorder="1" applyAlignment="1">
      <alignment wrapText="1"/>
    </xf>
    <xf numFmtId="166" fontId="22" fillId="6" borderId="1" xfId="0" applyNumberFormat="1" applyFont="1" applyFill="1" applyBorder="1" applyAlignment="1">
      <alignment wrapText="1"/>
    </xf>
    <xf numFmtId="168" fontId="17" fillId="6" borderId="1" xfId="4" applyNumberFormat="1" applyFont="1" applyFill="1" applyBorder="1" applyAlignment="1">
      <alignment horizontal="right" vertical="center" wrapText="1"/>
    </xf>
    <xf numFmtId="167" fontId="32" fillId="6" borderId="1" xfId="4" applyNumberFormat="1" applyFont="1" applyFill="1" applyBorder="1" applyAlignment="1">
      <alignment horizontal="right" vertical="center" wrapText="1"/>
    </xf>
    <xf numFmtId="166" fontId="11" fillId="6" borderId="1" xfId="4" applyNumberFormat="1" applyFont="1" applyFill="1" applyBorder="1" applyAlignment="1">
      <alignment horizontal="right" vertical="center" wrapText="1"/>
    </xf>
    <xf numFmtId="167" fontId="17" fillId="6" borderId="1" xfId="4" applyNumberFormat="1" applyFont="1" applyFill="1" applyBorder="1" applyAlignment="1">
      <alignment horizontal="right" vertical="top" wrapText="1"/>
    </xf>
    <xf numFmtId="167" fontId="16" fillId="6" borderId="1" xfId="4" applyNumberFormat="1" applyFont="1" applyFill="1" applyBorder="1" applyAlignment="1">
      <alignment horizontal="right" vertical="top" wrapText="1"/>
    </xf>
    <xf numFmtId="167" fontId="10" fillId="6" borderId="1" xfId="0" applyNumberFormat="1" applyFont="1" applyFill="1" applyBorder="1"/>
    <xf numFmtId="167" fontId="16" fillId="6" borderId="1" xfId="0" applyNumberFormat="1" applyFont="1" applyFill="1" applyBorder="1" applyAlignment="1">
      <alignment vertical="center"/>
    </xf>
    <xf numFmtId="167" fontId="17" fillId="6" borderId="1" xfId="0" applyNumberFormat="1" applyFont="1" applyFill="1" applyBorder="1" applyAlignment="1">
      <alignment vertical="center"/>
    </xf>
    <xf numFmtId="167" fontId="10" fillId="6" borderId="1" xfId="0" applyNumberFormat="1" applyFont="1" applyFill="1" applyBorder="1" applyAlignment="1">
      <alignment vertical="center"/>
    </xf>
    <xf numFmtId="167" fontId="18" fillId="6" borderId="1" xfId="0" applyNumberFormat="1" applyFont="1" applyFill="1" applyBorder="1" applyAlignment="1">
      <alignment vertical="center"/>
    </xf>
    <xf numFmtId="167" fontId="11" fillId="6" borderId="1" xfId="0" applyNumberFormat="1" applyFont="1" applyFill="1" applyBorder="1" applyAlignment="1">
      <alignment vertical="center"/>
    </xf>
    <xf numFmtId="167" fontId="6" fillId="6" borderId="1" xfId="0" applyNumberFormat="1" applyFont="1" applyFill="1" applyBorder="1"/>
    <xf numFmtId="0" fontId="9" fillId="0" borderId="0" xfId="0" applyFont="1"/>
    <xf numFmtId="0" fontId="35" fillId="0" borderId="0" xfId="0" applyFont="1"/>
    <xf numFmtId="0" fontId="4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left" vertical="top" wrapText="1"/>
    </xf>
    <xf numFmtId="0" fontId="35" fillId="0" borderId="0" xfId="0" applyFont="1" applyBorder="1" applyAlignment="1">
      <alignment horizontal="center" vertical="top" wrapText="1"/>
    </xf>
    <xf numFmtId="0" fontId="36" fillId="0" borderId="0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horizontal="right"/>
    </xf>
    <xf numFmtId="167" fontId="9" fillId="0" borderId="1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right"/>
    </xf>
    <xf numFmtId="0" fontId="12" fillId="6" borderId="0" xfId="0" applyFont="1" applyFill="1"/>
    <xf numFmtId="0" fontId="15" fillId="6" borderId="0" xfId="0" applyFont="1" applyFill="1"/>
    <xf numFmtId="166" fontId="5" fillId="3" borderId="1" xfId="4" applyNumberFormat="1" applyFont="1" applyFill="1" applyBorder="1" applyAlignment="1">
      <alignment horizontal="right" vertical="center" wrapText="1"/>
    </xf>
    <xf numFmtId="166" fontId="32" fillId="7" borderId="1" xfId="4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 wrapText="1"/>
    </xf>
    <xf numFmtId="171" fontId="9" fillId="0" borderId="1" xfId="4" applyNumberFormat="1" applyFont="1" applyBorder="1" applyAlignment="1">
      <alignment horizontal="center" vertical="center" wrapText="1"/>
    </xf>
    <xf numFmtId="171" fontId="8" fillId="0" borderId="1" xfId="4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166" fontId="8" fillId="0" borderId="0" xfId="4" applyNumberFormat="1" applyFont="1" applyBorder="1" applyAlignment="1">
      <alignment horizontal="right" vertical="center" wrapText="1"/>
    </xf>
    <xf numFmtId="171" fontId="8" fillId="0" borderId="0" xfId="4" applyNumberFormat="1" applyFont="1" applyBorder="1" applyAlignment="1">
      <alignment horizontal="center" vertical="center" wrapText="1"/>
    </xf>
    <xf numFmtId="0" fontId="9" fillId="0" borderId="1" xfId="0" applyFont="1" applyBorder="1"/>
    <xf numFmtId="3" fontId="8" fillId="0" borderId="1" xfId="4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/>
    </xf>
    <xf numFmtId="3" fontId="9" fillId="0" borderId="1" xfId="4" applyNumberFormat="1" applyFont="1" applyBorder="1" applyAlignment="1">
      <alignment horizontal="center" vertical="center" wrapText="1"/>
    </xf>
    <xf numFmtId="3" fontId="5" fillId="0" borderId="1" xfId="4" applyNumberFormat="1" applyFont="1" applyBorder="1" applyAlignment="1">
      <alignment horizontal="center" vertical="center" wrapText="1"/>
    </xf>
    <xf numFmtId="0" fontId="9" fillId="0" borderId="0" xfId="0" applyFont="1" applyBorder="1"/>
    <xf numFmtId="3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vertical="top" wrapText="1"/>
    </xf>
    <xf numFmtId="0" fontId="4" fillId="0" borderId="4" xfId="0" applyFont="1" applyBorder="1" applyAlignment="1">
      <alignment horizontal="right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9" fillId="0" borderId="0" xfId="0" applyFont="1"/>
    <xf numFmtId="168" fontId="4" fillId="0" borderId="4" xfId="4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6" fillId="6" borderId="1" xfId="0" applyFont="1" applyFill="1" applyBorder="1" applyAlignment="1">
      <alignment horizontal="left" wrapText="1"/>
    </xf>
    <xf numFmtId="0" fontId="9" fillId="0" borderId="0" xfId="0" applyFont="1" applyFill="1" applyAlignment="1">
      <alignment vertical="top" wrapText="1"/>
    </xf>
    <xf numFmtId="166" fontId="4" fillId="0" borderId="4" xfId="4" applyNumberFormat="1" applyFont="1" applyBorder="1" applyAlignment="1">
      <alignment horizontal="right"/>
    </xf>
    <xf numFmtId="0" fontId="25" fillId="0" borderId="0" xfId="0" applyNumberFormat="1" applyFont="1" applyFill="1" applyAlignment="1">
      <alignment horizontal="center" vertical="top" wrapText="1"/>
    </xf>
    <xf numFmtId="0" fontId="4" fillId="0" borderId="4" xfId="0" applyFont="1" applyFill="1" applyBorder="1" applyAlignment="1">
      <alignment horizontal="right"/>
    </xf>
    <xf numFmtId="0" fontId="24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9" fillId="0" borderId="0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67" fontId="9" fillId="0" borderId="3" xfId="0" applyNumberFormat="1" applyFont="1" applyBorder="1" applyAlignment="1">
      <alignment horizontal="center" vertical="center" wrapText="1"/>
    </xf>
    <xf numFmtId="167" fontId="9" fillId="0" borderId="7" xfId="0" applyNumberFormat="1" applyFont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34" fillId="0" borderId="0" xfId="0" applyFont="1" applyAlignment="1"/>
    <xf numFmtId="0" fontId="5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</cellXfs>
  <cellStyles count="5">
    <cellStyle name="xl30" xfId="1"/>
    <cellStyle name="Обычный" xfId="0" builtinId="0"/>
    <cellStyle name="Тысячи [0]_Лист1" xfId="2"/>
    <cellStyle name="Тысячи_Лист1" xfId="3"/>
    <cellStyle name="Финансовый" xfId="4" builtinId="3"/>
  </cellStyles>
  <dxfs count="0"/>
  <tableStyles count="0" defaultTableStyle="TableStyleMedium2" defaultPivotStyle="PivotStyleLight16"/>
  <colors>
    <mruColors>
      <color rgb="FF9966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10"/>
  </sheetPr>
  <dimension ref="A1:E77"/>
  <sheetViews>
    <sheetView view="pageBreakPreview" topLeftCell="A52" zoomScale="130" zoomScaleNormal="130" zoomScaleSheetLayoutView="130" workbookViewId="0">
      <selection activeCell="A60" sqref="A60:C60"/>
    </sheetView>
  </sheetViews>
  <sheetFormatPr defaultRowHeight="12.75" x14ac:dyDescent="0.2"/>
  <cols>
    <col min="1" max="1" width="24.140625" customWidth="1"/>
    <col min="2" max="2" width="52.28515625" customWidth="1"/>
    <col min="3" max="3" width="14.140625" hidden="1" customWidth="1"/>
    <col min="4" max="4" width="15.7109375" hidden="1" customWidth="1"/>
    <col min="5" max="5" width="16.85546875" customWidth="1"/>
  </cols>
  <sheetData>
    <row r="1" spans="1:5" ht="15" x14ac:dyDescent="0.25">
      <c r="A1" s="333" t="s">
        <v>426</v>
      </c>
      <c r="B1" s="333"/>
      <c r="C1" s="333"/>
      <c r="D1" s="333"/>
      <c r="E1" s="333"/>
    </row>
    <row r="2" spans="1:5" ht="15" x14ac:dyDescent="0.25">
      <c r="A2" s="333" t="s">
        <v>831</v>
      </c>
      <c r="B2" s="333"/>
      <c r="C2" s="333"/>
      <c r="D2" s="333"/>
      <c r="E2" s="333"/>
    </row>
    <row r="3" spans="1:5" ht="15" x14ac:dyDescent="0.25">
      <c r="A3" s="333" t="s">
        <v>832</v>
      </c>
      <c r="B3" s="333"/>
      <c r="C3" s="333"/>
      <c r="D3" s="333"/>
      <c r="E3" s="333"/>
    </row>
    <row r="4" spans="1:5" ht="15" x14ac:dyDescent="0.25">
      <c r="A4" s="333" t="s">
        <v>115</v>
      </c>
      <c r="B4" s="333"/>
      <c r="C4" s="333"/>
      <c r="D4" s="333"/>
      <c r="E4" s="333"/>
    </row>
    <row r="5" spans="1:5" ht="15" x14ac:dyDescent="0.25">
      <c r="A5" s="333" t="s">
        <v>577</v>
      </c>
      <c r="B5" s="333"/>
      <c r="C5" s="333"/>
      <c r="D5" s="333"/>
      <c r="E5" s="333"/>
    </row>
    <row r="6" spans="1:5" ht="9" customHeight="1" x14ac:dyDescent="0.25">
      <c r="A6" s="1"/>
      <c r="B6" s="1"/>
      <c r="C6" s="1"/>
      <c r="D6" s="308"/>
      <c r="E6" s="308"/>
    </row>
    <row r="7" spans="1:5" ht="14.25" x14ac:dyDescent="0.2">
      <c r="A7" s="332" t="s">
        <v>509</v>
      </c>
      <c r="B7" s="332"/>
      <c r="C7" s="332"/>
      <c r="D7" s="332"/>
      <c r="E7" s="332"/>
    </row>
    <row r="8" spans="1:5" ht="15.75" customHeight="1" x14ac:dyDescent="0.2">
      <c r="A8" s="332" t="s">
        <v>510</v>
      </c>
      <c r="B8" s="332"/>
      <c r="C8" s="332"/>
      <c r="D8" s="332"/>
      <c r="E8" s="332"/>
    </row>
    <row r="9" spans="1:5" ht="14.25" x14ac:dyDescent="0.2">
      <c r="A9" s="332" t="s">
        <v>579</v>
      </c>
      <c r="B9" s="332"/>
      <c r="C9" s="332"/>
      <c r="D9" s="332"/>
      <c r="E9" s="332"/>
    </row>
    <row r="10" spans="1:5" ht="9" customHeight="1" x14ac:dyDescent="0.2">
      <c r="A10" s="331" t="s">
        <v>511</v>
      </c>
      <c r="B10" s="331"/>
      <c r="C10" s="331"/>
      <c r="D10" s="331"/>
      <c r="E10" s="331"/>
    </row>
    <row r="11" spans="1:5" ht="36" x14ac:dyDescent="0.2">
      <c r="A11" s="58" t="s">
        <v>512</v>
      </c>
      <c r="B11" s="58" t="s">
        <v>298</v>
      </c>
      <c r="C11" s="58" t="s">
        <v>586</v>
      </c>
      <c r="D11" s="58" t="s">
        <v>334</v>
      </c>
      <c r="E11" s="58" t="s">
        <v>586</v>
      </c>
    </row>
    <row r="12" spans="1:5" ht="19.5" customHeight="1" x14ac:dyDescent="0.2">
      <c r="A12" s="134" t="s">
        <v>514</v>
      </c>
      <c r="B12" s="141" t="s">
        <v>515</v>
      </c>
      <c r="C12" s="142">
        <f>C13+C15+C17+C22+C26+C27+C32+C34+C35+C38+C39</f>
        <v>2396010</v>
      </c>
      <c r="D12" s="142">
        <f>E12-C12</f>
        <v>0</v>
      </c>
      <c r="E12" s="142">
        <f>E13+E15+E17+E22+E26+E27+E32+E34+E35+E38+E39</f>
        <v>2396010</v>
      </c>
    </row>
    <row r="13" spans="1:5" s="31" customFormat="1" x14ac:dyDescent="0.2">
      <c r="A13" s="60" t="s">
        <v>516</v>
      </c>
      <c r="B13" s="57" t="s">
        <v>517</v>
      </c>
      <c r="C13" s="137">
        <f>C14</f>
        <v>1081074</v>
      </c>
      <c r="D13" s="137">
        <f>E13-C13</f>
        <v>0</v>
      </c>
      <c r="E13" s="137">
        <f>E14</f>
        <v>1081074</v>
      </c>
    </row>
    <row r="14" spans="1:5" s="31" customFormat="1" x14ac:dyDescent="0.2">
      <c r="A14" s="75" t="s">
        <v>518</v>
      </c>
      <c r="B14" s="127" t="s">
        <v>519</v>
      </c>
      <c r="C14" s="135">
        <f>1068074+13000</f>
        <v>1081074</v>
      </c>
      <c r="D14" s="137">
        <f t="shared" ref="D14:D39" si="0">E14-C14</f>
        <v>0</v>
      </c>
      <c r="E14" s="135">
        <f>1068074+13000</f>
        <v>1081074</v>
      </c>
    </row>
    <row r="15" spans="1:5" s="31" customFormat="1" ht="25.5" x14ac:dyDescent="0.2">
      <c r="A15" s="11" t="s">
        <v>152</v>
      </c>
      <c r="B15" s="57" t="s">
        <v>153</v>
      </c>
      <c r="C15" s="137">
        <f>C16</f>
        <v>19534</v>
      </c>
      <c r="D15" s="137">
        <f t="shared" si="0"/>
        <v>0</v>
      </c>
      <c r="E15" s="137">
        <f>E16</f>
        <v>19534</v>
      </c>
    </row>
    <row r="16" spans="1:5" s="31" customFormat="1" ht="25.5" x14ac:dyDescent="0.2">
      <c r="A16" s="75" t="s">
        <v>127</v>
      </c>
      <c r="B16" s="127" t="s">
        <v>534</v>
      </c>
      <c r="C16" s="135">
        <v>19534</v>
      </c>
      <c r="D16" s="137">
        <f t="shared" si="0"/>
        <v>0</v>
      </c>
      <c r="E16" s="135">
        <v>19534</v>
      </c>
    </row>
    <row r="17" spans="1:5" s="31" customFormat="1" ht="12.75" customHeight="1" x14ac:dyDescent="0.2">
      <c r="A17" s="11" t="s">
        <v>520</v>
      </c>
      <c r="B17" s="57" t="s">
        <v>521</v>
      </c>
      <c r="C17" s="137">
        <f>C18+C19+C20+C21</f>
        <v>595059</v>
      </c>
      <c r="D17" s="137">
        <f t="shared" si="0"/>
        <v>0</v>
      </c>
      <c r="E17" s="137">
        <f>E18+E19+E20+E21</f>
        <v>595059</v>
      </c>
    </row>
    <row r="18" spans="1:5" s="31" customFormat="1" ht="25.5" x14ac:dyDescent="0.2">
      <c r="A18" s="75" t="s">
        <v>522</v>
      </c>
      <c r="B18" s="127" t="s">
        <v>523</v>
      </c>
      <c r="C18" s="135">
        <f>460151+32000</f>
        <v>492151</v>
      </c>
      <c r="D18" s="137">
        <f t="shared" si="0"/>
        <v>0</v>
      </c>
      <c r="E18" s="135">
        <f>460151+32000</f>
        <v>492151</v>
      </c>
    </row>
    <row r="19" spans="1:5" s="31" customFormat="1" ht="25.5" x14ac:dyDescent="0.2">
      <c r="A19" s="75" t="s">
        <v>524</v>
      </c>
      <c r="B19" s="127" t="s">
        <v>0</v>
      </c>
      <c r="C19" s="135">
        <v>96138</v>
      </c>
      <c r="D19" s="137">
        <f t="shared" si="0"/>
        <v>0</v>
      </c>
      <c r="E19" s="135">
        <v>96138</v>
      </c>
    </row>
    <row r="20" spans="1:5" s="31" customFormat="1" x14ac:dyDescent="0.2">
      <c r="A20" s="75" t="s">
        <v>1</v>
      </c>
      <c r="B20" s="127" t="s">
        <v>2</v>
      </c>
      <c r="C20" s="135">
        <v>4515</v>
      </c>
      <c r="D20" s="137">
        <f t="shared" si="0"/>
        <v>0</v>
      </c>
      <c r="E20" s="135">
        <v>4515</v>
      </c>
    </row>
    <row r="21" spans="1:5" s="31" customFormat="1" ht="25.5" x14ac:dyDescent="0.2">
      <c r="A21" s="15" t="s">
        <v>128</v>
      </c>
      <c r="B21" s="127" t="s">
        <v>192</v>
      </c>
      <c r="C21" s="135">
        <v>2255</v>
      </c>
      <c r="D21" s="137">
        <f t="shared" si="0"/>
        <v>0</v>
      </c>
      <c r="E21" s="135">
        <v>2255</v>
      </c>
    </row>
    <row r="22" spans="1:5" s="31" customFormat="1" ht="14.25" customHeight="1" x14ac:dyDescent="0.2">
      <c r="A22" s="11" t="s">
        <v>3</v>
      </c>
      <c r="B22" s="57" t="s">
        <v>4</v>
      </c>
      <c r="C22" s="137">
        <f>C23+C24+C25</f>
        <v>421657</v>
      </c>
      <c r="D22" s="137">
        <f t="shared" si="0"/>
        <v>0</v>
      </c>
      <c r="E22" s="137">
        <f>E23+E24+E25</f>
        <v>421657</v>
      </c>
    </row>
    <row r="23" spans="1:5" s="31" customFormat="1" x14ac:dyDescent="0.2">
      <c r="A23" s="75" t="s">
        <v>5</v>
      </c>
      <c r="B23" s="127" t="s">
        <v>6</v>
      </c>
      <c r="C23" s="135">
        <v>64981</v>
      </c>
      <c r="D23" s="137">
        <f t="shared" si="0"/>
        <v>0</v>
      </c>
      <c r="E23" s="135">
        <v>64981</v>
      </c>
    </row>
    <row r="24" spans="1:5" s="31" customFormat="1" x14ac:dyDescent="0.2">
      <c r="A24" s="75" t="s">
        <v>154</v>
      </c>
      <c r="B24" s="127" t="s">
        <v>155</v>
      </c>
      <c r="C24" s="135">
        <f>91300+19000</f>
        <v>110300</v>
      </c>
      <c r="D24" s="137">
        <f t="shared" si="0"/>
        <v>0</v>
      </c>
      <c r="E24" s="135">
        <f>91300+19000</f>
        <v>110300</v>
      </c>
    </row>
    <row r="25" spans="1:5" s="31" customFormat="1" x14ac:dyDescent="0.2">
      <c r="A25" s="75" t="s">
        <v>7</v>
      </c>
      <c r="B25" s="127" t="s">
        <v>8</v>
      </c>
      <c r="C25" s="135">
        <f>210376+36000</f>
        <v>246376</v>
      </c>
      <c r="D25" s="137">
        <f t="shared" si="0"/>
        <v>0</v>
      </c>
      <c r="E25" s="135">
        <f>210376+36000</f>
        <v>246376</v>
      </c>
    </row>
    <row r="26" spans="1:5" s="31" customFormat="1" ht="13.5" customHeight="1" x14ac:dyDescent="0.2">
      <c r="A26" s="11" t="s">
        <v>9</v>
      </c>
      <c r="B26" s="57" t="s">
        <v>10</v>
      </c>
      <c r="C26" s="137">
        <v>66325</v>
      </c>
      <c r="D26" s="137">
        <f t="shared" si="0"/>
        <v>0</v>
      </c>
      <c r="E26" s="137">
        <v>66325</v>
      </c>
    </row>
    <row r="27" spans="1:5" s="31" customFormat="1" ht="24" customHeight="1" x14ac:dyDescent="0.2">
      <c r="A27" s="11" t="s">
        <v>11</v>
      </c>
      <c r="B27" s="57" t="s">
        <v>12</v>
      </c>
      <c r="C27" s="137">
        <f>C28+C29+C30+C31</f>
        <v>117161</v>
      </c>
      <c r="D27" s="137">
        <f t="shared" si="0"/>
        <v>0</v>
      </c>
      <c r="E27" s="137">
        <f>E28+E29+E30+E31</f>
        <v>117161</v>
      </c>
    </row>
    <row r="28" spans="1:5" s="31" customFormat="1" ht="76.5" x14ac:dyDescent="0.2">
      <c r="A28" s="75" t="s">
        <v>129</v>
      </c>
      <c r="B28" s="127" t="s">
        <v>587</v>
      </c>
      <c r="C28" s="135">
        <v>100563</v>
      </c>
      <c r="D28" s="137">
        <f t="shared" si="0"/>
        <v>0</v>
      </c>
      <c r="E28" s="135">
        <v>100563</v>
      </c>
    </row>
    <row r="29" spans="1:5" s="31" customFormat="1" ht="51" customHeight="1" x14ac:dyDescent="0.2">
      <c r="A29" s="75" t="s">
        <v>103</v>
      </c>
      <c r="B29" s="127" t="s">
        <v>125</v>
      </c>
      <c r="C29" s="135">
        <v>6000</v>
      </c>
      <c r="D29" s="137">
        <f t="shared" si="0"/>
        <v>0</v>
      </c>
      <c r="E29" s="135">
        <v>6000</v>
      </c>
    </row>
    <row r="30" spans="1:5" s="31" customFormat="1" ht="63" customHeight="1" x14ac:dyDescent="0.2">
      <c r="A30" s="15" t="s">
        <v>296</v>
      </c>
      <c r="B30" s="127" t="s">
        <v>297</v>
      </c>
      <c r="C30" s="135">
        <v>9968</v>
      </c>
      <c r="D30" s="137">
        <f t="shared" si="0"/>
        <v>0</v>
      </c>
      <c r="E30" s="135">
        <v>9968</v>
      </c>
    </row>
    <row r="31" spans="1:5" s="31" customFormat="1" ht="36.75" customHeight="1" x14ac:dyDescent="0.2">
      <c r="A31" s="75" t="s">
        <v>272</v>
      </c>
      <c r="B31" s="127" t="s">
        <v>275</v>
      </c>
      <c r="C31" s="135">
        <v>630</v>
      </c>
      <c r="D31" s="137">
        <f t="shared" si="0"/>
        <v>0</v>
      </c>
      <c r="E31" s="135">
        <v>630</v>
      </c>
    </row>
    <row r="32" spans="1:5" s="31" customFormat="1" ht="14.25" customHeight="1" x14ac:dyDescent="0.2">
      <c r="A32" s="11" t="s">
        <v>13</v>
      </c>
      <c r="B32" s="57" t="s">
        <v>14</v>
      </c>
      <c r="C32" s="137">
        <f>C33</f>
        <v>3100</v>
      </c>
      <c r="D32" s="137">
        <f t="shared" si="0"/>
        <v>0</v>
      </c>
      <c r="E32" s="137">
        <f>E33</f>
        <v>3100</v>
      </c>
    </row>
    <row r="33" spans="1:5" s="31" customFormat="1" x14ac:dyDescent="0.2">
      <c r="A33" s="75" t="s">
        <v>15</v>
      </c>
      <c r="B33" s="127" t="s">
        <v>16</v>
      </c>
      <c r="C33" s="135">
        <v>3100</v>
      </c>
      <c r="D33" s="137">
        <f t="shared" si="0"/>
        <v>0</v>
      </c>
      <c r="E33" s="135">
        <v>3100</v>
      </c>
    </row>
    <row r="34" spans="1:5" s="31" customFormat="1" ht="25.5" x14ac:dyDescent="0.2">
      <c r="A34" s="11" t="s">
        <v>130</v>
      </c>
      <c r="B34" s="57" t="s">
        <v>299</v>
      </c>
      <c r="C34" s="137">
        <v>700</v>
      </c>
      <c r="D34" s="137">
        <f t="shared" si="0"/>
        <v>0</v>
      </c>
      <c r="E34" s="137">
        <v>700</v>
      </c>
    </row>
    <row r="35" spans="1:5" s="31" customFormat="1" ht="15" customHeight="1" x14ac:dyDescent="0.2">
      <c r="A35" s="11" t="s">
        <v>17</v>
      </c>
      <c r="B35" s="57" t="s">
        <v>18</v>
      </c>
      <c r="C35" s="137">
        <f>C36+C37</f>
        <v>30000</v>
      </c>
      <c r="D35" s="137">
        <f t="shared" si="0"/>
        <v>0</v>
      </c>
      <c r="E35" s="137">
        <f>E36+E37</f>
        <v>30000</v>
      </c>
    </row>
    <row r="36" spans="1:5" s="31" customFormat="1" ht="76.5" x14ac:dyDescent="0.2">
      <c r="A36" s="75" t="s">
        <v>140</v>
      </c>
      <c r="B36" s="127" t="s">
        <v>589</v>
      </c>
      <c r="C36" s="135">
        <v>8000</v>
      </c>
      <c r="D36" s="137">
        <f t="shared" si="0"/>
        <v>0</v>
      </c>
      <c r="E36" s="135">
        <v>8000</v>
      </c>
    </row>
    <row r="37" spans="1:5" s="31" customFormat="1" ht="39" customHeight="1" x14ac:dyDescent="0.2">
      <c r="A37" s="75" t="s">
        <v>19</v>
      </c>
      <c r="B37" s="127" t="s">
        <v>20</v>
      </c>
      <c r="C37" s="135">
        <v>22000</v>
      </c>
      <c r="D37" s="137">
        <f t="shared" si="0"/>
        <v>0</v>
      </c>
      <c r="E37" s="135">
        <v>22000</v>
      </c>
    </row>
    <row r="38" spans="1:5" s="31" customFormat="1" ht="14.25" customHeight="1" x14ac:dyDescent="0.2">
      <c r="A38" s="60" t="s">
        <v>21</v>
      </c>
      <c r="B38" s="57" t="s">
        <v>22</v>
      </c>
      <c r="C38" s="137">
        <v>41200</v>
      </c>
      <c r="D38" s="137">
        <f t="shared" si="0"/>
        <v>0</v>
      </c>
      <c r="E38" s="137">
        <v>41200</v>
      </c>
    </row>
    <row r="39" spans="1:5" s="31" customFormat="1" ht="15.75" customHeight="1" x14ac:dyDescent="0.2">
      <c r="A39" s="13" t="s">
        <v>159</v>
      </c>
      <c r="B39" s="57" t="s">
        <v>158</v>
      </c>
      <c r="C39" s="137">
        <v>20200</v>
      </c>
      <c r="D39" s="137">
        <f t="shared" si="0"/>
        <v>0</v>
      </c>
      <c r="E39" s="137">
        <v>20200</v>
      </c>
    </row>
    <row r="40" spans="1:5" s="31" customFormat="1" ht="14.25" customHeight="1" x14ac:dyDescent="0.2">
      <c r="A40" s="134" t="s">
        <v>23</v>
      </c>
      <c r="B40" s="141" t="s">
        <v>24</v>
      </c>
      <c r="C40" s="143">
        <f>C41+C44+C47+C56</f>
        <v>2602297.02</v>
      </c>
      <c r="D40" s="143">
        <f>E40-C40</f>
        <v>50000</v>
      </c>
      <c r="E40" s="143">
        <f>E41+E44+E47+E56</f>
        <v>2652297.02</v>
      </c>
    </row>
    <row r="41" spans="1:5" s="8" customFormat="1" ht="25.5" x14ac:dyDescent="0.2">
      <c r="A41" s="11" t="s">
        <v>563</v>
      </c>
      <c r="B41" s="57" t="s">
        <v>25</v>
      </c>
      <c r="C41" s="137">
        <f>C42+C43</f>
        <v>227744</v>
      </c>
      <c r="D41" s="137">
        <f>E41-C41</f>
        <v>0</v>
      </c>
      <c r="E41" s="137">
        <f>E42+E43</f>
        <v>227744</v>
      </c>
    </row>
    <row r="42" spans="1:5" s="8" customFormat="1" ht="36.75" customHeight="1" x14ac:dyDescent="0.2">
      <c r="A42" s="75" t="s">
        <v>564</v>
      </c>
      <c r="B42" s="127" t="s">
        <v>823</v>
      </c>
      <c r="C42" s="226">
        <v>167744</v>
      </c>
      <c r="D42" s="137">
        <f t="shared" ref="D42:D57" si="1">E42-C42</f>
        <v>0</v>
      </c>
      <c r="E42" s="226">
        <v>167744</v>
      </c>
    </row>
    <row r="43" spans="1:5" s="8" customFormat="1" ht="27" customHeight="1" x14ac:dyDescent="0.2">
      <c r="A43" s="75" t="s">
        <v>792</v>
      </c>
      <c r="B43" s="127" t="s">
        <v>793</v>
      </c>
      <c r="C43" s="226">
        <v>60000</v>
      </c>
      <c r="D43" s="137">
        <f t="shared" si="1"/>
        <v>0</v>
      </c>
      <c r="E43" s="226">
        <v>60000</v>
      </c>
    </row>
    <row r="44" spans="1:5" s="8" customFormat="1" ht="25.5" x14ac:dyDescent="0.2">
      <c r="A44" s="11" t="s">
        <v>565</v>
      </c>
      <c r="B44" s="57" t="s">
        <v>52</v>
      </c>
      <c r="C44" s="227">
        <f>SUM(C45:C46)</f>
        <v>151753.82</v>
      </c>
      <c r="D44" s="137">
        <f t="shared" si="1"/>
        <v>50000</v>
      </c>
      <c r="E44" s="227">
        <f>SUM(E45:E46)</f>
        <v>201753.82</v>
      </c>
    </row>
    <row r="45" spans="1:5" s="8" customFormat="1" ht="67.5" customHeight="1" x14ac:dyDescent="0.2">
      <c r="A45" s="75" t="s">
        <v>566</v>
      </c>
      <c r="B45" s="127" t="s">
        <v>475</v>
      </c>
      <c r="C45" s="226">
        <v>151753.82</v>
      </c>
      <c r="D45" s="137">
        <f t="shared" si="1"/>
        <v>0</v>
      </c>
      <c r="E45" s="226">
        <v>151753.82</v>
      </c>
    </row>
    <row r="46" spans="1:5" s="8" customFormat="1" ht="17.25" customHeight="1" x14ac:dyDescent="0.2">
      <c r="A46" s="75" t="s">
        <v>817</v>
      </c>
      <c r="B46" s="127" t="s">
        <v>818</v>
      </c>
      <c r="C46" s="226">
        <v>0</v>
      </c>
      <c r="D46" s="135">
        <f t="shared" si="1"/>
        <v>50000</v>
      </c>
      <c r="E46" s="226">
        <v>50000</v>
      </c>
    </row>
    <row r="47" spans="1:5" s="8" customFormat="1" ht="23.25" customHeight="1" x14ac:dyDescent="0.2">
      <c r="A47" s="11" t="s">
        <v>567</v>
      </c>
      <c r="B47" s="57" t="s">
        <v>33</v>
      </c>
      <c r="C47" s="227">
        <f>C48+C54+C55</f>
        <v>1722556.2000000002</v>
      </c>
      <c r="D47" s="137">
        <f t="shared" si="1"/>
        <v>0</v>
      </c>
      <c r="E47" s="227">
        <f>E48+E54+E55</f>
        <v>1722556.2000000002</v>
      </c>
    </row>
    <row r="48" spans="1:5" s="8" customFormat="1" ht="25.5" customHeight="1" x14ac:dyDescent="0.2">
      <c r="A48" s="77" t="s">
        <v>568</v>
      </c>
      <c r="B48" s="78" t="s">
        <v>141</v>
      </c>
      <c r="C48" s="228">
        <f>C49+C50+C51+C52+C53</f>
        <v>1703366.7000000002</v>
      </c>
      <c r="D48" s="137">
        <f t="shared" si="1"/>
        <v>0</v>
      </c>
      <c r="E48" s="228">
        <f>E49+E50+E51+E52+E53</f>
        <v>1703366.7000000002</v>
      </c>
    </row>
    <row r="49" spans="1:5" s="8" customFormat="1" ht="63.75" x14ac:dyDescent="0.2">
      <c r="A49" s="75" t="s">
        <v>569</v>
      </c>
      <c r="B49" s="127" t="s">
        <v>194</v>
      </c>
      <c r="C49" s="226">
        <v>757994</v>
      </c>
      <c r="D49" s="137">
        <f t="shared" si="1"/>
        <v>0</v>
      </c>
      <c r="E49" s="226">
        <v>757994</v>
      </c>
    </row>
    <row r="50" spans="1:5" s="8" customFormat="1" ht="77.25" customHeight="1" x14ac:dyDescent="0.2">
      <c r="A50" s="75" t="s">
        <v>570</v>
      </c>
      <c r="B50" s="127" t="s">
        <v>580</v>
      </c>
      <c r="C50" s="226">
        <v>895221.6</v>
      </c>
      <c r="D50" s="137">
        <f t="shared" si="1"/>
        <v>0</v>
      </c>
      <c r="E50" s="226">
        <v>895221.6</v>
      </c>
    </row>
    <row r="51" spans="1:5" s="8" customFormat="1" ht="38.25" x14ac:dyDescent="0.2">
      <c r="A51" s="75" t="s">
        <v>571</v>
      </c>
      <c r="B51" s="127" t="s">
        <v>195</v>
      </c>
      <c r="C51" s="226">
        <v>9588.1</v>
      </c>
      <c r="D51" s="137">
        <f t="shared" si="1"/>
        <v>0</v>
      </c>
      <c r="E51" s="226">
        <v>9588.1</v>
      </c>
    </row>
    <row r="52" spans="1:5" s="8" customFormat="1" ht="38.25" x14ac:dyDescent="0.2">
      <c r="A52" s="75" t="s">
        <v>572</v>
      </c>
      <c r="B52" s="127" t="s">
        <v>196</v>
      </c>
      <c r="C52" s="226">
        <v>38369</v>
      </c>
      <c r="D52" s="137">
        <f t="shared" si="1"/>
        <v>0</v>
      </c>
      <c r="E52" s="226">
        <v>38369</v>
      </c>
    </row>
    <row r="53" spans="1:5" s="8" customFormat="1" ht="38.25" x14ac:dyDescent="0.2">
      <c r="A53" s="75" t="s">
        <v>573</v>
      </c>
      <c r="B53" s="127" t="s">
        <v>67</v>
      </c>
      <c r="C53" s="226">
        <v>2194</v>
      </c>
      <c r="D53" s="137">
        <f t="shared" si="1"/>
        <v>0</v>
      </c>
      <c r="E53" s="226">
        <v>2194</v>
      </c>
    </row>
    <row r="54" spans="1:5" s="8" customFormat="1" ht="38.25" customHeight="1" x14ac:dyDescent="0.2">
      <c r="A54" s="77" t="s">
        <v>574</v>
      </c>
      <c r="B54" s="78" t="s">
        <v>581</v>
      </c>
      <c r="C54" s="228">
        <v>19000</v>
      </c>
      <c r="D54" s="137">
        <f t="shared" si="1"/>
        <v>0</v>
      </c>
      <c r="E54" s="228">
        <v>19000</v>
      </c>
    </row>
    <row r="55" spans="1:5" s="8" customFormat="1" ht="50.25" customHeight="1" x14ac:dyDescent="0.2">
      <c r="A55" s="77" t="s">
        <v>575</v>
      </c>
      <c r="B55" s="78" t="s">
        <v>300</v>
      </c>
      <c r="C55" s="228">
        <v>189.5</v>
      </c>
      <c r="D55" s="137">
        <f t="shared" si="1"/>
        <v>0</v>
      </c>
      <c r="E55" s="228">
        <v>189.5</v>
      </c>
    </row>
    <row r="56" spans="1:5" s="8" customFormat="1" x14ac:dyDescent="0.2">
      <c r="A56" s="11" t="s">
        <v>582</v>
      </c>
      <c r="B56" s="57" t="s">
        <v>583</v>
      </c>
      <c r="C56" s="213">
        <f>C57</f>
        <v>500243</v>
      </c>
      <c r="D56" s="137">
        <f t="shared" si="1"/>
        <v>0</v>
      </c>
      <c r="E56" s="213">
        <f>E57</f>
        <v>500243</v>
      </c>
    </row>
    <row r="57" spans="1:5" s="8" customFormat="1" ht="51" customHeight="1" x14ac:dyDescent="0.2">
      <c r="A57" s="75" t="s">
        <v>584</v>
      </c>
      <c r="B57" s="127" t="s">
        <v>585</v>
      </c>
      <c r="C57" s="226">
        <v>500243</v>
      </c>
      <c r="D57" s="137">
        <f t="shared" si="1"/>
        <v>0</v>
      </c>
      <c r="E57" s="226">
        <v>500243</v>
      </c>
    </row>
    <row r="58" spans="1:5" ht="14.25" x14ac:dyDescent="0.2">
      <c r="A58" s="136" t="s">
        <v>111</v>
      </c>
      <c r="B58" s="141" t="s">
        <v>112</v>
      </c>
      <c r="C58" s="143">
        <f>C12+C40</f>
        <v>4998307.0199999996</v>
      </c>
      <c r="D58" s="143">
        <f>E58-C58</f>
        <v>50000</v>
      </c>
      <c r="E58" s="143">
        <f>E12+E40</f>
        <v>5048307.0199999996</v>
      </c>
    </row>
    <row r="59" spans="1:5" ht="15.75" customHeight="1" x14ac:dyDescent="0.2"/>
    <row r="60" spans="1:5" ht="36.75" customHeight="1" x14ac:dyDescent="0.2">
      <c r="A60" s="330"/>
      <c r="B60" s="330"/>
      <c r="C60" s="330"/>
      <c r="D60" s="307"/>
      <c r="E60" s="307"/>
    </row>
    <row r="77" spans="2:2" x14ac:dyDescent="0.2">
      <c r="B77" t="s">
        <v>393</v>
      </c>
    </row>
  </sheetData>
  <mergeCells count="10">
    <mergeCell ref="A1:E1"/>
    <mergeCell ref="A2:E2"/>
    <mergeCell ref="A3:E3"/>
    <mergeCell ref="A4:E4"/>
    <mergeCell ref="A5:E5"/>
    <mergeCell ref="A60:C60"/>
    <mergeCell ref="A10:E10"/>
    <mergeCell ref="A9:E9"/>
    <mergeCell ref="A8:E8"/>
    <mergeCell ref="A7:E7"/>
  </mergeCells>
  <phoneticPr fontId="2" type="noConversion"/>
  <pageMargins left="0.59055118110236227" right="0.39370078740157483" top="0.59055118110236227" bottom="0.47244094488188981" header="0" footer="0"/>
  <pageSetup paperSize="9" scale="76" orientation="portrait" r:id="rId1"/>
  <headerFooter alignWithMargins="0">
    <oddFooter>&amp;C&amp;P</oddFooter>
  </headerFooter>
  <rowBreaks count="2" manualBreakCount="2">
    <brk id="35" max="4" man="1"/>
    <brk id="71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14"/>
  </sheetPr>
  <dimension ref="A1:D60"/>
  <sheetViews>
    <sheetView tabSelected="1" view="pageBreakPreview" topLeftCell="A46" zoomScale="130" zoomScaleNormal="130" zoomScaleSheetLayoutView="130" workbookViewId="0">
      <selection activeCell="A60" sqref="A60:D60"/>
    </sheetView>
  </sheetViews>
  <sheetFormatPr defaultRowHeight="12.75" x14ac:dyDescent="0.2"/>
  <cols>
    <col min="1" max="1" width="23.7109375" customWidth="1"/>
    <col min="2" max="2" width="41.7109375" customWidth="1"/>
    <col min="3" max="3" width="15.5703125" customWidth="1"/>
    <col min="4" max="4" width="14.42578125" customWidth="1"/>
  </cols>
  <sheetData>
    <row r="1" spans="1:4" ht="15" x14ac:dyDescent="0.25">
      <c r="A1" s="2"/>
      <c r="B1" s="333" t="s">
        <v>43</v>
      </c>
      <c r="C1" s="333"/>
      <c r="D1" s="333"/>
    </row>
    <row r="2" spans="1:4" ht="15" x14ac:dyDescent="0.25">
      <c r="A2" s="333" t="s">
        <v>831</v>
      </c>
      <c r="B2" s="333"/>
      <c r="C2" s="333"/>
      <c r="D2" s="333"/>
    </row>
    <row r="3" spans="1:4" ht="15" x14ac:dyDescent="0.25">
      <c r="A3" s="333" t="s">
        <v>832</v>
      </c>
      <c r="B3" s="333"/>
      <c r="C3" s="333"/>
      <c r="D3" s="333"/>
    </row>
    <row r="4" spans="1:4" ht="15" x14ac:dyDescent="0.25">
      <c r="A4" s="333" t="s">
        <v>115</v>
      </c>
      <c r="B4" s="333"/>
      <c r="C4" s="333"/>
      <c r="D4" s="333"/>
    </row>
    <row r="5" spans="1:4" ht="15" x14ac:dyDescent="0.25">
      <c r="A5" s="333" t="s">
        <v>577</v>
      </c>
      <c r="B5" s="333"/>
      <c r="C5" s="333"/>
      <c r="D5" s="333"/>
    </row>
    <row r="6" spans="1:4" ht="15" x14ac:dyDescent="0.25">
      <c r="A6" s="1"/>
      <c r="B6" s="1"/>
      <c r="C6" s="1"/>
      <c r="D6" s="1"/>
    </row>
    <row r="7" spans="1:4" ht="15.75" x14ac:dyDescent="0.25">
      <c r="A7" s="334" t="s">
        <v>509</v>
      </c>
      <c r="B7" s="334"/>
      <c r="C7" s="334"/>
      <c r="D7" s="334"/>
    </row>
    <row r="8" spans="1:4" ht="15.75" customHeight="1" x14ac:dyDescent="0.25">
      <c r="A8" s="334" t="s">
        <v>510</v>
      </c>
      <c r="B8" s="334"/>
      <c r="C8" s="334"/>
      <c r="D8" s="334"/>
    </row>
    <row r="9" spans="1:4" ht="15.75" x14ac:dyDescent="0.25">
      <c r="A9" s="334" t="s">
        <v>576</v>
      </c>
      <c r="B9" s="334"/>
      <c r="C9" s="334"/>
      <c r="D9" s="334"/>
    </row>
    <row r="10" spans="1:4" x14ac:dyDescent="0.2">
      <c r="A10" s="331" t="s">
        <v>511</v>
      </c>
      <c r="B10" s="331"/>
      <c r="C10" s="331"/>
      <c r="D10" s="331"/>
    </row>
    <row r="11" spans="1:4" ht="32.25" customHeight="1" x14ac:dyDescent="0.2">
      <c r="A11" s="335" t="s">
        <v>512</v>
      </c>
      <c r="B11" s="335" t="s">
        <v>513</v>
      </c>
      <c r="C11" s="337" t="s">
        <v>301</v>
      </c>
      <c r="D11" s="338"/>
    </row>
    <row r="12" spans="1:4" x14ac:dyDescent="0.2">
      <c r="A12" s="336"/>
      <c r="B12" s="336"/>
      <c r="C12" s="124" t="s">
        <v>350</v>
      </c>
      <c r="D12" s="124" t="s">
        <v>578</v>
      </c>
    </row>
    <row r="13" spans="1:4" s="31" customFormat="1" ht="28.5" x14ac:dyDescent="0.2">
      <c r="A13" s="144" t="s">
        <v>514</v>
      </c>
      <c r="B13" s="140" t="s">
        <v>515</v>
      </c>
      <c r="C13" s="142">
        <f>C14+C16+C18+C23+C27+C28+C33+C35+C36+C39+C40</f>
        <v>2351757</v>
      </c>
      <c r="D13" s="142">
        <f>D14+D16+D18+D23+D27+D28+D33+D35+D36+D39+D40</f>
        <v>2416633</v>
      </c>
    </row>
    <row r="14" spans="1:4" s="31" customFormat="1" x14ac:dyDescent="0.2">
      <c r="A14" s="147" t="s">
        <v>516</v>
      </c>
      <c r="B14" s="97" t="s">
        <v>517</v>
      </c>
      <c r="C14" s="253">
        <f>C15</f>
        <v>1100116</v>
      </c>
      <c r="D14" s="253">
        <f>D15</f>
        <v>1133110</v>
      </c>
    </row>
    <row r="15" spans="1:4" s="31" customFormat="1" x14ac:dyDescent="0.2">
      <c r="A15" s="146" t="s">
        <v>518</v>
      </c>
      <c r="B15" s="138" t="s">
        <v>519</v>
      </c>
      <c r="C15" s="254">
        <v>1100116</v>
      </c>
      <c r="D15" s="254">
        <v>1133110</v>
      </c>
    </row>
    <row r="16" spans="1:4" s="31" customFormat="1" ht="25.5" x14ac:dyDescent="0.2">
      <c r="A16" s="148" t="s">
        <v>152</v>
      </c>
      <c r="B16" s="97" t="s">
        <v>153</v>
      </c>
      <c r="C16" s="253">
        <f>C17</f>
        <v>20992</v>
      </c>
      <c r="D16" s="253">
        <f>D17</f>
        <v>22040</v>
      </c>
    </row>
    <row r="17" spans="1:4" s="31" customFormat="1" ht="25.5" x14ac:dyDescent="0.2">
      <c r="A17" s="146" t="s">
        <v>127</v>
      </c>
      <c r="B17" s="138" t="s">
        <v>534</v>
      </c>
      <c r="C17" s="254">
        <v>20992</v>
      </c>
      <c r="D17" s="254">
        <v>22040</v>
      </c>
    </row>
    <row r="18" spans="1:4" s="31" customFormat="1" ht="15" customHeight="1" x14ac:dyDescent="0.2">
      <c r="A18" s="148" t="s">
        <v>520</v>
      </c>
      <c r="B18" s="97" t="s">
        <v>521</v>
      </c>
      <c r="C18" s="253">
        <f>C19+C20+C21+C22</f>
        <v>575970</v>
      </c>
      <c r="D18" s="253">
        <f>D19+D20+D21+D22</f>
        <v>593100</v>
      </c>
    </row>
    <row r="19" spans="1:4" s="31" customFormat="1" ht="25.5" x14ac:dyDescent="0.2">
      <c r="A19" s="146" t="s">
        <v>522</v>
      </c>
      <c r="B19" s="138" t="s">
        <v>523</v>
      </c>
      <c r="C19" s="254">
        <v>569000</v>
      </c>
      <c r="D19" s="254">
        <v>586000</v>
      </c>
    </row>
    <row r="20" spans="1:4" s="31" customFormat="1" ht="25.5" x14ac:dyDescent="0.2">
      <c r="A20" s="146" t="s">
        <v>524</v>
      </c>
      <c r="B20" s="138" t="s">
        <v>0</v>
      </c>
      <c r="C20" s="254"/>
      <c r="D20" s="254"/>
    </row>
    <row r="21" spans="1:4" s="31" customFormat="1" x14ac:dyDescent="0.2">
      <c r="A21" s="146" t="s">
        <v>1</v>
      </c>
      <c r="B21" s="138" t="s">
        <v>2</v>
      </c>
      <c r="C21" s="254">
        <v>4650</v>
      </c>
      <c r="D21" s="254">
        <v>4710</v>
      </c>
    </row>
    <row r="22" spans="1:4" s="31" customFormat="1" ht="25.5" x14ac:dyDescent="0.2">
      <c r="A22" s="149" t="s">
        <v>128</v>
      </c>
      <c r="B22" s="138" t="s">
        <v>192</v>
      </c>
      <c r="C22" s="254">
        <v>2320</v>
      </c>
      <c r="D22" s="254">
        <v>2390</v>
      </c>
    </row>
    <row r="23" spans="1:4" s="31" customFormat="1" ht="15.75" customHeight="1" x14ac:dyDescent="0.2">
      <c r="A23" s="148" t="s">
        <v>3</v>
      </c>
      <c r="B23" s="97" t="s">
        <v>4</v>
      </c>
      <c r="C23" s="253">
        <f>C24+C25+C26</f>
        <v>377654</v>
      </c>
      <c r="D23" s="253">
        <f>D24+D25+D26</f>
        <v>388982</v>
      </c>
    </row>
    <row r="24" spans="1:4" s="31" customFormat="1" x14ac:dyDescent="0.2">
      <c r="A24" s="146" t="s">
        <v>5</v>
      </c>
      <c r="B24" s="138" t="s">
        <v>6</v>
      </c>
      <c r="C24" s="254">
        <v>66930</v>
      </c>
      <c r="D24" s="254">
        <v>68940</v>
      </c>
    </row>
    <row r="25" spans="1:4" s="31" customFormat="1" x14ac:dyDescent="0.2">
      <c r="A25" s="146" t="s">
        <v>154</v>
      </c>
      <c r="B25" s="138" t="s">
        <v>155</v>
      </c>
      <c r="C25" s="254">
        <v>94039</v>
      </c>
      <c r="D25" s="254">
        <v>96860</v>
      </c>
    </row>
    <row r="26" spans="1:4" s="31" customFormat="1" x14ac:dyDescent="0.2">
      <c r="A26" s="146" t="s">
        <v>7</v>
      </c>
      <c r="B26" s="138" t="s">
        <v>8</v>
      </c>
      <c r="C26" s="254">
        <v>216685</v>
      </c>
      <c r="D26" s="254">
        <v>223182</v>
      </c>
    </row>
    <row r="27" spans="1:4" s="31" customFormat="1" ht="15.75" customHeight="1" x14ac:dyDescent="0.2">
      <c r="A27" s="148" t="s">
        <v>9</v>
      </c>
      <c r="B27" s="97" t="s">
        <v>10</v>
      </c>
      <c r="C27" s="253">
        <v>68314</v>
      </c>
      <c r="D27" s="253">
        <v>70320</v>
      </c>
    </row>
    <row r="28" spans="1:4" s="31" customFormat="1" ht="38.25" x14ac:dyDescent="0.2">
      <c r="A28" s="148" t="s">
        <v>11</v>
      </c>
      <c r="B28" s="97" t="s">
        <v>12</v>
      </c>
      <c r="C28" s="253">
        <f>C29+C30+C31+C32</f>
        <v>118068</v>
      </c>
      <c r="D28" s="253">
        <f>D29+D30+D31+D32</f>
        <v>123018</v>
      </c>
    </row>
    <row r="29" spans="1:4" s="31" customFormat="1" ht="87.75" customHeight="1" x14ac:dyDescent="0.2">
      <c r="A29" s="146" t="s">
        <v>129</v>
      </c>
      <c r="B29" s="138" t="s">
        <v>590</v>
      </c>
      <c r="C29" s="254">
        <v>100000</v>
      </c>
      <c r="D29" s="254">
        <v>105000</v>
      </c>
    </row>
    <row r="30" spans="1:4" s="31" customFormat="1" ht="76.5" x14ac:dyDescent="0.2">
      <c r="A30" s="146" t="s">
        <v>103</v>
      </c>
      <c r="B30" s="138" t="s">
        <v>125</v>
      </c>
      <c r="C30" s="254">
        <v>7000</v>
      </c>
      <c r="D30" s="254">
        <v>7000</v>
      </c>
    </row>
    <row r="31" spans="1:4" s="31" customFormat="1" ht="75.75" customHeight="1" x14ac:dyDescent="0.2">
      <c r="A31" s="149" t="s">
        <v>296</v>
      </c>
      <c r="B31" s="138" t="s">
        <v>297</v>
      </c>
      <c r="C31" s="254">
        <v>10768</v>
      </c>
      <c r="D31" s="254">
        <v>10718</v>
      </c>
    </row>
    <row r="32" spans="1:4" s="31" customFormat="1" ht="51.75" customHeight="1" x14ac:dyDescent="0.2">
      <c r="A32" s="146" t="s">
        <v>272</v>
      </c>
      <c r="B32" s="138" t="s">
        <v>275</v>
      </c>
      <c r="C32" s="254">
        <v>300</v>
      </c>
      <c r="D32" s="254">
        <v>300</v>
      </c>
    </row>
    <row r="33" spans="1:4" s="31" customFormat="1" ht="25.5" x14ac:dyDescent="0.2">
      <c r="A33" s="148" t="s">
        <v>13</v>
      </c>
      <c r="B33" s="97" t="s">
        <v>14</v>
      </c>
      <c r="C33" s="253">
        <f>C34</f>
        <v>3223</v>
      </c>
      <c r="D33" s="253">
        <f>D34</f>
        <v>3223</v>
      </c>
    </row>
    <row r="34" spans="1:4" s="31" customFormat="1" ht="25.5" x14ac:dyDescent="0.2">
      <c r="A34" s="146" t="s">
        <v>15</v>
      </c>
      <c r="B34" s="138" t="s">
        <v>16</v>
      </c>
      <c r="C34" s="254">
        <v>3223</v>
      </c>
      <c r="D34" s="254">
        <v>3223</v>
      </c>
    </row>
    <row r="35" spans="1:4" s="31" customFormat="1" ht="25.5" x14ac:dyDescent="0.2">
      <c r="A35" s="148" t="s">
        <v>130</v>
      </c>
      <c r="B35" s="97" t="s">
        <v>299</v>
      </c>
      <c r="C35" s="253">
        <v>720</v>
      </c>
      <c r="D35" s="253">
        <v>740</v>
      </c>
    </row>
    <row r="36" spans="1:4" s="31" customFormat="1" ht="25.5" x14ac:dyDescent="0.2">
      <c r="A36" s="148" t="s">
        <v>17</v>
      </c>
      <c r="B36" s="97" t="s">
        <v>18</v>
      </c>
      <c r="C36" s="253">
        <f>C37+C38</f>
        <v>24000</v>
      </c>
      <c r="D36" s="253">
        <f>D37+D38</f>
        <v>18000</v>
      </c>
    </row>
    <row r="37" spans="1:4" s="31" customFormat="1" ht="91.5" customHeight="1" x14ac:dyDescent="0.2">
      <c r="A37" s="146" t="s">
        <v>140</v>
      </c>
      <c r="B37" s="138" t="s">
        <v>588</v>
      </c>
      <c r="C37" s="254">
        <v>6000</v>
      </c>
      <c r="D37" s="254">
        <v>4000</v>
      </c>
    </row>
    <row r="38" spans="1:4" s="31" customFormat="1" ht="51" x14ac:dyDescent="0.2">
      <c r="A38" s="146" t="s">
        <v>19</v>
      </c>
      <c r="B38" s="138" t="s">
        <v>20</v>
      </c>
      <c r="C38" s="254">
        <v>18000</v>
      </c>
      <c r="D38" s="254">
        <v>14000</v>
      </c>
    </row>
    <row r="39" spans="1:4" s="31" customFormat="1" x14ac:dyDescent="0.2">
      <c r="A39" s="147" t="s">
        <v>21</v>
      </c>
      <c r="B39" s="97" t="s">
        <v>22</v>
      </c>
      <c r="C39" s="253">
        <v>42400</v>
      </c>
      <c r="D39" s="253">
        <v>43700</v>
      </c>
    </row>
    <row r="40" spans="1:4" s="31" customFormat="1" ht="14.25" customHeight="1" x14ac:dyDescent="0.2">
      <c r="A40" s="150" t="s">
        <v>159</v>
      </c>
      <c r="B40" s="97" t="s">
        <v>158</v>
      </c>
      <c r="C40" s="253">
        <v>20300</v>
      </c>
      <c r="D40" s="253">
        <v>20400</v>
      </c>
    </row>
    <row r="41" spans="1:4" s="31" customFormat="1" ht="17.25" customHeight="1" x14ac:dyDescent="0.2">
      <c r="A41" s="144" t="s">
        <v>23</v>
      </c>
      <c r="B41" s="153" t="s">
        <v>24</v>
      </c>
      <c r="C41" s="143">
        <f>C42+C44+C46+C55</f>
        <v>2268897.1</v>
      </c>
      <c r="D41" s="143">
        <f>D42+D44+D46+D55</f>
        <v>1831692.4</v>
      </c>
    </row>
    <row r="42" spans="1:4" s="8" customFormat="1" ht="25.5" x14ac:dyDescent="0.2">
      <c r="A42" s="148" t="s">
        <v>563</v>
      </c>
      <c r="B42" s="97" t="s">
        <v>25</v>
      </c>
      <c r="C42" s="253">
        <f>C43</f>
        <v>134195.20000000001</v>
      </c>
      <c r="D42" s="253">
        <f>D43</f>
        <v>134195.20000000001</v>
      </c>
    </row>
    <row r="43" spans="1:4" s="8" customFormat="1" ht="38.25" x14ac:dyDescent="0.2">
      <c r="A43" s="146" t="s">
        <v>564</v>
      </c>
      <c r="B43" s="138" t="s">
        <v>823</v>
      </c>
      <c r="C43" s="254">
        <v>134195.20000000001</v>
      </c>
      <c r="D43" s="254">
        <v>134195.20000000001</v>
      </c>
    </row>
    <row r="44" spans="1:4" s="8" customFormat="1" ht="38.25" x14ac:dyDescent="0.2">
      <c r="A44" s="148" t="s">
        <v>565</v>
      </c>
      <c r="B44" s="97" t="s">
        <v>52</v>
      </c>
      <c r="C44" s="253">
        <f>C45</f>
        <v>164322.79999999999</v>
      </c>
      <c r="D44" s="253">
        <f>D45</f>
        <v>173734.5</v>
      </c>
    </row>
    <row r="45" spans="1:4" s="8" customFormat="1" ht="91.5" customHeight="1" x14ac:dyDescent="0.2">
      <c r="A45" s="146" t="s">
        <v>566</v>
      </c>
      <c r="B45" s="138" t="s">
        <v>475</v>
      </c>
      <c r="C45" s="254">
        <v>164322.79999999999</v>
      </c>
      <c r="D45" s="254">
        <v>173734.5</v>
      </c>
    </row>
    <row r="46" spans="1:4" s="8" customFormat="1" ht="25.5" x14ac:dyDescent="0.2">
      <c r="A46" s="148" t="s">
        <v>567</v>
      </c>
      <c r="B46" s="97" t="s">
        <v>33</v>
      </c>
      <c r="C46" s="253">
        <f>C47+C53+C54</f>
        <v>1489413.1</v>
      </c>
      <c r="D46" s="253">
        <f>D47+D53+D54</f>
        <v>1444202.7</v>
      </c>
    </row>
    <row r="47" spans="1:4" s="8" customFormat="1" ht="40.5" x14ac:dyDescent="0.25">
      <c r="A47" s="151" t="s">
        <v>568</v>
      </c>
      <c r="B47" s="139" t="s">
        <v>141</v>
      </c>
      <c r="C47" s="94">
        <f>C48+C49+C50+C51+C52</f>
        <v>1473728.5</v>
      </c>
      <c r="D47" s="94">
        <f>D48+D49+D50+D51+D52</f>
        <v>1428336.2</v>
      </c>
    </row>
    <row r="48" spans="1:4" s="8" customFormat="1" ht="76.5" x14ac:dyDescent="0.2">
      <c r="A48" s="146" t="s">
        <v>569</v>
      </c>
      <c r="B48" s="138" t="s">
        <v>194</v>
      </c>
      <c r="C48" s="254">
        <v>659000</v>
      </c>
      <c r="D48" s="254">
        <v>626000</v>
      </c>
    </row>
    <row r="49" spans="1:4" s="8" customFormat="1" ht="102" x14ac:dyDescent="0.2">
      <c r="A49" s="146" t="s">
        <v>570</v>
      </c>
      <c r="B49" s="138" t="s">
        <v>580</v>
      </c>
      <c r="C49" s="254">
        <v>774902.9</v>
      </c>
      <c r="D49" s="254">
        <v>764991.2</v>
      </c>
    </row>
    <row r="50" spans="1:4" s="8" customFormat="1" ht="39" customHeight="1" x14ac:dyDescent="0.2">
      <c r="A50" s="146" t="s">
        <v>571</v>
      </c>
      <c r="B50" s="138" t="s">
        <v>195</v>
      </c>
      <c r="C50" s="254">
        <v>8245.6</v>
      </c>
      <c r="D50" s="254">
        <v>7765</v>
      </c>
    </row>
    <row r="51" spans="1:4" s="8" customFormat="1" ht="51.75" customHeight="1" x14ac:dyDescent="0.2">
      <c r="A51" s="146" t="s">
        <v>572</v>
      </c>
      <c r="B51" s="138" t="s">
        <v>196</v>
      </c>
      <c r="C51" s="254">
        <v>29386</v>
      </c>
      <c r="D51" s="254">
        <v>27386</v>
      </c>
    </row>
    <row r="52" spans="1:4" s="8" customFormat="1" ht="50.25" customHeight="1" x14ac:dyDescent="0.2">
      <c r="A52" s="146" t="s">
        <v>573</v>
      </c>
      <c r="B52" s="138" t="s">
        <v>67</v>
      </c>
      <c r="C52" s="254">
        <v>2194</v>
      </c>
      <c r="D52" s="254">
        <v>2194</v>
      </c>
    </row>
    <row r="53" spans="1:4" s="8" customFormat="1" ht="68.25" customHeight="1" x14ac:dyDescent="0.25">
      <c r="A53" s="151" t="s">
        <v>574</v>
      </c>
      <c r="B53" s="139" t="s">
        <v>202</v>
      </c>
      <c r="C53" s="94">
        <v>15480</v>
      </c>
      <c r="D53" s="94">
        <v>14803.5</v>
      </c>
    </row>
    <row r="54" spans="1:4" s="8" customFormat="1" ht="67.5" x14ac:dyDescent="0.25">
      <c r="A54" s="151" t="s">
        <v>575</v>
      </c>
      <c r="B54" s="139" t="s">
        <v>300</v>
      </c>
      <c r="C54" s="94">
        <v>204.6</v>
      </c>
      <c r="D54" s="94">
        <v>1063</v>
      </c>
    </row>
    <row r="55" spans="1:4" s="8" customFormat="1" ht="15" customHeight="1" x14ac:dyDescent="0.2">
      <c r="A55" s="148" t="s">
        <v>582</v>
      </c>
      <c r="B55" s="97" t="s">
        <v>583</v>
      </c>
      <c r="C55" s="79">
        <f>C56</f>
        <v>480966</v>
      </c>
      <c r="D55" s="79">
        <f>D56</f>
        <v>79560</v>
      </c>
    </row>
    <row r="56" spans="1:4" s="8" customFormat="1" ht="63.75" customHeight="1" x14ac:dyDescent="0.2">
      <c r="A56" s="146" t="s">
        <v>584</v>
      </c>
      <c r="B56" s="138" t="s">
        <v>585</v>
      </c>
      <c r="C56" s="254">
        <v>480966</v>
      </c>
      <c r="D56" s="254">
        <v>79560</v>
      </c>
    </row>
    <row r="57" spans="1:4" s="8" customFormat="1" ht="21.75" customHeight="1" x14ac:dyDescent="0.2">
      <c r="A57" s="152" t="s">
        <v>111</v>
      </c>
      <c r="B57" s="145" t="s">
        <v>112</v>
      </c>
      <c r="C57" s="143">
        <f>C13+C41</f>
        <v>4620654.0999999996</v>
      </c>
      <c r="D57" s="143">
        <f>D13+D41</f>
        <v>4248325.4000000004</v>
      </c>
    </row>
    <row r="60" spans="1:4" ht="32.25" customHeight="1" x14ac:dyDescent="0.2">
      <c r="A60" s="330"/>
      <c r="B60" s="330"/>
      <c r="C60" s="330"/>
      <c r="D60" s="330"/>
    </row>
  </sheetData>
  <mergeCells count="13">
    <mergeCell ref="B1:D1"/>
    <mergeCell ref="A2:D2"/>
    <mergeCell ref="A3:D3"/>
    <mergeCell ref="A4:D4"/>
    <mergeCell ref="A5:D5"/>
    <mergeCell ref="A7:D7"/>
    <mergeCell ref="A8:D8"/>
    <mergeCell ref="A9:D9"/>
    <mergeCell ref="A60:D60"/>
    <mergeCell ref="A10:D10"/>
    <mergeCell ref="A11:A12"/>
    <mergeCell ref="B11:B12"/>
    <mergeCell ref="C11:D11"/>
  </mergeCells>
  <phoneticPr fontId="2" type="noConversion"/>
  <pageMargins left="0.39370078740157483" right="0.39370078740157483" top="0.39370078740157483" bottom="0.39370078740157483" header="0" footer="0"/>
  <pageSetup paperSize="9" orientation="portrait" r:id="rId1"/>
  <headerFooter alignWithMargins="0">
    <oddFooter>&amp;C&amp;P</oddFooter>
  </headerFooter>
  <rowBreaks count="1" manualBreakCount="1">
    <brk id="31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53"/>
  </sheetPr>
  <dimension ref="A1:BV948"/>
  <sheetViews>
    <sheetView view="pageBreakPreview" zoomScale="130" zoomScaleNormal="130" zoomScaleSheetLayoutView="130" workbookViewId="0">
      <selection activeCell="A3" sqref="A3:I3"/>
    </sheetView>
  </sheetViews>
  <sheetFormatPr defaultRowHeight="12.75" x14ac:dyDescent="0.2"/>
  <cols>
    <col min="1" max="1" width="81.7109375" style="2" customWidth="1"/>
    <col min="2" max="2" width="8.28515625" style="21" customWidth="1"/>
    <col min="3" max="3" width="7.7109375" style="21" customWidth="1"/>
    <col min="4" max="4" width="7" style="21" customWidth="1"/>
    <col min="5" max="5" width="13.42578125" style="21" customWidth="1"/>
    <col min="6" max="6" width="9" style="21" customWidth="1"/>
    <col min="7" max="8" width="14.140625" style="31" hidden="1" customWidth="1"/>
    <col min="9" max="9" width="14.140625" style="31" customWidth="1"/>
    <col min="10" max="74" width="9.140625" style="31"/>
  </cols>
  <sheetData>
    <row r="1" spans="1:9" ht="15" x14ac:dyDescent="0.25">
      <c r="A1" s="333" t="s">
        <v>145</v>
      </c>
      <c r="B1" s="333"/>
      <c r="C1" s="333"/>
      <c r="D1" s="333"/>
      <c r="E1" s="333"/>
      <c r="F1" s="333"/>
      <c r="G1" s="333"/>
      <c r="H1" s="333"/>
      <c r="I1" s="333"/>
    </row>
    <row r="2" spans="1:9" ht="15" x14ac:dyDescent="0.25">
      <c r="A2" s="333" t="s">
        <v>831</v>
      </c>
      <c r="B2" s="333"/>
      <c r="C2" s="333"/>
      <c r="D2" s="333"/>
      <c r="E2" s="333"/>
      <c r="F2" s="333"/>
      <c r="G2" s="333"/>
      <c r="H2" s="333"/>
      <c r="I2" s="333"/>
    </row>
    <row r="3" spans="1:9" ht="15" x14ac:dyDescent="0.25">
      <c r="A3" s="333" t="s">
        <v>832</v>
      </c>
      <c r="B3" s="333"/>
      <c r="C3" s="333"/>
      <c r="D3" s="333"/>
      <c r="E3" s="333"/>
      <c r="F3" s="333"/>
      <c r="G3" s="333"/>
      <c r="H3" s="333"/>
      <c r="I3" s="333"/>
    </row>
    <row r="4" spans="1:9" ht="15" x14ac:dyDescent="0.25">
      <c r="A4" s="333" t="s">
        <v>115</v>
      </c>
      <c r="B4" s="333"/>
      <c r="C4" s="333"/>
      <c r="D4" s="333"/>
      <c r="E4" s="333"/>
      <c r="F4" s="333"/>
      <c r="G4" s="333"/>
      <c r="H4" s="333"/>
      <c r="I4" s="333"/>
    </row>
    <row r="5" spans="1:9" ht="15" x14ac:dyDescent="0.25">
      <c r="A5" s="333" t="s">
        <v>577</v>
      </c>
      <c r="B5" s="333"/>
      <c r="C5" s="333"/>
      <c r="D5" s="333"/>
      <c r="E5" s="333"/>
      <c r="F5" s="333"/>
      <c r="G5" s="333"/>
      <c r="H5" s="333"/>
      <c r="I5" s="333"/>
    </row>
    <row r="6" spans="1:9" x14ac:dyDescent="0.2">
      <c r="A6" s="103"/>
      <c r="B6" s="98"/>
      <c r="C6" s="98"/>
      <c r="D6" s="98"/>
      <c r="E6" s="98"/>
      <c r="F6" s="98"/>
      <c r="G6" s="99"/>
      <c r="H6" s="99"/>
      <c r="I6" s="99"/>
    </row>
    <row r="7" spans="1:9" ht="15.75" x14ac:dyDescent="0.25">
      <c r="A7" s="339"/>
      <c r="B7" s="339"/>
      <c r="C7" s="339"/>
      <c r="D7" s="339"/>
      <c r="E7" s="339"/>
      <c r="F7" s="339"/>
    </row>
    <row r="8" spans="1:9" ht="15.75" x14ac:dyDescent="0.25">
      <c r="A8" s="341" t="s">
        <v>777</v>
      </c>
      <c r="B8" s="341"/>
      <c r="C8" s="341"/>
      <c r="D8" s="341"/>
      <c r="E8" s="341"/>
      <c r="F8" s="341"/>
      <c r="G8" s="341"/>
      <c r="H8" s="341"/>
      <c r="I8" s="341"/>
    </row>
    <row r="9" spans="1:9" ht="15.75" x14ac:dyDescent="0.25">
      <c r="A9" s="51"/>
      <c r="B9" s="51"/>
      <c r="C9" s="51"/>
      <c r="D9" s="51"/>
      <c r="E9" s="51"/>
      <c r="F9" s="51"/>
    </row>
    <row r="10" spans="1:9" x14ac:dyDescent="0.2">
      <c r="A10" s="340" t="s">
        <v>511</v>
      </c>
      <c r="B10" s="340"/>
      <c r="C10" s="340"/>
      <c r="D10" s="340"/>
      <c r="E10" s="340"/>
      <c r="F10" s="340"/>
      <c r="G10" s="340"/>
      <c r="H10" s="340"/>
      <c r="I10" s="340"/>
    </row>
    <row r="11" spans="1:9" ht="38.25" x14ac:dyDescent="0.2">
      <c r="A11" s="3" t="s">
        <v>116</v>
      </c>
      <c r="B11" s="3" t="s">
        <v>437</v>
      </c>
      <c r="C11" s="3" t="s">
        <v>35</v>
      </c>
      <c r="D11" s="3" t="s">
        <v>34</v>
      </c>
      <c r="E11" s="3" t="s">
        <v>117</v>
      </c>
      <c r="F11" s="3" t="s">
        <v>438</v>
      </c>
      <c r="G11" s="58" t="s">
        <v>172</v>
      </c>
      <c r="H11" s="58" t="s">
        <v>334</v>
      </c>
      <c r="I11" s="58" t="s">
        <v>172</v>
      </c>
    </row>
    <row r="12" spans="1:9" ht="15.75" x14ac:dyDescent="0.2">
      <c r="A12" s="27" t="s">
        <v>119</v>
      </c>
      <c r="B12" s="20"/>
      <c r="C12" s="20"/>
      <c r="D12" s="20"/>
      <c r="E12" s="20"/>
      <c r="F12" s="20"/>
      <c r="G12" s="80">
        <f>G13+G185+G224+G263+G297+G357+G425+G488+G573+G677+G703+G732+G827+G853</f>
        <v>5178307.040000001</v>
      </c>
      <c r="H12" s="116">
        <f>I12-G12</f>
        <v>50000</v>
      </c>
      <c r="I12" s="80">
        <f>I13+I185+I224+I263+I297+I357+I425+I488+I573+I677+I703+I732+I827+I853</f>
        <v>5228307.040000001</v>
      </c>
    </row>
    <row r="13" spans="1:9" s="231" customFormat="1" ht="15.75" x14ac:dyDescent="0.2">
      <c r="A13" s="157" t="s">
        <v>507</v>
      </c>
      <c r="B13" s="158">
        <v>598</v>
      </c>
      <c r="C13" s="158"/>
      <c r="D13" s="158"/>
      <c r="E13" s="158"/>
      <c r="F13" s="158"/>
      <c r="G13" s="159">
        <f>G14+G108+G123+G149+G169</f>
        <v>255451.9</v>
      </c>
      <c r="H13" s="207">
        <f>I13-G13</f>
        <v>0</v>
      </c>
      <c r="I13" s="159">
        <f>I14+I108+I123+I149+I169</f>
        <v>255451.9</v>
      </c>
    </row>
    <row r="14" spans="1:9" s="231" customFormat="1" x14ac:dyDescent="0.2">
      <c r="A14" s="154" t="s">
        <v>120</v>
      </c>
      <c r="B14" s="155">
        <v>598</v>
      </c>
      <c r="C14" s="155" t="s">
        <v>81</v>
      </c>
      <c r="D14" s="155" t="s">
        <v>82</v>
      </c>
      <c r="E14" s="155"/>
      <c r="F14" s="155"/>
      <c r="G14" s="156">
        <f>G15+G21+G32+G38</f>
        <v>191371.9</v>
      </c>
      <c r="H14" s="178">
        <f>I14-G14</f>
        <v>0</v>
      </c>
      <c r="I14" s="156">
        <f>I15+I21+I32+I38</f>
        <v>191371.9</v>
      </c>
    </row>
    <row r="15" spans="1:9" s="231" customFormat="1" x14ac:dyDescent="0.2">
      <c r="A15" s="189" t="s">
        <v>79</v>
      </c>
      <c r="B15" s="169" t="s">
        <v>439</v>
      </c>
      <c r="C15" s="169" t="s">
        <v>81</v>
      </c>
      <c r="D15" s="169" t="s">
        <v>83</v>
      </c>
      <c r="E15" s="169" t="s">
        <v>225</v>
      </c>
      <c r="F15" s="169"/>
      <c r="G15" s="170">
        <f>G16</f>
        <v>1870</v>
      </c>
      <c r="H15" s="178">
        <f t="shared" ref="H15:H78" si="0">I15-G15</f>
        <v>0</v>
      </c>
      <c r="I15" s="170">
        <f>I16</f>
        <v>1870</v>
      </c>
    </row>
    <row r="16" spans="1:9" s="231" customFormat="1" x14ac:dyDescent="0.2">
      <c r="A16" s="171" t="s">
        <v>319</v>
      </c>
      <c r="B16" s="155" t="s">
        <v>439</v>
      </c>
      <c r="C16" s="155" t="s">
        <v>81</v>
      </c>
      <c r="D16" s="155" t="s">
        <v>83</v>
      </c>
      <c r="E16" s="155" t="s">
        <v>226</v>
      </c>
      <c r="F16" s="155"/>
      <c r="G16" s="156">
        <f>G17</f>
        <v>1870</v>
      </c>
      <c r="H16" s="178">
        <f t="shared" si="0"/>
        <v>0</v>
      </c>
      <c r="I16" s="156">
        <f>I17</f>
        <v>1870</v>
      </c>
    </row>
    <row r="17" spans="1:9" s="231" customFormat="1" ht="24" x14ac:dyDescent="0.2">
      <c r="A17" s="168" t="s">
        <v>328</v>
      </c>
      <c r="B17" s="169">
        <v>598</v>
      </c>
      <c r="C17" s="169" t="s">
        <v>81</v>
      </c>
      <c r="D17" s="169" t="s">
        <v>83</v>
      </c>
      <c r="E17" s="169" t="s">
        <v>226</v>
      </c>
      <c r="F17" s="183"/>
      <c r="G17" s="170">
        <f>G18</f>
        <v>1870</v>
      </c>
      <c r="H17" s="178">
        <f t="shared" si="0"/>
        <v>0</v>
      </c>
      <c r="I17" s="170">
        <f>I18</f>
        <v>1870</v>
      </c>
    </row>
    <row r="18" spans="1:9" s="231" customFormat="1" x14ac:dyDescent="0.2">
      <c r="A18" s="171" t="s">
        <v>318</v>
      </c>
      <c r="B18" s="155">
        <v>598</v>
      </c>
      <c r="C18" s="155" t="s">
        <v>81</v>
      </c>
      <c r="D18" s="155" t="s">
        <v>83</v>
      </c>
      <c r="E18" s="155" t="s">
        <v>227</v>
      </c>
      <c r="F18" s="155"/>
      <c r="G18" s="156">
        <f>G19</f>
        <v>1870</v>
      </c>
      <c r="H18" s="178">
        <f t="shared" si="0"/>
        <v>0</v>
      </c>
      <c r="I18" s="156">
        <f>I19</f>
        <v>1870</v>
      </c>
    </row>
    <row r="19" spans="1:9" s="231" customFormat="1" ht="36" x14ac:dyDescent="0.2">
      <c r="A19" s="163" t="s">
        <v>84</v>
      </c>
      <c r="B19" s="164" t="s">
        <v>439</v>
      </c>
      <c r="C19" s="164" t="s">
        <v>81</v>
      </c>
      <c r="D19" s="164" t="s">
        <v>83</v>
      </c>
      <c r="E19" s="164" t="s">
        <v>227</v>
      </c>
      <c r="F19" s="164" t="s">
        <v>85</v>
      </c>
      <c r="G19" s="165">
        <f>G20</f>
        <v>1870</v>
      </c>
      <c r="H19" s="178">
        <f t="shared" si="0"/>
        <v>0</v>
      </c>
      <c r="I19" s="165">
        <f>I20</f>
        <v>1870</v>
      </c>
    </row>
    <row r="20" spans="1:9" s="231" customFormat="1" x14ac:dyDescent="0.2">
      <c r="A20" s="163" t="s">
        <v>86</v>
      </c>
      <c r="B20" s="164" t="s">
        <v>439</v>
      </c>
      <c r="C20" s="164" t="s">
        <v>81</v>
      </c>
      <c r="D20" s="164" t="s">
        <v>83</v>
      </c>
      <c r="E20" s="164" t="s">
        <v>227</v>
      </c>
      <c r="F20" s="164" t="s">
        <v>87</v>
      </c>
      <c r="G20" s="165">
        <v>1870</v>
      </c>
      <c r="H20" s="178">
        <f t="shared" si="0"/>
        <v>0</v>
      </c>
      <c r="I20" s="165">
        <v>1870</v>
      </c>
    </row>
    <row r="21" spans="1:9" s="231" customFormat="1" ht="24" x14ac:dyDescent="0.2">
      <c r="A21" s="154" t="s">
        <v>327</v>
      </c>
      <c r="B21" s="155">
        <v>598</v>
      </c>
      <c r="C21" s="155" t="s">
        <v>81</v>
      </c>
      <c r="D21" s="155" t="s">
        <v>83</v>
      </c>
      <c r="E21" s="155"/>
      <c r="F21" s="155"/>
      <c r="G21" s="156">
        <f>G22</f>
        <v>86342</v>
      </c>
      <c r="H21" s="178">
        <f t="shared" si="0"/>
        <v>0</v>
      </c>
      <c r="I21" s="156">
        <f>I22</f>
        <v>86342</v>
      </c>
    </row>
    <row r="22" spans="1:9" s="231" customFormat="1" x14ac:dyDescent="0.2">
      <c r="A22" s="189" t="s">
        <v>79</v>
      </c>
      <c r="B22" s="169" t="s">
        <v>439</v>
      </c>
      <c r="C22" s="169" t="s">
        <v>81</v>
      </c>
      <c r="D22" s="169" t="s">
        <v>83</v>
      </c>
      <c r="E22" s="169" t="s">
        <v>228</v>
      </c>
      <c r="F22" s="169"/>
      <c r="G22" s="170">
        <f>G23</f>
        <v>86342</v>
      </c>
      <c r="H22" s="178">
        <f t="shared" si="0"/>
        <v>0</v>
      </c>
      <c r="I22" s="170">
        <f>I23</f>
        <v>86342</v>
      </c>
    </row>
    <row r="23" spans="1:9" s="231" customFormat="1" x14ac:dyDescent="0.2">
      <c r="A23" s="171" t="s">
        <v>319</v>
      </c>
      <c r="B23" s="155" t="s">
        <v>439</v>
      </c>
      <c r="C23" s="155" t="s">
        <v>81</v>
      </c>
      <c r="D23" s="155" t="s">
        <v>83</v>
      </c>
      <c r="E23" s="155" t="s">
        <v>229</v>
      </c>
      <c r="F23" s="169"/>
      <c r="G23" s="156">
        <f>G24+G27</f>
        <v>86342</v>
      </c>
      <c r="H23" s="178">
        <f t="shared" si="0"/>
        <v>0</v>
      </c>
      <c r="I23" s="156">
        <f>I24+I27</f>
        <v>86342</v>
      </c>
    </row>
    <row r="24" spans="1:9" s="231" customFormat="1" x14ac:dyDescent="0.2">
      <c r="A24" s="171" t="s">
        <v>28</v>
      </c>
      <c r="B24" s="155" t="s">
        <v>439</v>
      </c>
      <c r="C24" s="155" t="s">
        <v>81</v>
      </c>
      <c r="D24" s="155" t="s">
        <v>83</v>
      </c>
      <c r="E24" s="155" t="s">
        <v>230</v>
      </c>
      <c r="F24" s="155"/>
      <c r="G24" s="156">
        <f>G25</f>
        <v>67890</v>
      </c>
      <c r="H24" s="178">
        <f t="shared" si="0"/>
        <v>0</v>
      </c>
      <c r="I24" s="156">
        <f>I25</f>
        <v>67890</v>
      </c>
    </row>
    <row r="25" spans="1:9" s="231" customFormat="1" ht="36" x14ac:dyDescent="0.2">
      <c r="A25" s="163" t="s">
        <v>84</v>
      </c>
      <c r="B25" s="164" t="s">
        <v>439</v>
      </c>
      <c r="C25" s="164" t="s">
        <v>81</v>
      </c>
      <c r="D25" s="164" t="s">
        <v>83</v>
      </c>
      <c r="E25" s="164" t="s">
        <v>230</v>
      </c>
      <c r="F25" s="164" t="s">
        <v>85</v>
      </c>
      <c r="G25" s="165">
        <f>G26</f>
        <v>67890</v>
      </c>
      <c r="H25" s="178">
        <f t="shared" si="0"/>
        <v>0</v>
      </c>
      <c r="I25" s="165">
        <f>I26</f>
        <v>67890</v>
      </c>
    </row>
    <row r="26" spans="1:9" s="231" customFormat="1" x14ac:dyDescent="0.2">
      <c r="A26" s="163" t="s">
        <v>86</v>
      </c>
      <c r="B26" s="164" t="s">
        <v>439</v>
      </c>
      <c r="C26" s="164" t="s">
        <v>81</v>
      </c>
      <c r="D26" s="164" t="s">
        <v>83</v>
      </c>
      <c r="E26" s="164" t="s">
        <v>230</v>
      </c>
      <c r="F26" s="164" t="s">
        <v>87</v>
      </c>
      <c r="G26" s="165">
        <f>51220+200+15430+100+940</f>
        <v>67890</v>
      </c>
      <c r="H26" s="178">
        <f t="shared" si="0"/>
        <v>0</v>
      </c>
      <c r="I26" s="165">
        <f>51220+200+15430+100+940</f>
        <v>67890</v>
      </c>
    </row>
    <row r="27" spans="1:9" s="231" customFormat="1" x14ac:dyDescent="0.2">
      <c r="A27" s="154" t="s">
        <v>88</v>
      </c>
      <c r="B27" s="155" t="s">
        <v>439</v>
      </c>
      <c r="C27" s="155" t="s">
        <v>81</v>
      </c>
      <c r="D27" s="155" t="s">
        <v>83</v>
      </c>
      <c r="E27" s="155" t="s">
        <v>231</v>
      </c>
      <c r="F27" s="155"/>
      <c r="G27" s="156">
        <f>G28+G30</f>
        <v>18452</v>
      </c>
      <c r="H27" s="178">
        <f t="shared" si="0"/>
        <v>0</v>
      </c>
      <c r="I27" s="156">
        <f>I28+I30</f>
        <v>18452</v>
      </c>
    </row>
    <row r="28" spans="1:9" s="231" customFormat="1" x14ac:dyDescent="0.2">
      <c r="A28" s="163" t="s">
        <v>316</v>
      </c>
      <c r="B28" s="164" t="s">
        <v>439</v>
      </c>
      <c r="C28" s="164" t="s">
        <v>81</v>
      </c>
      <c r="D28" s="164" t="s">
        <v>83</v>
      </c>
      <c r="E28" s="164" t="s">
        <v>231</v>
      </c>
      <c r="F28" s="164" t="s">
        <v>89</v>
      </c>
      <c r="G28" s="165">
        <f>G29</f>
        <v>17812</v>
      </c>
      <c r="H28" s="178">
        <f t="shared" si="0"/>
        <v>0</v>
      </c>
      <c r="I28" s="165">
        <f>I29</f>
        <v>17812</v>
      </c>
    </row>
    <row r="29" spans="1:9" s="231" customFormat="1" x14ac:dyDescent="0.2">
      <c r="A29" s="163" t="s">
        <v>90</v>
      </c>
      <c r="B29" s="164" t="s">
        <v>439</v>
      </c>
      <c r="C29" s="164" t="s">
        <v>81</v>
      </c>
      <c r="D29" s="164" t="s">
        <v>83</v>
      </c>
      <c r="E29" s="164" t="s">
        <v>231</v>
      </c>
      <c r="F29" s="164" t="s">
        <v>91</v>
      </c>
      <c r="G29" s="165">
        <v>17812</v>
      </c>
      <c r="H29" s="178">
        <f t="shared" si="0"/>
        <v>0</v>
      </c>
      <c r="I29" s="165">
        <v>17812</v>
      </c>
    </row>
    <row r="30" spans="1:9" s="231" customFormat="1" x14ac:dyDescent="0.2">
      <c r="A30" s="163" t="s">
        <v>92</v>
      </c>
      <c r="B30" s="164" t="s">
        <v>439</v>
      </c>
      <c r="C30" s="164" t="s">
        <v>81</v>
      </c>
      <c r="D30" s="164" t="s">
        <v>83</v>
      </c>
      <c r="E30" s="164" t="s">
        <v>231</v>
      </c>
      <c r="F30" s="164" t="s">
        <v>93</v>
      </c>
      <c r="G30" s="165">
        <f>G31</f>
        <v>640</v>
      </c>
      <c r="H30" s="178">
        <f t="shared" si="0"/>
        <v>0</v>
      </c>
      <c r="I30" s="165">
        <f>I31</f>
        <v>640</v>
      </c>
    </row>
    <row r="31" spans="1:9" s="231" customFormat="1" x14ac:dyDescent="0.2">
      <c r="A31" s="163" t="s">
        <v>558</v>
      </c>
      <c r="B31" s="164" t="s">
        <v>439</v>
      </c>
      <c r="C31" s="164" t="s">
        <v>81</v>
      </c>
      <c r="D31" s="164" t="s">
        <v>83</v>
      </c>
      <c r="E31" s="164" t="s">
        <v>231</v>
      </c>
      <c r="F31" s="164" t="s">
        <v>94</v>
      </c>
      <c r="G31" s="165">
        <v>640</v>
      </c>
      <c r="H31" s="178">
        <f t="shared" si="0"/>
        <v>0</v>
      </c>
      <c r="I31" s="165">
        <v>640</v>
      </c>
    </row>
    <row r="32" spans="1:9" s="231" customFormat="1" x14ac:dyDescent="0.2">
      <c r="A32" s="154" t="s">
        <v>349</v>
      </c>
      <c r="B32" s="155">
        <v>598</v>
      </c>
      <c r="C32" s="155" t="s">
        <v>81</v>
      </c>
      <c r="D32" s="155" t="s">
        <v>95</v>
      </c>
      <c r="E32" s="155"/>
      <c r="F32" s="155"/>
      <c r="G32" s="156">
        <f>G33</f>
        <v>3000</v>
      </c>
      <c r="H32" s="178">
        <f t="shared" si="0"/>
        <v>0</v>
      </c>
      <c r="I32" s="156">
        <f>I33</f>
        <v>3000</v>
      </c>
    </row>
    <row r="33" spans="1:9" s="309" customFormat="1" x14ac:dyDescent="0.2">
      <c r="A33" s="189" t="s">
        <v>79</v>
      </c>
      <c r="B33" s="169">
        <v>598</v>
      </c>
      <c r="C33" s="169" t="s">
        <v>81</v>
      </c>
      <c r="D33" s="169" t="s">
        <v>95</v>
      </c>
      <c r="E33" s="169" t="s">
        <v>228</v>
      </c>
      <c r="F33" s="169"/>
      <c r="G33" s="170">
        <f>G34</f>
        <v>3000</v>
      </c>
      <c r="H33" s="178">
        <f t="shared" si="0"/>
        <v>0</v>
      </c>
      <c r="I33" s="170">
        <f>I34</f>
        <v>3000</v>
      </c>
    </row>
    <row r="34" spans="1:9" s="309" customFormat="1" x14ac:dyDescent="0.2">
      <c r="A34" s="171" t="s">
        <v>319</v>
      </c>
      <c r="B34" s="155" t="s">
        <v>439</v>
      </c>
      <c r="C34" s="155" t="s">
        <v>81</v>
      </c>
      <c r="D34" s="155" t="s">
        <v>95</v>
      </c>
      <c r="E34" s="155" t="s">
        <v>229</v>
      </c>
      <c r="F34" s="155"/>
      <c r="G34" s="156">
        <f>G35</f>
        <v>3000</v>
      </c>
      <c r="H34" s="178">
        <f t="shared" si="0"/>
        <v>0</v>
      </c>
      <c r="I34" s="156">
        <f>I35</f>
        <v>3000</v>
      </c>
    </row>
    <row r="35" spans="1:9" s="166" customFormat="1" x14ac:dyDescent="0.2">
      <c r="A35" s="163" t="s">
        <v>96</v>
      </c>
      <c r="B35" s="164">
        <v>598</v>
      </c>
      <c r="C35" s="164" t="s">
        <v>81</v>
      </c>
      <c r="D35" s="164" t="s">
        <v>95</v>
      </c>
      <c r="E35" s="164" t="s">
        <v>354</v>
      </c>
      <c r="F35" s="164"/>
      <c r="G35" s="165">
        <f>G36</f>
        <v>3000</v>
      </c>
      <c r="H35" s="178">
        <f t="shared" si="0"/>
        <v>0</v>
      </c>
      <c r="I35" s="165">
        <f>I36</f>
        <v>3000</v>
      </c>
    </row>
    <row r="36" spans="1:9" s="166" customFormat="1" x14ac:dyDescent="0.2">
      <c r="A36" s="163" t="s">
        <v>92</v>
      </c>
      <c r="B36" s="164">
        <v>598</v>
      </c>
      <c r="C36" s="164" t="s">
        <v>81</v>
      </c>
      <c r="D36" s="164" t="s">
        <v>95</v>
      </c>
      <c r="E36" s="164" t="s">
        <v>354</v>
      </c>
      <c r="F36" s="164" t="s">
        <v>93</v>
      </c>
      <c r="G36" s="165">
        <f>G37</f>
        <v>3000</v>
      </c>
      <c r="H36" s="178">
        <f t="shared" si="0"/>
        <v>0</v>
      </c>
      <c r="I36" s="165">
        <f>I37</f>
        <v>3000</v>
      </c>
    </row>
    <row r="37" spans="1:9" s="166" customFormat="1" x14ac:dyDescent="0.2">
      <c r="A37" s="163" t="s">
        <v>97</v>
      </c>
      <c r="B37" s="164">
        <v>598</v>
      </c>
      <c r="C37" s="164" t="s">
        <v>81</v>
      </c>
      <c r="D37" s="164" t="s">
        <v>95</v>
      </c>
      <c r="E37" s="164" t="s">
        <v>354</v>
      </c>
      <c r="F37" s="164" t="s">
        <v>474</v>
      </c>
      <c r="G37" s="165">
        <v>3000</v>
      </c>
      <c r="H37" s="178">
        <f t="shared" si="0"/>
        <v>0</v>
      </c>
      <c r="I37" s="165">
        <v>3000</v>
      </c>
    </row>
    <row r="38" spans="1:9" s="231" customFormat="1" x14ac:dyDescent="0.2">
      <c r="A38" s="154" t="s">
        <v>351</v>
      </c>
      <c r="B38" s="155" t="s">
        <v>439</v>
      </c>
      <c r="C38" s="155" t="s">
        <v>81</v>
      </c>
      <c r="D38" s="155" t="s">
        <v>98</v>
      </c>
      <c r="E38" s="155"/>
      <c r="F38" s="155"/>
      <c r="G38" s="156">
        <f>G39+G69+G103</f>
        <v>100159.9</v>
      </c>
      <c r="H38" s="178">
        <f t="shared" si="0"/>
        <v>0</v>
      </c>
      <c r="I38" s="156">
        <f>I39+I69+I103</f>
        <v>100159.9</v>
      </c>
    </row>
    <row r="39" spans="1:9" s="231" customFormat="1" x14ac:dyDescent="0.2">
      <c r="A39" s="189" t="s">
        <v>79</v>
      </c>
      <c r="B39" s="169">
        <v>598</v>
      </c>
      <c r="C39" s="169" t="s">
        <v>81</v>
      </c>
      <c r="D39" s="169" t="s">
        <v>98</v>
      </c>
      <c r="E39" s="169" t="s">
        <v>228</v>
      </c>
      <c r="F39" s="169"/>
      <c r="G39" s="170">
        <f>G40</f>
        <v>59797</v>
      </c>
      <c r="H39" s="178">
        <f t="shared" si="0"/>
        <v>0</v>
      </c>
      <c r="I39" s="170">
        <f>I40</f>
        <v>59797</v>
      </c>
    </row>
    <row r="40" spans="1:9" s="231" customFormat="1" x14ac:dyDescent="0.2">
      <c r="A40" s="154" t="s">
        <v>319</v>
      </c>
      <c r="B40" s="155" t="s">
        <v>439</v>
      </c>
      <c r="C40" s="155" t="s">
        <v>81</v>
      </c>
      <c r="D40" s="155" t="s">
        <v>98</v>
      </c>
      <c r="E40" s="155" t="s">
        <v>229</v>
      </c>
      <c r="F40" s="155"/>
      <c r="G40" s="156">
        <f>G41+G59+G62+G65</f>
        <v>59797</v>
      </c>
      <c r="H40" s="178">
        <f t="shared" si="0"/>
        <v>0</v>
      </c>
      <c r="I40" s="156">
        <f>I41+I59+I62+I65</f>
        <v>59797</v>
      </c>
    </row>
    <row r="41" spans="1:9" s="231" customFormat="1" x14ac:dyDescent="0.2">
      <c r="A41" s="187" t="s">
        <v>527</v>
      </c>
      <c r="B41" s="183" t="s">
        <v>439</v>
      </c>
      <c r="C41" s="183" t="s">
        <v>81</v>
      </c>
      <c r="D41" s="183" t="s">
        <v>98</v>
      </c>
      <c r="E41" s="183" t="s">
        <v>229</v>
      </c>
      <c r="F41" s="169"/>
      <c r="G41" s="188">
        <f>G42+G49+G52</f>
        <v>53797</v>
      </c>
      <c r="H41" s="178">
        <f t="shared" si="0"/>
        <v>0</v>
      </c>
      <c r="I41" s="188">
        <f>I42+I49+I52</f>
        <v>53797</v>
      </c>
    </row>
    <row r="42" spans="1:9" s="231" customFormat="1" ht="24" x14ac:dyDescent="0.2">
      <c r="A42" s="154" t="s">
        <v>591</v>
      </c>
      <c r="B42" s="155" t="s">
        <v>439</v>
      </c>
      <c r="C42" s="155" t="s">
        <v>81</v>
      </c>
      <c r="D42" s="155" t="s">
        <v>98</v>
      </c>
      <c r="E42" s="155" t="s">
        <v>355</v>
      </c>
      <c r="F42" s="155"/>
      <c r="G42" s="156">
        <f>G43+G45+G47</f>
        <v>42202</v>
      </c>
      <c r="H42" s="178">
        <f t="shared" si="0"/>
        <v>0</v>
      </c>
      <c r="I42" s="156">
        <f>I43+I45+I47</f>
        <v>42202</v>
      </c>
    </row>
    <row r="43" spans="1:9" s="231" customFormat="1" ht="36" x14ac:dyDescent="0.2">
      <c r="A43" s="163" t="s">
        <v>84</v>
      </c>
      <c r="B43" s="164" t="s">
        <v>439</v>
      </c>
      <c r="C43" s="164" t="s">
        <v>81</v>
      </c>
      <c r="D43" s="164" t="s">
        <v>98</v>
      </c>
      <c r="E43" s="164" t="s">
        <v>355</v>
      </c>
      <c r="F43" s="164" t="s">
        <v>85</v>
      </c>
      <c r="G43" s="165">
        <f>G44</f>
        <v>34260</v>
      </c>
      <c r="H43" s="178">
        <f t="shared" si="0"/>
        <v>0</v>
      </c>
      <c r="I43" s="165">
        <f>I44</f>
        <v>34260</v>
      </c>
    </row>
    <row r="44" spans="1:9" s="231" customFormat="1" x14ac:dyDescent="0.2">
      <c r="A44" s="163" t="s">
        <v>528</v>
      </c>
      <c r="B44" s="164" t="s">
        <v>439</v>
      </c>
      <c r="C44" s="164" t="s">
        <v>81</v>
      </c>
      <c r="D44" s="164" t="s">
        <v>98</v>
      </c>
      <c r="E44" s="164" t="s">
        <v>355</v>
      </c>
      <c r="F44" s="164" t="s">
        <v>529</v>
      </c>
      <c r="G44" s="165">
        <f>26240+100+7920</f>
        <v>34260</v>
      </c>
      <c r="H44" s="178">
        <f t="shared" si="0"/>
        <v>0</v>
      </c>
      <c r="I44" s="165">
        <f>26240+100+7920</f>
        <v>34260</v>
      </c>
    </row>
    <row r="45" spans="1:9" s="231" customFormat="1" x14ac:dyDescent="0.2">
      <c r="A45" s="163" t="s">
        <v>316</v>
      </c>
      <c r="B45" s="164" t="s">
        <v>439</v>
      </c>
      <c r="C45" s="164" t="s">
        <v>81</v>
      </c>
      <c r="D45" s="164" t="s">
        <v>98</v>
      </c>
      <c r="E45" s="164" t="s">
        <v>355</v>
      </c>
      <c r="F45" s="164" t="s">
        <v>89</v>
      </c>
      <c r="G45" s="165">
        <f>G46</f>
        <v>7692</v>
      </c>
      <c r="H45" s="178">
        <f t="shared" si="0"/>
        <v>0</v>
      </c>
      <c r="I45" s="165">
        <f>I46</f>
        <v>7692</v>
      </c>
    </row>
    <row r="46" spans="1:9" s="231" customFormat="1" x14ac:dyDescent="0.2">
      <c r="A46" s="163" t="s">
        <v>90</v>
      </c>
      <c r="B46" s="164" t="s">
        <v>439</v>
      </c>
      <c r="C46" s="164" t="s">
        <v>81</v>
      </c>
      <c r="D46" s="164" t="s">
        <v>98</v>
      </c>
      <c r="E46" s="164" t="s">
        <v>355</v>
      </c>
      <c r="F46" s="164" t="s">
        <v>91</v>
      </c>
      <c r="G46" s="165">
        <f>130+1400+50+100+6012</f>
        <v>7692</v>
      </c>
      <c r="H46" s="178">
        <f t="shared" si="0"/>
        <v>0</v>
      </c>
      <c r="I46" s="165">
        <f>130+1400+50+100+6012</f>
        <v>7692</v>
      </c>
    </row>
    <row r="47" spans="1:9" s="231" customFormat="1" x14ac:dyDescent="0.2">
      <c r="A47" s="163" t="s">
        <v>92</v>
      </c>
      <c r="B47" s="164" t="s">
        <v>439</v>
      </c>
      <c r="C47" s="164" t="s">
        <v>81</v>
      </c>
      <c r="D47" s="164" t="s">
        <v>98</v>
      </c>
      <c r="E47" s="164" t="s">
        <v>355</v>
      </c>
      <c r="F47" s="164" t="s">
        <v>93</v>
      </c>
      <c r="G47" s="165">
        <f>G48</f>
        <v>250</v>
      </c>
      <c r="H47" s="178">
        <f t="shared" si="0"/>
        <v>0</v>
      </c>
      <c r="I47" s="165">
        <f>I48</f>
        <v>250</v>
      </c>
    </row>
    <row r="48" spans="1:9" s="231" customFormat="1" x14ac:dyDescent="0.2">
      <c r="A48" s="163" t="s">
        <v>558</v>
      </c>
      <c r="B48" s="164" t="s">
        <v>439</v>
      </c>
      <c r="C48" s="164" t="s">
        <v>81</v>
      </c>
      <c r="D48" s="164" t="s">
        <v>98</v>
      </c>
      <c r="E48" s="164" t="s">
        <v>355</v>
      </c>
      <c r="F48" s="164" t="s">
        <v>94</v>
      </c>
      <c r="G48" s="165">
        <v>250</v>
      </c>
      <c r="H48" s="178">
        <f t="shared" si="0"/>
        <v>0</v>
      </c>
      <c r="I48" s="165">
        <v>250</v>
      </c>
    </row>
    <row r="49" spans="1:9" s="231" customFormat="1" x14ac:dyDescent="0.2">
      <c r="A49" s="154" t="s">
        <v>134</v>
      </c>
      <c r="B49" s="155" t="s">
        <v>439</v>
      </c>
      <c r="C49" s="155" t="s">
        <v>81</v>
      </c>
      <c r="D49" s="155" t="s">
        <v>98</v>
      </c>
      <c r="E49" s="155" t="s">
        <v>360</v>
      </c>
      <c r="F49" s="155"/>
      <c r="G49" s="156">
        <f>G50</f>
        <v>2880</v>
      </c>
      <c r="H49" s="178">
        <f t="shared" si="0"/>
        <v>0</v>
      </c>
      <c r="I49" s="156">
        <f>I50</f>
        <v>2880</v>
      </c>
    </row>
    <row r="50" spans="1:9" s="231" customFormat="1" x14ac:dyDescent="0.2">
      <c r="A50" s="163" t="s">
        <v>109</v>
      </c>
      <c r="B50" s="164" t="s">
        <v>439</v>
      </c>
      <c r="C50" s="164" t="s">
        <v>81</v>
      </c>
      <c r="D50" s="164" t="s">
        <v>98</v>
      </c>
      <c r="E50" s="164" t="s">
        <v>360</v>
      </c>
      <c r="F50" s="164" t="s">
        <v>443</v>
      </c>
      <c r="G50" s="165">
        <f>G51</f>
        <v>2880</v>
      </c>
      <c r="H50" s="178">
        <f t="shared" si="0"/>
        <v>0</v>
      </c>
      <c r="I50" s="165">
        <f>I51</f>
        <v>2880</v>
      </c>
    </row>
    <row r="51" spans="1:9" s="231" customFormat="1" x14ac:dyDescent="0.2">
      <c r="A51" s="163" t="s">
        <v>110</v>
      </c>
      <c r="B51" s="164" t="s">
        <v>439</v>
      </c>
      <c r="C51" s="164" t="s">
        <v>81</v>
      </c>
      <c r="D51" s="164" t="s">
        <v>98</v>
      </c>
      <c r="E51" s="164" t="s">
        <v>360</v>
      </c>
      <c r="F51" s="164" t="s">
        <v>461</v>
      </c>
      <c r="G51" s="165">
        <v>2880</v>
      </c>
      <c r="H51" s="178">
        <f t="shared" si="0"/>
        <v>0</v>
      </c>
      <c r="I51" s="165">
        <v>2880</v>
      </c>
    </row>
    <row r="52" spans="1:9" s="231" customFormat="1" x14ac:dyDescent="0.2">
      <c r="A52" s="154" t="s">
        <v>824</v>
      </c>
      <c r="B52" s="155" t="s">
        <v>439</v>
      </c>
      <c r="C52" s="155" t="s">
        <v>81</v>
      </c>
      <c r="D52" s="155" t="s">
        <v>98</v>
      </c>
      <c r="E52" s="155" t="s">
        <v>361</v>
      </c>
      <c r="F52" s="155"/>
      <c r="G52" s="156">
        <f>G53+G55+G57</f>
        <v>8715</v>
      </c>
      <c r="H52" s="178">
        <f t="shared" si="0"/>
        <v>0</v>
      </c>
      <c r="I52" s="156">
        <f>I53+I55+I57</f>
        <v>8715</v>
      </c>
    </row>
    <row r="53" spans="1:9" s="231" customFormat="1" ht="36" x14ac:dyDescent="0.2">
      <c r="A53" s="163" t="s">
        <v>84</v>
      </c>
      <c r="B53" s="164" t="s">
        <v>439</v>
      </c>
      <c r="C53" s="164" t="s">
        <v>81</v>
      </c>
      <c r="D53" s="164" t="s">
        <v>98</v>
      </c>
      <c r="E53" s="164" t="s">
        <v>361</v>
      </c>
      <c r="F53" s="164" t="s">
        <v>85</v>
      </c>
      <c r="G53" s="165">
        <f>G54</f>
        <v>8365</v>
      </c>
      <c r="H53" s="178">
        <f t="shared" si="0"/>
        <v>0</v>
      </c>
      <c r="I53" s="165">
        <f>I54</f>
        <v>8365</v>
      </c>
    </row>
    <row r="54" spans="1:9" s="231" customFormat="1" x14ac:dyDescent="0.2">
      <c r="A54" s="163" t="s">
        <v>528</v>
      </c>
      <c r="B54" s="164" t="s">
        <v>439</v>
      </c>
      <c r="C54" s="164" t="s">
        <v>81</v>
      </c>
      <c r="D54" s="164" t="s">
        <v>98</v>
      </c>
      <c r="E54" s="164" t="s">
        <v>361</v>
      </c>
      <c r="F54" s="164" t="s">
        <v>529</v>
      </c>
      <c r="G54" s="165">
        <f>6305+12+1903+25+120</f>
        <v>8365</v>
      </c>
      <c r="H54" s="178">
        <f t="shared" si="0"/>
        <v>0</v>
      </c>
      <c r="I54" s="165">
        <f>6305+12+1903+25+120</f>
        <v>8365</v>
      </c>
    </row>
    <row r="55" spans="1:9" s="231" customFormat="1" x14ac:dyDescent="0.2">
      <c r="A55" s="163" t="s">
        <v>316</v>
      </c>
      <c r="B55" s="164" t="s">
        <v>439</v>
      </c>
      <c r="C55" s="164" t="s">
        <v>81</v>
      </c>
      <c r="D55" s="164" t="s">
        <v>98</v>
      </c>
      <c r="E55" s="164" t="s">
        <v>361</v>
      </c>
      <c r="F55" s="164" t="s">
        <v>89</v>
      </c>
      <c r="G55" s="165">
        <f>G56</f>
        <v>335</v>
      </c>
      <c r="H55" s="178">
        <f t="shared" si="0"/>
        <v>0</v>
      </c>
      <c r="I55" s="165">
        <f>I56</f>
        <v>335</v>
      </c>
    </row>
    <row r="56" spans="1:9" s="231" customFormat="1" x14ac:dyDescent="0.2">
      <c r="A56" s="163" t="s">
        <v>90</v>
      </c>
      <c r="B56" s="164" t="s">
        <v>439</v>
      </c>
      <c r="C56" s="164" t="s">
        <v>81</v>
      </c>
      <c r="D56" s="164" t="s">
        <v>98</v>
      </c>
      <c r="E56" s="164" t="s">
        <v>361</v>
      </c>
      <c r="F56" s="164" t="s">
        <v>91</v>
      </c>
      <c r="G56" s="165">
        <f>10+30+185+40+70</f>
        <v>335</v>
      </c>
      <c r="H56" s="178">
        <f t="shared" si="0"/>
        <v>0</v>
      </c>
      <c r="I56" s="165">
        <f>10+30+185+40+70</f>
        <v>335</v>
      </c>
    </row>
    <row r="57" spans="1:9" s="231" customFormat="1" x14ac:dyDescent="0.2">
      <c r="A57" s="163" t="s">
        <v>92</v>
      </c>
      <c r="B57" s="164" t="s">
        <v>439</v>
      </c>
      <c r="C57" s="164" t="s">
        <v>81</v>
      </c>
      <c r="D57" s="164" t="s">
        <v>98</v>
      </c>
      <c r="E57" s="164" t="s">
        <v>361</v>
      </c>
      <c r="F57" s="164" t="s">
        <v>93</v>
      </c>
      <c r="G57" s="165">
        <f>G58</f>
        <v>15</v>
      </c>
      <c r="H57" s="178">
        <f t="shared" si="0"/>
        <v>0</v>
      </c>
      <c r="I57" s="165">
        <f>I58</f>
        <v>15</v>
      </c>
    </row>
    <row r="58" spans="1:9" s="231" customFormat="1" x14ac:dyDescent="0.2">
      <c r="A58" s="163" t="s">
        <v>558</v>
      </c>
      <c r="B58" s="164" t="s">
        <v>439</v>
      </c>
      <c r="C58" s="164" t="s">
        <v>81</v>
      </c>
      <c r="D58" s="164" t="s">
        <v>98</v>
      </c>
      <c r="E58" s="164" t="s">
        <v>361</v>
      </c>
      <c r="F58" s="164" t="s">
        <v>94</v>
      </c>
      <c r="G58" s="165">
        <v>15</v>
      </c>
      <c r="H58" s="178">
        <f t="shared" si="0"/>
        <v>0</v>
      </c>
      <c r="I58" s="165">
        <v>15</v>
      </c>
    </row>
    <row r="59" spans="1:9" s="231" customFormat="1" ht="24" x14ac:dyDescent="0.2">
      <c r="A59" s="154" t="s">
        <v>137</v>
      </c>
      <c r="B59" s="155" t="s">
        <v>439</v>
      </c>
      <c r="C59" s="155" t="s">
        <v>81</v>
      </c>
      <c r="D59" s="155" t="s">
        <v>98</v>
      </c>
      <c r="E59" s="155" t="s">
        <v>62</v>
      </c>
      <c r="F59" s="155"/>
      <c r="G59" s="156">
        <f>G60</f>
        <v>3000</v>
      </c>
      <c r="H59" s="178">
        <f t="shared" si="0"/>
        <v>0</v>
      </c>
      <c r="I59" s="156">
        <f>I60</f>
        <v>3000</v>
      </c>
    </row>
    <row r="60" spans="1:9" s="231" customFormat="1" x14ac:dyDescent="0.2">
      <c r="A60" s="163" t="s">
        <v>92</v>
      </c>
      <c r="B60" s="164" t="s">
        <v>439</v>
      </c>
      <c r="C60" s="164" t="s">
        <v>81</v>
      </c>
      <c r="D60" s="164" t="s">
        <v>98</v>
      </c>
      <c r="E60" s="164" t="s">
        <v>62</v>
      </c>
      <c r="F60" s="164" t="s">
        <v>93</v>
      </c>
      <c r="G60" s="165">
        <f>G61</f>
        <v>3000</v>
      </c>
      <c r="H60" s="178">
        <f t="shared" si="0"/>
        <v>0</v>
      </c>
      <c r="I60" s="165">
        <f>I61</f>
        <v>3000</v>
      </c>
    </row>
    <row r="61" spans="1:9" s="231" customFormat="1" x14ac:dyDescent="0.2">
      <c r="A61" s="163" t="s">
        <v>558</v>
      </c>
      <c r="B61" s="164" t="s">
        <v>439</v>
      </c>
      <c r="C61" s="164" t="s">
        <v>81</v>
      </c>
      <c r="D61" s="164" t="s">
        <v>98</v>
      </c>
      <c r="E61" s="164" t="s">
        <v>62</v>
      </c>
      <c r="F61" s="164" t="s">
        <v>94</v>
      </c>
      <c r="G61" s="165">
        <v>3000</v>
      </c>
      <c r="H61" s="178">
        <f t="shared" si="0"/>
        <v>0</v>
      </c>
      <c r="I61" s="165">
        <v>3000</v>
      </c>
    </row>
    <row r="62" spans="1:9" s="231" customFormat="1" x14ac:dyDescent="0.2">
      <c r="A62" s="154" t="s">
        <v>138</v>
      </c>
      <c r="B62" s="155" t="s">
        <v>439</v>
      </c>
      <c r="C62" s="155" t="s">
        <v>81</v>
      </c>
      <c r="D62" s="155" t="s">
        <v>98</v>
      </c>
      <c r="E62" s="155" t="s">
        <v>139</v>
      </c>
      <c r="F62" s="155"/>
      <c r="G62" s="156">
        <f>G63</f>
        <v>1000</v>
      </c>
      <c r="H62" s="178">
        <f t="shared" si="0"/>
        <v>0</v>
      </c>
      <c r="I62" s="156">
        <f>I63</f>
        <v>1000</v>
      </c>
    </row>
    <row r="63" spans="1:9" s="231" customFormat="1" x14ac:dyDescent="0.2">
      <c r="A63" s="163" t="s">
        <v>92</v>
      </c>
      <c r="B63" s="164" t="s">
        <v>439</v>
      </c>
      <c r="C63" s="164" t="s">
        <v>81</v>
      </c>
      <c r="D63" s="164" t="s">
        <v>98</v>
      </c>
      <c r="E63" s="164" t="s">
        <v>139</v>
      </c>
      <c r="F63" s="164" t="s">
        <v>93</v>
      </c>
      <c r="G63" s="165">
        <f>G64</f>
        <v>1000</v>
      </c>
      <c r="H63" s="178">
        <f t="shared" si="0"/>
        <v>0</v>
      </c>
      <c r="I63" s="165">
        <f>I64</f>
        <v>1000</v>
      </c>
    </row>
    <row r="64" spans="1:9" s="231" customFormat="1" x14ac:dyDescent="0.2">
      <c r="A64" s="163" t="s">
        <v>558</v>
      </c>
      <c r="B64" s="164" t="s">
        <v>439</v>
      </c>
      <c r="C64" s="164" t="s">
        <v>81</v>
      </c>
      <c r="D64" s="164" t="s">
        <v>98</v>
      </c>
      <c r="E64" s="164" t="s">
        <v>139</v>
      </c>
      <c r="F64" s="164" t="s">
        <v>94</v>
      </c>
      <c r="G64" s="165">
        <v>1000</v>
      </c>
      <c r="H64" s="178">
        <f t="shared" si="0"/>
        <v>0</v>
      </c>
      <c r="I64" s="165">
        <v>1000</v>
      </c>
    </row>
    <row r="65" spans="1:9" s="231" customFormat="1" x14ac:dyDescent="0.2">
      <c r="A65" s="154" t="s">
        <v>352</v>
      </c>
      <c r="B65" s="155" t="s">
        <v>439</v>
      </c>
      <c r="C65" s="155" t="s">
        <v>81</v>
      </c>
      <c r="D65" s="155" t="s">
        <v>98</v>
      </c>
      <c r="E65" s="186" t="s">
        <v>377</v>
      </c>
      <c r="F65" s="155"/>
      <c r="G65" s="178">
        <f>G66</f>
        <v>2000</v>
      </c>
      <c r="H65" s="178">
        <f t="shared" si="0"/>
        <v>0</v>
      </c>
      <c r="I65" s="178">
        <f>I66</f>
        <v>2000</v>
      </c>
    </row>
    <row r="66" spans="1:9" s="231" customFormat="1" x14ac:dyDescent="0.2">
      <c r="A66" s="163" t="s">
        <v>92</v>
      </c>
      <c r="B66" s="164" t="s">
        <v>439</v>
      </c>
      <c r="C66" s="164" t="s">
        <v>81</v>
      </c>
      <c r="D66" s="164" t="s">
        <v>98</v>
      </c>
      <c r="E66" s="174" t="s">
        <v>377</v>
      </c>
      <c r="F66" s="164" t="s">
        <v>93</v>
      </c>
      <c r="G66" s="179">
        <f>G67+G68</f>
        <v>2000</v>
      </c>
      <c r="H66" s="178">
        <f t="shared" si="0"/>
        <v>0</v>
      </c>
      <c r="I66" s="179">
        <f>I67+I68</f>
        <v>2000</v>
      </c>
    </row>
    <row r="67" spans="1:9" s="231" customFormat="1" x14ac:dyDescent="0.2">
      <c r="A67" s="163" t="s">
        <v>160</v>
      </c>
      <c r="B67" s="164" t="s">
        <v>439</v>
      </c>
      <c r="C67" s="164" t="s">
        <v>81</v>
      </c>
      <c r="D67" s="164" t="s">
        <v>98</v>
      </c>
      <c r="E67" s="174" t="s">
        <v>377</v>
      </c>
      <c r="F67" s="164" t="s">
        <v>164</v>
      </c>
      <c r="G67" s="179">
        <v>1950</v>
      </c>
      <c r="H67" s="178">
        <f t="shared" si="0"/>
        <v>0</v>
      </c>
      <c r="I67" s="179">
        <v>1950</v>
      </c>
    </row>
    <row r="68" spans="1:9" s="231" customFormat="1" x14ac:dyDescent="0.2">
      <c r="A68" s="163" t="s">
        <v>558</v>
      </c>
      <c r="B68" s="164" t="s">
        <v>439</v>
      </c>
      <c r="C68" s="164" t="s">
        <v>81</v>
      </c>
      <c r="D68" s="164" t="s">
        <v>98</v>
      </c>
      <c r="E68" s="174" t="s">
        <v>377</v>
      </c>
      <c r="F68" s="164" t="s">
        <v>94</v>
      </c>
      <c r="G68" s="179">
        <v>50</v>
      </c>
      <c r="H68" s="178">
        <f t="shared" si="0"/>
        <v>0</v>
      </c>
      <c r="I68" s="179">
        <v>50</v>
      </c>
    </row>
    <row r="69" spans="1:9" s="231" customFormat="1" ht="27" x14ac:dyDescent="0.2">
      <c r="A69" s="167" t="s">
        <v>593</v>
      </c>
      <c r="B69" s="158" t="s">
        <v>439</v>
      </c>
      <c r="C69" s="158" t="s">
        <v>81</v>
      </c>
      <c r="D69" s="158" t="s">
        <v>98</v>
      </c>
      <c r="E69" s="190" t="s">
        <v>232</v>
      </c>
      <c r="F69" s="191"/>
      <c r="G69" s="159">
        <f>G70+G77+G96</f>
        <v>38642.9</v>
      </c>
      <c r="H69" s="178">
        <f t="shared" si="0"/>
        <v>0</v>
      </c>
      <c r="I69" s="159">
        <f>I70+I77+I96</f>
        <v>38642.9</v>
      </c>
    </row>
    <row r="70" spans="1:9" s="231" customFormat="1" ht="27" x14ac:dyDescent="0.2">
      <c r="A70" s="192" t="s">
        <v>594</v>
      </c>
      <c r="B70" s="158" t="s">
        <v>439</v>
      </c>
      <c r="C70" s="158" t="s">
        <v>81</v>
      </c>
      <c r="D70" s="158" t="s">
        <v>98</v>
      </c>
      <c r="E70" s="193" t="s">
        <v>188</v>
      </c>
      <c r="F70" s="191"/>
      <c r="G70" s="159">
        <f>G71+G74</f>
        <v>25382</v>
      </c>
      <c r="H70" s="178">
        <f t="shared" si="0"/>
        <v>0</v>
      </c>
      <c r="I70" s="159">
        <f>I71+I74</f>
        <v>25382</v>
      </c>
    </row>
    <row r="71" spans="1:9" s="231" customFormat="1" ht="24" x14ac:dyDescent="0.2">
      <c r="A71" s="154" t="s">
        <v>596</v>
      </c>
      <c r="B71" s="155" t="s">
        <v>439</v>
      </c>
      <c r="C71" s="155" t="s">
        <v>81</v>
      </c>
      <c r="D71" s="155" t="s">
        <v>98</v>
      </c>
      <c r="E71" s="186" t="s">
        <v>136</v>
      </c>
      <c r="F71" s="194"/>
      <c r="G71" s="178">
        <f>G72</f>
        <v>7140</v>
      </c>
      <c r="H71" s="178">
        <f t="shared" si="0"/>
        <v>0</v>
      </c>
      <c r="I71" s="178">
        <f>I72</f>
        <v>7140</v>
      </c>
    </row>
    <row r="72" spans="1:9" s="231" customFormat="1" x14ac:dyDescent="0.2">
      <c r="A72" s="163" t="s">
        <v>316</v>
      </c>
      <c r="B72" s="164" t="s">
        <v>439</v>
      </c>
      <c r="C72" s="164" t="s">
        <v>81</v>
      </c>
      <c r="D72" s="164" t="s">
        <v>98</v>
      </c>
      <c r="E72" s="174" t="s">
        <v>136</v>
      </c>
      <c r="F72" s="181">
        <v>200</v>
      </c>
      <c r="G72" s="179">
        <f>G73</f>
        <v>7140</v>
      </c>
      <c r="H72" s="178">
        <f t="shared" si="0"/>
        <v>0</v>
      </c>
      <c r="I72" s="179">
        <f>I73</f>
        <v>7140</v>
      </c>
    </row>
    <row r="73" spans="1:9" s="231" customFormat="1" x14ac:dyDescent="0.2">
      <c r="A73" s="163" t="s">
        <v>90</v>
      </c>
      <c r="B73" s="164" t="s">
        <v>439</v>
      </c>
      <c r="C73" s="164" t="s">
        <v>81</v>
      </c>
      <c r="D73" s="164" t="s">
        <v>98</v>
      </c>
      <c r="E73" s="174" t="s">
        <v>136</v>
      </c>
      <c r="F73" s="181">
        <v>240</v>
      </c>
      <c r="G73" s="179">
        <v>7140</v>
      </c>
      <c r="H73" s="178">
        <f t="shared" si="0"/>
        <v>0</v>
      </c>
      <c r="I73" s="179">
        <v>7140</v>
      </c>
    </row>
    <row r="74" spans="1:9" s="231" customFormat="1" ht="24" x14ac:dyDescent="0.2">
      <c r="A74" s="154" t="s">
        <v>597</v>
      </c>
      <c r="B74" s="155" t="s">
        <v>439</v>
      </c>
      <c r="C74" s="155" t="s">
        <v>81</v>
      </c>
      <c r="D74" s="155" t="s">
        <v>98</v>
      </c>
      <c r="E74" s="186" t="s">
        <v>598</v>
      </c>
      <c r="F74" s="194"/>
      <c r="G74" s="178">
        <f>G75</f>
        <v>18242</v>
      </c>
      <c r="H74" s="178">
        <f t="shared" si="0"/>
        <v>0</v>
      </c>
      <c r="I74" s="178">
        <f>I75</f>
        <v>18242</v>
      </c>
    </row>
    <row r="75" spans="1:9" s="231" customFormat="1" x14ac:dyDescent="0.2">
      <c r="A75" s="163" t="s">
        <v>316</v>
      </c>
      <c r="B75" s="164" t="s">
        <v>439</v>
      </c>
      <c r="C75" s="164" t="s">
        <v>81</v>
      </c>
      <c r="D75" s="164" t="s">
        <v>98</v>
      </c>
      <c r="E75" s="174" t="s">
        <v>598</v>
      </c>
      <c r="F75" s="181">
        <v>200</v>
      </c>
      <c r="G75" s="179">
        <f>G76</f>
        <v>18242</v>
      </c>
      <c r="H75" s="178">
        <f t="shared" si="0"/>
        <v>0</v>
      </c>
      <c r="I75" s="179">
        <f>I76</f>
        <v>18242</v>
      </c>
    </row>
    <row r="76" spans="1:9" s="231" customFormat="1" x14ac:dyDescent="0.2">
      <c r="A76" s="163" t="s">
        <v>90</v>
      </c>
      <c r="B76" s="164" t="s">
        <v>439</v>
      </c>
      <c r="C76" s="164" t="s">
        <v>81</v>
      </c>
      <c r="D76" s="164" t="s">
        <v>98</v>
      </c>
      <c r="E76" s="174" t="s">
        <v>598</v>
      </c>
      <c r="F76" s="181">
        <v>240</v>
      </c>
      <c r="G76" s="179">
        <v>18242</v>
      </c>
      <c r="H76" s="178">
        <f t="shared" si="0"/>
        <v>0</v>
      </c>
      <c r="I76" s="179">
        <v>18242</v>
      </c>
    </row>
    <row r="77" spans="1:9" s="231" customFormat="1" ht="27" x14ac:dyDescent="0.2">
      <c r="A77" s="192" t="s">
        <v>63</v>
      </c>
      <c r="B77" s="158" t="s">
        <v>439</v>
      </c>
      <c r="C77" s="158" t="s">
        <v>81</v>
      </c>
      <c r="D77" s="158" t="s">
        <v>98</v>
      </c>
      <c r="E77" s="193" t="s">
        <v>265</v>
      </c>
      <c r="F77" s="191"/>
      <c r="G77" s="159">
        <f>G78+G81+G84+G87+G90+G93</f>
        <v>10560.9</v>
      </c>
      <c r="H77" s="178">
        <f t="shared" si="0"/>
        <v>0</v>
      </c>
      <c r="I77" s="159">
        <f>I78+I81+I84+I87+I90+I93</f>
        <v>10560.9</v>
      </c>
    </row>
    <row r="78" spans="1:9" s="231" customFormat="1" x14ac:dyDescent="0.2">
      <c r="A78" s="185" t="s">
        <v>601</v>
      </c>
      <c r="B78" s="155" t="s">
        <v>439</v>
      </c>
      <c r="C78" s="155" t="s">
        <v>81</v>
      </c>
      <c r="D78" s="155" t="s">
        <v>98</v>
      </c>
      <c r="E78" s="186" t="s">
        <v>602</v>
      </c>
      <c r="F78" s="194"/>
      <c r="G78" s="156">
        <f>G79</f>
        <v>906.9</v>
      </c>
      <c r="H78" s="178">
        <f t="shared" si="0"/>
        <v>0</v>
      </c>
      <c r="I78" s="156">
        <f>I79</f>
        <v>906.9</v>
      </c>
    </row>
    <row r="79" spans="1:9" s="231" customFormat="1" x14ac:dyDescent="0.2">
      <c r="A79" s="163" t="s">
        <v>316</v>
      </c>
      <c r="B79" s="164" t="s">
        <v>439</v>
      </c>
      <c r="C79" s="164" t="s">
        <v>81</v>
      </c>
      <c r="D79" s="164" t="s">
        <v>98</v>
      </c>
      <c r="E79" s="174" t="s">
        <v>602</v>
      </c>
      <c r="F79" s="181">
        <v>200</v>
      </c>
      <c r="G79" s="165">
        <f>G80</f>
        <v>906.9</v>
      </c>
      <c r="H79" s="178">
        <f t="shared" ref="H79:H142" si="1">I79-G79</f>
        <v>0</v>
      </c>
      <c r="I79" s="165">
        <f>I80</f>
        <v>906.9</v>
      </c>
    </row>
    <row r="80" spans="1:9" s="231" customFormat="1" x14ac:dyDescent="0.2">
      <c r="A80" s="163" t="s">
        <v>90</v>
      </c>
      <c r="B80" s="164" t="s">
        <v>439</v>
      </c>
      <c r="C80" s="164" t="s">
        <v>81</v>
      </c>
      <c r="D80" s="164" t="s">
        <v>98</v>
      </c>
      <c r="E80" s="174" t="s">
        <v>602</v>
      </c>
      <c r="F80" s="181">
        <v>240</v>
      </c>
      <c r="G80" s="165">
        <v>906.9</v>
      </c>
      <c r="H80" s="178">
        <f t="shared" si="1"/>
        <v>0</v>
      </c>
      <c r="I80" s="165">
        <v>906.9</v>
      </c>
    </row>
    <row r="81" spans="1:9" s="231" customFormat="1" ht="24" x14ac:dyDescent="0.2">
      <c r="A81" s="185" t="s">
        <v>603</v>
      </c>
      <c r="B81" s="155" t="s">
        <v>439</v>
      </c>
      <c r="C81" s="155" t="s">
        <v>81</v>
      </c>
      <c r="D81" s="155" t="s">
        <v>98</v>
      </c>
      <c r="E81" s="186" t="s">
        <v>604</v>
      </c>
      <c r="F81" s="181"/>
      <c r="G81" s="156">
        <f>G82</f>
        <v>1540</v>
      </c>
      <c r="H81" s="178">
        <f t="shared" si="1"/>
        <v>0</v>
      </c>
      <c r="I81" s="156">
        <f>I82</f>
        <v>1540</v>
      </c>
    </row>
    <row r="82" spans="1:9" s="231" customFormat="1" x14ac:dyDescent="0.2">
      <c r="A82" s="163" t="s">
        <v>316</v>
      </c>
      <c r="B82" s="164" t="s">
        <v>439</v>
      </c>
      <c r="C82" s="164" t="s">
        <v>81</v>
      </c>
      <c r="D82" s="164" t="s">
        <v>98</v>
      </c>
      <c r="E82" s="174" t="s">
        <v>604</v>
      </c>
      <c r="F82" s="181">
        <v>200</v>
      </c>
      <c r="G82" s="165">
        <f>G83</f>
        <v>1540</v>
      </c>
      <c r="H82" s="178">
        <f t="shared" si="1"/>
        <v>0</v>
      </c>
      <c r="I82" s="165">
        <f>I83</f>
        <v>1540</v>
      </c>
    </row>
    <row r="83" spans="1:9" s="231" customFormat="1" x14ac:dyDescent="0.2">
      <c r="A83" s="163" t="s">
        <v>90</v>
      </c>
      <c r="B83" s="164" t="s">
        <v>439</v>
      </c>
      <c r="C83" s="164" t="s">
        <v>81</v>
      </c>
      <c r="D83" s="164" t="s">
        <v>98</v>
      </c>
      <c r="E83" s="174" t="s">
        <v>604</v>
      </c>
      <c r="F83" s="181">
        <v>240</v>
      </c>
      <c r="G83" s="165">
        <v>1540</v>
      </c>
      <c r="H83" s="178">
        <f t="shared" si="1"/>
        <v>0</v>
      </c>
      <c r="I83" s="165">
        <v>1540</v>
      </c>
    </row>
    <row r="84" spans="1:9" s="231" customFormat="1" ht="24" x14ac:dyDescent="0.2">
      <c r="A84" s="185" t="s">
        <v>605</v>
      </c>
      <c r="B84" s="155" t="s">
        <v>439</v>
      </c>
      <c r="C84" s="155" t="s">
        <v>81</v>
      </c>
      <c r="D84" s="155" t="s">
        <v>98</v>
      </c>
      <c r="E84" s="186" t="s">
        <v>606</v>
      </c>
      <c r="F84" s="181"/>
      <c r="G84" s="156">
        <f>G85</f>
        <v>4164</v>
      </c>
      <c r="H84" s="178">
        <f t="shared" si="1"/>
        <v>0</v>
      </c>
      <c r="I84" s="156">
        <f>I85</f>
        <v>4164</v>
      </c>
    </row>
    <row r="85" spans="1:9" s="231" customFormat="1" x14ac:dyDescent="0.2">
      <c r="A85" s="163" t="s">
        <v>316</v>
      </c>
      <c r="B85" s="164" t="s">
        <v>439</v>
      </c>
      <c r="C85" s="164" t="s">
        <v>81</v>
      </c>
      <c r="D85" s="164" t="s">
        <v>98</v>
      </c>
      <c r="E85" s="174" t="s">
        <v>606</v>
      </c>
      <c r="F85" s="181">
        <v>200</v>
      </c>
      <c r="G85" s="165">
        <f>G86</f>
        <v>4164</v>
      </c>
      <c r="H85" s="178">
        <f t="shared" si="1"/>
        <v>0</v>
      </c>
      <c r="I85" s="165">
        <f>I86</f>
        <v>4164</v>
      </c>
    </row>
    <row r="86" spans="1:9" s="231" customFormat="1" x14ac:dyDescent="0.2">
      <c r="A86" s="163" t="s">
        <v>90</v>
      </c>
      <c r="B86" s="164" t="s">
        <v>439</v>
      </c>
      <c r="C86" s="164" t="s">
        <v>81</v>
      </c>
      <c r="D86" s="164" t="s">
        <v>98</v>
      </c>
      <c r="E86" s="174" t="s">
        <v>606</v>
      </c>
      <c r="F86" s="181">
        <v>240</v>
      </c>
      <c r="G86" s="165">
        <v>4164</v>
      </c>
      <c r="H86" s="178">
        <f t="shared" si="1"/>
        <v>0</v>
      </c>
      <c r="I86" s="165">
        <v>4164</v>
      </c>
    </row>
    <row r="87" spans="1:9" s="231" customFormat="1" ht="24" x14ac:dyDescent="0.2">
      <c r="A87" s="185" t="s">
        <v>607</v>
      </c>
      <c r="B87" s="155" t="s">
        <v>439</v>
      </c>
      <c r="C87" s="155" t="s">
        <v>81</v>
      </c>
      <c r="D87" s="155" t="s">
        <v>98</v>
      </c>
      <c r="E87" s="186" t="s">
        <v>608</v>
      </c>
      <c r="F87" s="181"/>
      <c r="G87" s="156">
        <f>G88</f>
        <v>2650</v>
      </c>
      <c r="H87" s="178">
        <f t="shared" si="1"/>
        <v>0</v>
      </c>
      <c r="I87" s="156">
        <f>I88</f>
        <v>2650</v>
      </c>
    </row>
    <row r="88" spans="1:9" s="231" customFormat="1" x14ac:dyDescent="0.2">
      <c r="A88" s="163" t="s">
        <v>316</v>
      </c>
      <c r="B88" s="164" t="s">
        <v>439</v>
      </c>
      <c r="C88" s="164" t="s">
        <v>81</v>
      </c>
      <c r="D88" s="164" t="s">
        <v>98</v>
      </c>
      <c r="E88" s="174" t="s">
        <v>608</v>
      </c>
      <c r="F88" s="181">
        <v>200</v>
      </c>
      <c r="G88" s="165">
        <f>G89</f>
        <v>2650</v>
      </c>
      <c r="H88" s="178">
        <f t="shared" si="1"/>
        <v>0</v>
      </c>
      <c r="I88" s="165">
        <f>I89</f>
        <v>2650</v>
      </c>
    </row>
    <row r="89" spans="1:9" s="231" customFormat="1" x14ac:dyDescent="0.2">
      <c r="A89" s="163" t="s">
        <v>90</v>
      </c>
      <c r="B89" s="164" t="s">
        <v>439</v>
      </c>
      <c r="C89" s="164" t="s">
        <v>81</v>
      </c>
      <c r="D89" s="164" t="s">
        <v>98</v>
      </c>
      <c r="E89" s="174" t="s">
        <v>608</v>
      </c>
      <c r="F89" s="181">
        <v>240</v>
      </c>
      <c r="G89" s="165">
        <v>2650</v>
      </c>
      <c r="H89" s="178">
        <f t="shared" si="1"/>
        <v>0</v>
      </c>
      <c r="I89" s="165">
        <v>2650</v>
      </c>
    </row>
    <row r="90" spans="1:9" s="231" customFormat="1" x14ac:dyDescent="0.2">
      <c r="A90" s="185" t="s">
        <v>266</v>
      </c>
      <c r="B90" s="155" t="s">
        <v>439</v>
      </c>
      <c r="C90" s="155" t="s">
        <v>81</v>
      </c>
      <c r="D90" s="155" t="s">
        <v>98</v>
      </c>
      <c r="E90" s="186" t="s">
        <v>609</v>
      </c>
      <c r="F90" s="181"/>
      <c r="G90" s="178">
        <f>G91</f>
        <v>800</v>
      </c>
      <c r="H90" s="178">
        <f t="shared" si="1"/>
        <v>0</v>
      </c>
      <c r="I90" s="178">
        <f>I91</f>
        <v>800</v>
      </c>
    </row>
    <row r="91" spans="1:9" s="231" customFormat="1" x14ac:dyDescent="0.2">
      <c r="A91" s="163" t="s">
        <v>316</v>
      </c>
      <c r="B91" s="164" t="s">
        <v>439</v>
      </c>
      <c r="C91" s="164" t="s">
        <v>81</v>
      </c>
      <c r="D91" s="164" t="s">
        <v>98</v>
      </c>
      <c r="E91" s="174" t="s">
        <v>609</v>
      </c>
      <c r="F91" s="181">
        <v>200</v>
      </c>
      <c r="G91" s="179">
        <f>G92</f>
        <v>800</v>
      </c>
      <c r="H91" s="178">
        <f t="shared" si="1"/>
        <v>0</v>
      </c>
      <c r="I91" s="179">
        <f>I92</f>
        <v>800</v>
      </c>
    </row>
    <row r="92" spans="1:9" s="231" customFormat="1" x14ac:dyDescent="0.2">
      <c r="A92" s="163" t="s">
        <v>90</v>
      </c>
      <c r="B92" s="164" t="s">
        <v>439</v>
      </c>
      <c r="C92" s="164" t="s">
        <v>81</v>
      </c>
      <c r="D92" s="164" t="s">
        <v>98</v>
      </c>
      <c r="E92" s="174" t="s">
        <v>609</v>
      </c>
      <c r="F92" s="181">
        <v>240</v>
      </c>
      <c r="G92" s="179">
        <v>800</v>
      </c>
      <c r="H92" s="178">
        <f t="shared" si="1"/>
        <v>0</v>
      </c>
      <c r="I92" s="179">
        <v>800</v>
      </c>
    </row>
    <row r="93" spans="1:9" s="231" customFormat="1" x14ac:dyDescent="0.2">
      <c r="A93" s="185" t="s">
        <v>267</v>
      </c>
      <c r="B93" s="155" t="s">
        <v>439</v>
      </c>
      <c r="C93" s="155" t="s">
        <v>81</v>
      </c>
      <c r="D93" s="155" t="s">
        <v>98</v>
      </c>
      <c r="E93" s="186" t="s">
        <v>610</v>
      </c>
      <c r="F93" s="181"/>
      <c r="G93" s="156">
        <f>G94</f>
        <v>500</v>
      </c>
      <c r="H93" s="178">
        <f t="shared" si="1"/>
        <v>0</v>
      </c>
      <c r="I93" s="156">
        <f>I94</f>
        <v>500</v>
      </c>
    </row>
    <row r="94" spans="1:9" s="231" customFormat="1" x14ac:dyDescent="0.2">
      <c r="A94" s="163" t="s">
        <v>316</v>
      </c>
      <c r="B94" s="164" t="s">
        <v>439</v>
      </c>
      <c r="C94" s="164" t="s">
        <v>81</v>
      </c>
      <c r="D94" s="164" t="s">
        <v>98</v>
      </c>
      <c r="E94" s="174" t="s">
        <v>610</v>
      </c>
      <c r="F94" s="181">
        <v>200</v>
      </c>
      <c r="G94" s="165">
        <f>G95</f>
        <v>500</v>
      </c>
      <c r="H94" s="178">
        <f t="shared" si="1"/>
        <v>0</v>
      </c>
      <c r="I94" s="165">
        <f>I95</f>
        <v>500</v>
      </c>
    </row>
    <row r="95" spans="1:9" s="231" customFormat="1" x14ac:dyDescent="0.2">
      <c r="A95" s="163" t="s">
        <v>90</v>
      </c>
      <c r="B95" s="164" t="s">
        <v>439</v>
      </c>
      <c r="C95" s="164" t="s">
        <v>81</v>
      </c>
      <c r="D95" s="164" t="s">
        <v>98</v>
      </c>
      <c r="E95" s="174" t="s">
        <v>610</v>
      </c>
      <c r="F95" s="181">
        <v>240</v>
      </c>
      <c r="G95" s="165">
        <v>500</v>
      </c>
      <c r="H95" s="178">
        <f t="shared" si="1"/>
        <v>0</v>
      </c>
      <c r="I95" s="165">
        <v>500</v>
      </c>
    </row>
    <row r="96" spans="1:9" s="231" customFormat="1" ht="13.5" x14ac:dyDescent="0.2">
      <c r="A96" s="167" t="s">
        <v>44</v>
      </c>
      <c r="B96" s="158" t="s">
        <v>439</v>
      </c>
      <c r="C96" s="158" t="s">
        <v>81</v>
      </c>
      <c r="D96" s="158" t="s">
        <v>98</v>
      </c>
      <c r="E96" s="193" t="s">
        <v>45</v>
      </c>
      <c r="F96" s="191"/>
      <c r="G96" s="159">
        <f>G97+G100</f>
        <v>2700</v>
      </c>
      <c r="H96" s="178">
        <f t="shared" si="1"/>
        <v>0</v>
      </c>
      <c r="I96" s="159">
        <f>I97+I100</f>
        <v>2700</v>
      </c>
    </row>
    <row r="97" spans="1:9" s="231" customFormat="1" x14ac:dyDescent="0.2">
      <c r="A97" s="154" t="s">
        <v>46</v>
      </c>
      <c r="B97" s="155" t="s">
        <v>439</v>
      </c>
      <c r="C97" s="155" t="s">
        <v>81</v>
      </c>
      <c r="D97" s="155" t="s">
        <v>98</v>
      </c>
      <c r="E97" s="155" t="s">
        <v>611</v>
      </c>
      <c r="F97" s="194"/>
      <c r="G97" s="156">
        <f>G98</f>
        <v>1000</v>
      </c>
      <c r="H97" s="178">
        <f t="shared" si="1"/>
        <v>0</v>
      </c>
      <c r="I97" s="156">
        <f>I98</f>
        <v>1000</v>
      </c>
    </row>
    <row r="98" spans="1:9" s="231" customFormat="1" x14ac:dyDescent="0.2">
      <c r="A98" s="163" t="s">
        <v>316</v>
      </c>
      <c r="B98" s="164" t="s">
        <v>439</v>
      </c>
      <c r="C98" s="164" t="s">
        <v>81</v>
      </c>
      <c r="D98" s="164" t="s">
        <v>98</v>
      </c>
      <c r="E98" s="174" t="s">
        <v>611</v>
      </c>
      <c r="F98" s="181">
        <v>200</v>
      </c>
      <c r="G98" s="165">
        <f>G99</f>
        <v>1000</v>
      </c>
      <c r="H98" s="178">
        <f t="shared" si="1"/>
        <v>0</v>
      </c>
      <c r="I98" s="165">
        <f>I99</f>
        <v>1000</v>
      </c>
    </row>
    <row r="99" spans="1:9" s="231" customFormat="1" x14ac:dyDescent="0.2">
      <c r="A99" s="163" t="s">
        <v>90</v>
      </c>
      <c r="B99" s="164" t="s">
        <v>439</v>
      </c>
      <c r="C99" s="164" t="s">
        <v>81</v>
      </c>
      <c r="D99" s="164" t="s">
        <v>98</v>
      </c>
      <c r="E99" s="174" t="s">
        <v>611</v>
      </c>
      <c r="F99" s="181">
        <v>240</v>
      </c>
      <c r="G99" s="165">
        <v>1000</v>
      </c>
      <c r="H99" s="178">
        <f t="shared" si="1"/>
        <v>0</v>
      </c>
      <c r="I99" s="165">
        <v>1000</v>
      </c>
    </row>
    <row r="100" spans="1:9" s="231" customFormat="1" x14ac:dyDescent="0.2">
      <c r="A100" s="154" t="s">
        <v>614</v>
      </c>
      <c r="B100" s="155" t="s">
        <v>439</v>
      </c>
      <c r="C100" s="155" t="s">
        <v>81</v>
      </c>
      <c r="D100" s="155" t="s">
        <v>98</v>
      </c>
      <c r="E100" s="186" t="s">
        <v>615</v>
      </c>
      <c r="F100" s="194"/>
      <c r="G100" s="156">
        <f>G101</f>
        <v>1700</v>
      </c>
      <c r="H100" s="178">
        <f t="shared" si="1"/>
        <v>0</v>
      </c>
      <c r="I100" s="156">
        <f>I101</f>
        <v>1700</v>
      </c>
    </row>
    <row r="101" spans="1:9" s="231" customFormat="1" x14ac:dyDescent="0.2">
      <c r="A101" s="163" t="s">
        <v>316</v>
      </c>
      <c r="B101" s="164" t="s">
        <v>439</v>
      </c>
      <c r="C101" s="164" t="s">
        <v>81</v>
      </c>
      <c r="D101" s="164" t="s">
        <v>98</v>
      </c>
      <c r="E101" s="174" t="s">
        <v>615</v>
      </c>
      <c r="F101" s="181">
        <v>200</v>
      </c>
      <c r="G101" s="165">
        <f>G102</f>
        <v>1700</v>
      </c>
      <c r="H101" s="178">
        <f t="shared" si="1"/>
        <v>0</v>
      </c>
      <c r="I101" s="165">
        <f>I102</f>
        <v>1700</v>
      </c>
    </row>
    <row r="102" spans="1:9" s="231" customFormat="1" x14ac:dyDescent="0.2">
      <c r="A102" s="163" t="s">
        <v>90</v>
      </c>
      <c r="B102" s="164" t="s">
        <v>439</v>
      </c>
      <c r="C102" s="164" t="s">
        <v>81</v>
      </c>
      <c r="D102" s="164" t="s">
        <v>98</v>
      </c>
      <c r="E102" s="174" t="s">
        <v>615</v>
      </c>
      <c r="F102" s="181">
        <v>240</v>
      </c>
      <c r="G102" s="165">
        <v>1700</v>
      </c>
      <c r="H102" s="178">
        <f t="shared" si="1"/>
        <v>0</v>
      </c>
      <c r="I102" s="165">
        <v>1700</v>
      </c>
    </row>
    <row r="103" spans="1:9" s="230" customFormat="1" ht="24" x14ac:dyDescent="0.2">
      <c r="A103" s="168" t="s">
        <v>312</v>
      </c>
      <c r="B103" s="169" t="s">
        <v>439</v>
      </c>
      <c r="C103" s="169" t="s">
        <v>81</v>
      </c>
      <c r="D103" s="169" t="s">
        <v>98</v>
      </c>
      <c r="E103" s="173" t="s">
        <v>252</v>
      </c>
      <c r="F103" s="195"/>
      <c r="G103" s="180">
        <f>G104</f>
        <v>1720</v>
      </c>
      <c r="H103" s="178">
        <f t="shared" si="1"/>
        <v>0</v>
      </c>
      <c r="I103" s="180">
        <f>I104</f>
        <v>1720</v>
      </c>
    </row>
    <row r="104" spans="1:9" s="230" customFormat="1" ht="24" x14ac:dyDescent="0.2">
      <c r="A104" s="168" t="s">
        <v>616</v>
      </c>
      <c r="B104" s="169" t="s">
        <v>439</v>
      </c>
      <c r="C104" s="169" t="s">
        <v>81</v>
      </c>
      <c r="D104" s="169" t="s">
        <v>98</v>
      </c>
      <c r="E104" s="173" t="s">
        <v>617</v>
      </c>
      <c r="F104" s="195"/>
      <c r="G104" s="180">
        <f>G105</f>
        <v>1720</v>
      </c>
      <c r="H104" s="178">
        <f t="shared" si="1"/>
        <v>0</v>
      </c>
      <c r="I104" s="180">
        <f>I105</f>
        <v>1720</v>
      </c>
    </row>
    <row r="105" spans="1:9" s="230" customFormat="1" ht="24" x14ac:dyDescent="0.2">
      <c r="A105" s="154" t="s">
        <v>618</v>
      </c>
      <c r="B105" s="155" t="s">
        <v>439</v>
      </c>
      <c r="C105" s="155" t="s">
        <v>81</v>
      </c>
      <c r="D105" s="155" t="s">
        <v>98</v>
      </c>
      <c r="E105" s="186" t="s">
        <v>619</v>
      </c>
      <c r="F105" s="194"/>
      <c r="G105" s="178">
        <f>G106</f>
        <v>1720</v>
      </c>
      <c r="H105" s="178">
        <f t="shared" si="1"/>
        <v>0</v>
      </c>
      <c r="I105" s="178">
        <f>I106</f>
        <v>1720</v>
      </c>
    </row>
    <row r="106" spans="1:9" s="230" customFormat="1" x14ac:dyDescent="0.2">
      <c r="A106" s="163" t="s">
        <v>316</v>
      </c>
      <c r="B106" s="164" t="s">
        <v>439</v>
      </c>
      <c r="C106" s="164" t="s">
        <v>81</v>
      </c>
      <c r="D106" s="164" t="s">
        <v>98</v>
      </c>
      <c r="E106" s="174" t="s">
        <v>619</v>
      </c>
      <c r="F106" s="181">
        <v>200</v>
      </c>
      <c r="G106" s="179">
        <f>G107</f>
        <v>1720</v>
      </c>
      <c r="H106" s="178">
        <f t="shared" si="1"/>
        <v>0</v>
      </c>
      <c r="I106" s="179">
        <f>I107</f>
        <v>1720</v>
      </c>
    </row>
    <row r="107" spans="1:9" s="230" customFormat="1" x14ac:dyDescent="0.2">
      <c r="A107" s="163" t="s">
        <v>90</v>
      </c>
      <c r="B107" s="164" t="s">
        <v>439</v>
      </c>
      <c r="C107" s="164" t="s">
        <v>81</v>
      </c>
      <c r="D107" s="164" t="s">
        <v>98</v>
      </c>
      <c r="E107" s="174" t="s">
        <v>619</v>
      </c>
      <c r="F107" s="181">
        <v>240</v>
      </c>
      <c r="G107" s="179">
        <v>1720</v>
      </c>
      <c r="H107" s="178">
        <f t="shared" si="1"/>
        <v>0</v>
      </c>
      <c r="I107" s="179">
        <v>1720</v>
      </c>
    </row>
    <row r="108" spans="1:9" s="230" customFormat="1" x14ac:dyDescent="0.2">
      <c r="A108" s="154" t="s">
        <v>353</v>
      </c>
      <c r="B108" s="155">
        <v>598</v>
      </c>
      <c r="C108" s="155" t="s">
        <v>525</v>
      </c>
      <c r="D108" s="155" t="s">
        <v>82</v>
      </c>
      <c r="E108" s="155"/>
      <c r="F108" s="155"/>
      <c r="G108" s="156">
        <f>G109</f>
        <v>5000</v>
      </c>
      <c r="H108" s="178">
        <f t="shared" si="1"/>
        <v>0</v>
      </c>
      <c r="I108" s="156">
        <f>I109</f>
        <v>5000</v>
      </c>
    </row>
    <row r="109" spans="1:9" s="231" customFormat="1" ht="24" x14ac:dyDescent="0.2">
      <c r="A109" s="154" t="s">
        <v>396</v>
      </c>
      <c r="B109" s="155" t="s">
        <v>439</v>
      </c>
      <c r="C109" s="155" t="s">
        <v>525</v>
      </c>
      <c r="D109" s="155" t="s">
        <v>526</v>
      </c>
      <c r="E109" s="155"/>
      <c r="F109" s="155"/>
      <c r="G109" s="156">
        <f>G110</f>
        <v>5000</v>
      </c>
      <c r="H109" s="178">
        <f t="shared" si="1"/>
        <v>0</v>
      </c>
      <c r="I109" s="156">
        <f>I110</f>
        <v>5000</v>
      </c>
    </row>
    <row r="110" spans="1:9" s="231" customFormat="1" x14ac:dyDescent="0.2">
      <c r="A110" s="168" t="s">
        <v>493</v>
      </c>
      <c r="B110" s="169">
        <v>598</v>
      </c>
      <c r="C110" s="169" t="s">
        <v>525</v>
      </c>
      <c r="D110" s="169" t="s">
        <v>526</v>
      </c>
      <c r="E110" s="169" t="s">
        <v>228</v>
      </c>
      <c r="F110" s="169"/>
      <c r="G110" s="170">
        <f>G111</f>
        <v>5000</v>
      </c>
      <c r="H110" s="178">
        <f t="shared" si="1"/>
        <v>0</v>
      </c>
      <c r="I110" s="170">
        <f>I111</f>
        <v>5000</v>
      </c>
    </row>
    <row r="111" spans="1:9" s="231" customFormat="1" x14ac:dyDescent="0.2">
      <c r="A111" s="154" t="s">
        <v>319</v>
      </c>
      <c r="B111" s="155">
        <v>598</v>
      </c>
      <c r="C111" s="155" t="s">
        <v>525</v>
      </c>
      <c r="D111" s="155" t="s">
        <v>526</v>
      </c>
      <c r="E111" s="155" t="s">
        <v>229</v>
      </c>
      <c r="F111" s="155"/>
      <c r="G111" s="156">
        <f>G115+G112</f>
        <v>5000</v>
      </c>
      <c r="H111" s="178">
        <f t="shared" si="1"/>
        <v>0</v>
      </c>
      <c r="I111" s="156">
        <f>I115+I112</f>
        <v>5000</v>
      </c>
    </row>
    <row r="112" spans="1:9" s="231" customFormat="1" ht="24" x14ac:dyDescent="0.2">
      <c r="A112" s="154" t="s">
        <v>133</v>
      </c>
      <c r="B112" s="155">
        <v>598</v>
      </c>
      <c r="C112" s="155" t="s">
        <v>525</v>
      </c>
      <c r="D112" s="155" t="s">
        <v>526</v>
      </c>
      <c r="E112" s="155" t="s">
        <v>229</v>
      </c>
      <c r="F112" s="155"/>
      <c r="G112" s="156">
        <f>G113</f>
        <v>1000</v>
      </c>
      <c r="H112" s="178">
        <f t="shared" si="1"/>
        <v>0</v>
      </c>
      <c r="I112" s="156">
        <f>I113</f>
        <v>1000</v>
      </c>
    </row>
    <row r="113" spans="1:9" s="231" customFormat="1" x14ac:dyDescent="0.2">
      <c r="A113" s="163" t="s">
        <v>316</v>
      </c>
      <c r="B113" s="164" t="s">
        <v>439</v>
      </c>
      <c r="C113" s="164" t="s">
        <v>525</v>
      </c>
      <c r="D113" s="164" t="s">
        <v>526</v>
      </c>
      <c r="E113" s="164" t="s">
        <v>620</v>
      </c>
      <c r="F113" s="164" t="s">
        <v>89</v>
      </c>
      <c r="G113" s="165">
        <f>G114</f>
        <v>1000</v>
      </c>
      <c r="H113" s="178">
        <f t="shared" si="1"/>
        <v>0</v>
      </c>
      <c r="I113" s="165">
        <f>I114</f>
        <v>1000</v>
      </c>
    </row>
    <row r="114" spans="1:9" s="231" customFormat="1" x14ac:dyDescent="0.2">
      <c r="A114" s="163" t="s">
        <v>90</v>
      </c>
      <c r="B114" s="164" t="s">
        <v>439</v>
      </c>
      <c r="C114" s="164" t="s">
        <v>525</v>
      </c>
      <c r="D114" s="164" t="s">
        <v>526</v>
      </c>
      <c r="E114" s="164" t="s">
        <v>620</v>
      </c>
      <c r="F114" s="164" t="s">
        <v>91</v>
      </c>
      <c r="G114" s="165">
        <v>1000</v>
      </c>
      <c r="H114" s="178">
        <f t="shared" si="1"/>
        <v>0</v>
      </c>
      <c r="I114" s="165">
        <v>1000</v>
      </c>
    </row>
    <row r="115" spans="1:9" s="231" customFormat="1" x14ac:dyDescent="0.2">
      <c r="A115" s="187" t="s">
        <v>527</v>
      </c>
      <c r="B115" s="183" t="s">
        <v>439</v>
      </c>
      <c r="C115" s="183" t="s">
        <v>525</v>
      </c>
      <c r="D115" s="183" t="s">
        <v>526</v>
      </c>
      <c r="E115" s="183" t="s">
        <v>229</v>
      </c>
      <c r="F115" s="183"/>
      <c r="G115" s="188">
        <f>G116</f>
        <v>4000</v>
      </c>
      <c r="H115" s="178">
        <f t="shared" si="1"/>
        <v>0</v>
      </c>
      <c r="I115" s="188">
        <f>I116</f>
        <v>4000</v>
      </c>
    </row>
    <row r="116" spans="1:9" s="231" customFormat="1" x14ac:dyDescent="0.2">
      <c r="A116" s="154" t="s">
        <v>47</v>
      </c>
      <c r="B116" s="155" t="s">
        <v>439</v>
      </c>
      <c r="C116" s="155" t="s">
        <v>525</v>
      </c>
      <c r="D116" s="155" t="s">
        <v>526</v>
      </c>
      <c r="E116" s="155" t="s">
        <v>621</v>
      </c>
      <c r="F116" s="155"/>
      <c r="G116" s="156">
        <f>G117+G119+G121</f>
        <v>4000</v>
      </c>
      <c r="H116" s="178">
        <f t="shared" si="1"/>
        <v>0</v>
      </c>
      <c r="I116" s="156">
        <f>I117+I119+I121</f>
        <v>4000</v>
      </c>
    </row>
    <row r="117" spans="1:9" s="231" customFormat="1" ht="36" x14ac:dyDescent="0.2">
      <c r="A117" s="163" t="s">
        <v>84</v>
      </c>
      <c r="B117" s="164" t="s">
        <v>439</v>
      </c>
      <c r="C117" s="164" t="s">
        <v>525</v>
      </c>
      <c r="D117" s="164" t="s">
        <v>526</v>
      </c>
      <c r="E117" s="164" t="s">
        <v>621</v>
      </c>
      <c r="F117" s="164" t="s">
        <v>85</v>
      </c>
      <c r="G117" s="165">
        <f>G118</f>
        <v>3514</v>
      </c>
      <c r="H117" s="178">
        <f t="shared" si="1"/>
        <v>0</v>
      </c>
      <c r="I117" s="165">
        <f>I118</f>
        <v>3514</v>
      </c>
    </row>
    <row r="118" spans="1:9" s="231" customFormat="1" x14ac:dyDescent="0.2">
      <c r="A118" s="163" t="s">
        <v>528</v>
      </c>
      <c r="B118" s="164" t="s">
        <v>439</v>
      </c>
      <c r="C118" s="164" t="s">
        <v>525</v>
      </c>
      <c r="D118" s="164" t="s">
        <v>526</v>
      </c>
      <c r="E118" s="164" t="s">
        <v>621</v>
      </c>
      <c r="F118" s="164" t="s">
        <v>529</v>
      </c>
      <c r="G118" s="165">
        <f>2640+20+7+47+800</f>
        <v>3514</v>
      </c>
      <c r="H118" s="178">
        <f t="shared" si="1"/>
        <v>0</v>
      </c>
      <c r="I118" s="165">
        <f>2640+20+7+47+800</f>
        <v>3514</v>
      </c>
    </row>
    <row r="119" spans="1:9" s="231" customFormat="1" x14ac:dyDescent="0.2">
      <c r="A119" s="163" t="s">
        <v>316</v>
      </c>
      <c r="B119" s="164" t="s">
        <v>439</v>
      </c>
      <c r="C119" s="164" t="s">
        <v>525</v>
      </c>
      <c r="D119" s="164" t="s">
        <v>526</v>
      </c>
      <c r="E119" s="164" t="s">
        <v>621</v>
      </c>
      <c r="F119" s="164" t="s">
        <v>89</v>
      </c>
      <c r="G119" s="165">
        <f>G120</f>
        <v>475</v>
      </c>
      <c r="H119" s="178">
        <f t="shared" si="1"/>
        <v>0</v>
      </c>
      <c r="I119" s="165">
        <f>I120</f>
        <v>475</v>
      </c>
    </row>
    <row r="120" spans="1:9" s="231" customFormat="1" x14ac:dyDescent="0.2">
      <c r="A120" s="163" t="s">
        <v>90</v>
      </c>
      <c r="B120" s="164" t="s">
        <v>439</v>
      </c>
      <c r="C120" s="164" t="s">
        <v>525</v>
      </c>
      <c r="D120" s="164" t="s">
        <v>526</v>
      </c>
      <c r="E120" s="164" t="s">
        <v>621</v>
      </c>
      <c r="F120" s="164" t="s">
        <v>91</v>
      </c>
      <c r="G120" s="165">
        <f>175+185+70+45</f>
        <v>475</v>
      </c>
      <c r="H120" s="178">
        <f t="shared" si="1"/>
        <v>0</v>
      </c>
      <c r="I120" s="165">
        <f>175+185+70+45</f>
        <v>475</v>
      </c>
    </row>
    <row r="121" spans="1:9" s="231" customFormat="1" x14ac:dyDescent="0.2">
      <c r="A121" s="163" t="s">
        <v>92</v>
      </c>
      <c r="B121" s="164" t="s">
        <v>439</v>
      </c>
      <c r="C121" s="164" t="s">
        <v>525</v>
      </c>
      <c r="D121" s="164" t="s">
        <v>526</v>
      </c>
      <c r="E121" s="164" t="s">
        <v>621</v>
      </c>
      <c r="F121" s="164" t="s">
        <v>93</v>
      </c>
      <c r="G121" s="165">
        <f>G122</f>
        <v>11</v>
      </c>
      <c r="H121" s="178">
        <f t="shared" si="1"/>
        <v>0</v>
      </c>
      <c r="I121" s="165">
        <f>I122</f>
        <v>11</v>
      </c>
    </row>
    <row r="122" spans="1:9" s="231" customFormat="1" x14ac:dyDescent="0.2">
      <c r="A122" s="163" t="s">
        <v>165</v>
      </c>
      <c r="B122" s="164" t="s">
        <v>439</v>
      </c>
      <c r="C122" s="164" t="s">
        <v>525</v>
      </c>
      <c r="D122" s="164" t="s">
        <v>526</v>
      </c>
      <c r="E122" s="164" t="s">
        <v>621</v>
      </c>
      <c r="F122" s="164" t="s">
        <v>94</v>
      </c>
      <c r="G122" s="165">
        <v>11</v>
      </c>
      <c r="H122" s="178">
        <f t="shared" si="1"/>
        <v>0</v>
      </c>
      <c r="I122" s="165">
        <v>11</v>
      </c>
    </row>
    <row r="123" spans="1:9" s="231" customFormat="1" x14ac:dyDescent="0.2">
      <c r="A123" s="154" t="s">
        <v>397</v>
      </c>
      <c r="B123" s="155" t="s">
        <v>439</v>
      </c>
      <c r="C123" s="155" t="s">
        <v>83</v>
      </c>
      <c r="D123" s="155" t="s">
        <v>82</v>
      </c>
      <c r="E123" s="155"/>
      <c r="F123" s="155"/>
      <c r="G123" s="156">
        <f>G124</f>
        <v>7500</v>
      </c>
      <c r="H123" s="178">
        <f t="shared" si="1"/>
        <v>0</v>
      </c>
      <c r="I123" s="156">
        <f>I124</f>
        <v>7500</v>
      </c>
    </row>
    <row r="124" spans="1:9" s="231" customFormat="1" x14ac:dyDescent="0.2">
      <c r="A124" s="154" t="s">
        <v>440</v>
      </c>
      <c r="B124" s="155" t="s">
        <v>439</v>
      </c>
      <c r="C124" s="155" t="s">
        <v>83</v>
      </c>
      <c r="D124" s="155" t="s">
        <v>531</v>
      </c>
      <c r="E124" s="174"/>
      <c r="F124" s="164"/>
      <c r="G124" s="156">
        <f>G125+G141</f>
        <v>7500</v>
      </c>
      <c r="H124" s="178">
        <f t="shared" si="1"/>
        <v>0</v>
      </c>
      <c r="I124" s="156">
        <f>I125+I141</f>
        <v>7500</v>
      </c>
    </row>
    <row r="125" spans="1:9" s="231" customFormat="1" ht="27" x14ac:dyDescent="0.2">
      <c r="A125" s="167" t="s">
        <v>622</v>
      </c>
      <c r="B125" s="158" t="s">
        <v>439</v>
      </c>
      <c r="C125" s="158" t="s">
        <v>83</v>
      </c>
      <c r="D125" s="158" t="s">
        <v>531</v>
      </c>
      <c r="E125" s="158" t="s">
        <v>233</v>
      </c>
      <c r="F125" s="158"/>
      <c r="G125" s="196">
        <f>G126+G129+G132+G135+G138</f>
        <v>1500</v>
      </c>
      <c r="H125" s="178">
        <f t="shared" si="1"/>
        <v>0</v>
      </c>
      <c r="I125" s="196">
        <f>I126+I129+I132+I135+I138</f>
        <v>1500</v>
      </c>
    </row>
    <row r="126" spans="1:9" s="231" customFormat="1" ht="48" x14ac:dyDescent="0.2">
      <c r="A126" s="197" t="s">
        <v>623</v>
      </c>
      <c r="B126" s="155" t="s">
        <v>439</v>
      </c>
      <c r="C126" s="155" t="s">
        <v>83</v>
      </c>
      <c r="D126" s="155" t="s">
        <v>531</v>
      </c>
      <c r="E126" s="155" t="s">
        <v>624</v>
      </c>
      <c r="F126" s="155"/>
      <c r="G126" s="198">
        <f>G127</f>
        <v>200</v>
      </c>
      <c r="H126" s="178">
        <f t="shared" si="1"/>
        <v>0</v>
      </c>
      <c r="I126" s="198">
        <f>I127</f>
        <v>200</v>
      </c>
    </row>
    <row r="127" spans="1:9" s="231" customFormat="1" x14ac:dyDescent="0.2">
      <c r="A127" s="163" t="s">
        <v>316</v>
      </c>
      <c r="B127" s="164" t="s">
        <v>439</v>
      </c>
      <c r="C127" s="164" t="s">
        <v>83</v>
      </c>
      <c r="D127" s="164" t="s">
        <v>531</v>
      </c>
      <c r="E127" s="164" t="s">
        <v>624</v>
      </c>
      <c r="F127" s="164" t="s">
        <v>89</v>
      </c>
      <c r="G127" s="199">
        <f>G128</f>
        <v>200</v>
      </c>
      <c r="H127" s="178">
        <f t="shared" si="1"/>
        <v>0</v>
      </c>
      <c r="I127" s="199">
        <f>I128</f>
        <v>200</v>
      </c>
    </row>
    <row r="128" spans="1:9" s="231" customFormat="1" x14ac:dyDescent="0.2">
      <c r="A128" s="163" t="s">
        <v>90</v>
      </c>
      <c r="B128" s="181">
        <v>598</v>
      </c>
      <c r="C128" s="164" t="s">
        <v>83</v>
      </c>
      <c r="D128" s="164" t="s">
        <v>531</v>
      </c>
      <c r="E128" s="164" t="s">
        <v>624</v>
      </c>
      <c r="F128" s="164" t="s">
        <v>91</v>
      </c>
      <c r="G128" s="199">
        <v>200</v>
      </c>
      <c r="H128" s="178">
        <f t="shared" si="1"/>
        <v>0</v>
      </c>
      <c r="I128" s="199">
        <v>200</v>
      </c>
    </row>
    <row r="129" spans="1:9" s="231" customFormat="1" ht="48" x14ac:dyDescent="0.2">
      <c r="A129" s="197" t="s">
        <v>625</v>
      </c>
      <c r="B129" s="155" t="s">
        <v>439</v>
      </c>
      <c r="C129" s="155" t="s">
        <v>83</v>
      </c>
      <c r="D129" s="155" t="s">
        <v>531</v>
      </c>
      <c r="E129" s="155" t="s">
        <v>626</v>
      </c>
      <c r="F129" s="155"/>
      <c r="G129" s="198">
        <f>G130</f>
        <v>300</v>
      </c>
      <c r="H129" s="178">
        <f t="shared" si="1"/>
        <v>0</v>
      </c>
      <c r="I129" s="198">
        <f>I130</f>
        <v>300</v>
      </c>
    </row>
    <row r="130" spans="1:9" s="231" customFormat="1" x14ac:dyDescent="0.2">
      <c r="A130" s="163" t="s">
        <v>316</v>
      </c>
      <c r="B130" s="164" t="s">
        <v>439</v>
      </c>
      <c r="C130" s="164" t="s">
        <v>83</v>
      </c>
      <c r="D130" s="164" t="s">
        <v>531</v>
      </c>
      <c r="E130" s="164" t="s">
        <v>626</v>
      </c>
      <c r="F130" s="164" t="s">
        <v>89</v>
      </c>
      <c r="G130" s="199">
        <f>G131</f>
        <v>300</v>
      </c>
      <c r="H130" s="178">
        <f t="shared" si="1"/>
        <v>0</v>
      </c>
      <c r="I130" s="199">
        <f>I131</f>
        <v>300</v>
      </c>
    </row>
    <row r="131" spans="1:9" s="231" customFormat="1" x14ac:dyDescent="0.2">
      <c r="A131" s="163" t="s">
        <v>90</v>
      </c>
      <c r="B131" s="181">
        <v>598</v>
      </c>
      <c r="C131" s="164" t="s">
        <v>83</v>
      </c>
      <c r="D131" s="164" t="s">
        <v>531</v>
      </c>
      <c r="E131" s="164" t="s">
        <v>626</v>
      </c>
      <c r="F131" s="164" t="s">
        <v>91</v>
      </c>
      <c r="G131" s="199">
        <v>300</v>
      </c>
      <c r="H131" s="178">
        <f t="shared" si="1"/>
        <v>0</v>
      </c>
      <c r="I131" s="199">
        <v>300</v>
      </c>
    </row>
    <row r="132" spans="1:9" s="231" customFormat="1" ht="24" x14ac:dyDescent="0.2">
      <c r="A132" s="154" t="s">
        <v>627</v>
      </c>
      <c r="B132" s="155" t="s">
        <v>439</v>
      </c>
      <c r="C132" s="155" t="s">
        <v>83</v>
      </c>
      <c r="D132" s="155" t="s">
        <v>531</v>
      </c>
      <c r="E132" s="155" t="s">
        <v>628</v>
      </c>
      <c r="F132" s="155"/>
      <c r="G132" s="198">
        <f>G133</f>
        <v>300</v>
      </c>
      <c r="H132" s="178">
        <f t="shared" si="1"/>
        <v>0</v>
      </c>
      <c r="I132" s="198">
        <f>I133</f>
        <v>300</v>
      </c>
    </row>
    <row r="133" spans="1:9" s="231" customFormat="1" x14ac:dyDescent="0.2">
      <c r="A133" s="163" t="s">
        <v>316</v>
      </c>
      <c r="B133" s="164" t="s">
        <v>439</v>
      </c>
      <c r="C133" s="164" t="s">
        <v>83</v>
      </c>
      <c r="D133" s="164" t="s">
        <v>531</v>
      </c>
      <c r="E133" s="164" t="s">
        <v>628</v>
      </c>
      <c r="F133" s="164" t="s">
        <v>89</v>
      </c>
      <c r="G133" s="199">
        <f>G134</f>
        <v>300</v>
      </c>
      <c r="H133" s="178">
        <f t="shared" si="1"/>
        <v>0</v>
      </c>
      <c r="I133" s="199">
        <f>I134</f>
        <v>300</v>
      </c>
    </row>
    <row r="134" spans="1:9" s="231" customFormat="1" x14ac:dyDescent="0.2">
      <c r="A134" s="163" t="s">
        <v>90</v>
      </c>
      <c r="B134" s="181">
        <v>598</v>
      </c>
      <c r="C134" s="164" t="s">
        <v>83</v>
      </c>
      <c r="D134" s="164" t="s">
        <v>531</v>
      </c>
      <c r="E134" s="164" t="s">
        <v>628</v>
      </c>
      <c r="F134" s="164" t="s">
        <v>91</v>
      </c>
      <c r="G134" s="199">
        <v>300</v>
      </c>
      <c r="H134" s="178">
        <f t="shared" si="1"/>
        <v>0</v>
      </c>
      <c r="I134" s="199">
        <v>300</v>
      </c>
    </row>
    <row r="135" spans="1:9" s="231" customFormat="1" ht="24" x14ac:dyDescent="0.2">
      <c r="A135" s="154" t="s">
        <v>540</v>
      </c>
      <c r="B135" s="155" t="s">
        <v>439</v>
      </c>
      <c r="C135" s="155" t="s">
        <v>83</v>
      </c>
      <c r="D135" s="155" t="s">
        <v>531</v>
      </c>
      <c r="E135" s="155" t="s">
        <v>629</v>
      </c>
      <c r="F135" s="155"/>
      <c r="G135" s="198">
        <f>G136</f>
        <v>400</v>
      </c>
      <c r="H135" s="178">
        <f t="shared" si="1"/>
        <v>0</v>
      </c>
      <c r="I135" s="198">
        <f>I136</f>
        <v>400</v>
      </c>
    </row>
    <row r="136" spans="1:9" s="231" customFormat="1" x14ac:dyDescent="0.2">
      <c r="A136" s="163" t="s">
        <v>316</v>
      </c>
      <c r="B136" s="164" t="s">
        <v>439</v>
      </c>
      <c r="C136" s="164" t="s">
        <v>83</v>
      </c>
      <c r="D136" s="164" t="s">
        <v>531</v>
      </c>
      <c r="E136" s="164" t="s">
        <v>629</v>
      </c>
      <c r="F136" s="164" t="s">
        <v>89</v>
      </c>
      <c r="G136" s="199">
        <f>G137</f>
        <v>400</v>
      </c>
      <c r="H136" s="178">
        <f t="shared" si="1"/>
        <v>0</v>
      </c>
      <c r="I136" s="199">
        <f>I137</f>
        <v>400</v>
      </c>
    </row>
    <row r="137" spans="1:9" s="231" customFormat="1" x14ac:dyDescent="0.2">
      <c r="A137" s="163" t="s">
        <v>90</v>
      </c>
      <c r="B137" s="181">
        <v>598</v>
      </c>
      <c r="C137" s="164" t="s">
        <v>83</v>
      </c>
      <c r="D137" s="164" t="s">
        <v>531</v>
      </c>
      <c r="E137" s="164" t="s">
        <v>629</v>
      </c>
      <c r="F137" s="164" t="s">
        <v>91</v>
      </c>
      <c r="G137" s="199">
        <v>400</v>
      </c>
      <c r="H137" s="178">
        <f t="shared" si="1"/>
        <v>0</v>
      </c>
      <c r="I137" s="199">
        <v>400</v>
      </c>
    </row>
    <row r="138" spans="1:9" s="231" customFormat="1" ht="24" x14ac:dyDescent="0.2">
      <c r="A138" s="154" t="s">
        <v>630</v>
      </c>
      <c r="B138" s="155" t="s">
        <v>439</v>
      </c>
      <c r="C138" s="155" t="s">
        <v>83</v>
      </c>
      <c r="D138" s="155" t="s">
        <v>531</v>
      </c>
      <c r="E138" s="155" t="s">
        <v>631</v>
      </c>
      <c r="F138" s="155"/>
      <c r="G138" s="198">
        <f>G139</f>
        <v>300</v>
      </c>
      <c r="H138" s="178">
        <f t="shared" si="1"/>
        <v>0</v>
      </c>
      <c r="I138" s="198">
        <f>I139</f>
        <v>300</v>
      </c>
    </row>
    <row r="139" spans="1:9" s="231" customFormat="1" x14ac:dyDescent="0.2">
      <c r="A139" s="163" t="s">
        <v>316</v>
      </c>
      <c r="B139" s="164" t="s">
        <v>439</v>
      </c>
      <c r="C139" s="164" t="s">
        <v>83</v>
      </c>
      <c r="D139" s="164" t="s">
        <v>531</v>
      </c>
      <c r="E139" s="164" t="s">
        <v>631</v>
      </c>
      <c r="F139" s="164" t="s">
        <v>89</v>
      </c>
      <c r="G139" s="199">
        <f>G140</f>
        <v>300</v>
      </c>
      <c r="H139" s="178">
        <f t="shared" si="1"/>
        <v>0</v>
      </c>
      <c r="I139" s="199">
        <f>I140</f>
        <v>300</v>
      </c>
    </row>
    <row r="140" spans="1:9" s="231" customFormat="1" x14ac:dyDescent="0.2">
      <c r="A140" s="163" t="s">
        <v>90</v>
      </c>
      <c r="B140" s="181">
        <v>598</v>
      </c>
      <c r="C140" s="164" t="s">
        <v>83</v>
      </c>
      <c r="D140" s="164" t="s">
        <v>531</v>
      </c>
      <c r="E140" s="164" t="s">
        <v>631</v>
      </c>
      <c r="F140" s="164" t="s">
        <v>91</v>
      </c>
      <c r="G140" s="199">
        <v>300</v>
      </c>
      <c r="H140" s="178">
        <f t="shared" si="1"/>
        <v>0</v>
      </c>
      <c r="I140" s="199">
        <v>300</v>
      </c>
    </row>
    <row r="141" spans="1:9" s="231" customFormat="1" x14ac:dyDescent="0.2">
      <c r="A141" s="189" t="s">
        <v>79</v>
      </c>
      <c r="B141" s="169" t="s">
        <v>439</v>
      </c>
      <c r="C141" s="169" t="s">
        <v>83</v>
      </c>
      <c r="D141" s="169" t="s">
        <v>531</v>
      </c>
      <c r="E141" s="169" t="s">
        <v>228</v>
      </c>
      <c r="F141" s="169"/>
      <c r="G141" s="170">
        <f>G142</f>
        <v>6000</v>
      </c>
      <c r="H141" s="178">
        <f t="shared" si="1"/>
        <v>0</v>
      </c>
      <c r="I141" s="170">
        <f>I142</f>
        <v>6000</v>
      </c>
    </row>
    <row r="142" spans="1:9" s="231" customFormat="1" x14ac:dyDescent="0.2">
      <c r="A142" s="154" t="s">
        <v>319</v>
      </c>
      <c r="B142" s="194">
        <v>598</v>
      </c>
      <c r="C142" s="155" t="s">
        <v>83</v>
      </c>
      <c r="D142" s="155" t="s">
        <v>531</v>
      </c>
      <c r="E142" s="155" t="s">
        <v>229</v>
      </c>
      <c r="F142" s="155"/>
      <c r="G142" s="156">
        <f>G143+G146</f>
        <v>6000</v>
      </c>
      <c r="H142" s="178">
        <f t="shared" si="1"/>
        <v>0</v>
      </c>
      <c r="I142" s="156">
        <f>I143+I146</f>
        <v>6000</v>
      </c>
    </row>
    <row r="143" spans="1:9" s="231" customFormat="1" ht="24" x14ac:dyDescent="0.2">
      <c r="A143" s="154" t="s">
        <v>541</v>
      </c>
      <c r="B143" s="194">
        <v>598</v>
      </c>
      <c r="C143" s="155" t="s">
        <v>83</v>
      </c>
      <c r="D143" s="155" t="s">
        <v>531</v>
      </c>
      <c r="E143" s="155" t="s">
        <v>632</v>
      </c>
      <c r="F143" s="155"/>
      <c r="G143" s="178">
        <f>G144</f>
        <v>1000</v>
      </c>
      <c r="H143" s="178">
        <f t="shared" ref="H143:H206" si="2">I143-G143</f>
        <v>0</v>
      </c>
      <c r="I143" s="178">
        <f>I144</f>
        <v>1000</v>
      </c>
    </row>
    <row r="144" spans="1:9" s="231" customFormat="1" x14ac:dyDescent="0.2">
      <c r="A144" s="163" t="s">
        <v>316</v>
      </c>
      <c r="B144" s="164" t="s">
        <v>439</v>
      </c>
      <c r="C144" s="164" t="s">
        <v>83</v>
      </c>
      <c r="D144" s="164" t="s">
        <v>531</v>
      </c>
      <c r="E144" s="164" t="s">
        <v>632</v>
      </c>
      <c r="F144" s="181">
        <v>200</v>
      </c>
      <c r="G144" s="179">
        <f>G145</f>
        <v>1000</v>
      </c>
      <c r="H144" s="178">
        <f t="shared" si="2"/>
        <v>0</v>
      </c>
      <c r="I144" s="179">
        <f>I145</f>
        <v>1000</v>
      </c>
    </row>
    <row r="145" spans="1:9" s="231" customFormat="1" x14ac:dyDescent="0.2">
      <c r="A145" s="163" t="s">
        <v>90</v>
      </c>
      <c r="B145" s="181">
        <v>598</v>
      </c>
      <c r="C145" s="164" t="s">
        <v>83</v>
      </c>
      <c r="D145" s="164" t="s">
        <v>531</v>
      </c>
      <c r="E145" s="164" t="s">
        <v>632</v>
      </c>
      <c r="F145" s="164" t="s">
        <v>91</v>
      </c>
      <c r="G145" s="179">
        <v>1000</v>
      </c>
      <c r="H145" s="178">
        <f t="shared" si="2"/>
        <v>0</v>
      </c>
      <c r="I145" s="179">
        <v>1000</v>
      </c>
    </row>
    <row r="146" spans="1:9" s="231" customFormat="1" ht="24" x14ac:dyDescent="0.2">
      <c r="A146" s="154" t="s">
        <v>780</v>
      </c>
      <c r="B146" s="194">
        <v>598</v>
      </c>
      <c r="C146" s="155" t="s">
        <v>83</v>
      </c>
      <c r="D146" s="155" t="s">
        <v>531</v>
      </c>
      <c r="E146" s="155" t="s">
        <v>633</v>
      </c>
      <c r="F146" s="155"/>
      <c r="G146" s="178">
        <f>G147</f>
        <v>5000</v>
      </c>
      <c r="H146" s="178">
        <f t="shared" si="2"/>
        <v>0</v>
      </c>
      <c r="I146" s="178">
        <f>I147</f>
        <v>5000</v>
      </c>
    </row>
    <row r="147" spans="1:9" s="231" customFormat="1" x14ac:dyDescent="0.2">
      <c r="A147" s="163" t="s">
        <v>316</v>
      </c>
      <c r="B147" s="164" t="s">
        <v>439</v>
      </c>
      <c r="C147" s="164" t="s">
        <v>83</v>
      </c>
      <c r="D147" s="164" t="s">
        <v>531</v>
      </c>
      <c r="E147" s="164" t="s">
        <v>633</v>
      </c>
      <c r="F147" s="181">
        <v>200</v>
      </c>
      <c r="G147" s="179">
        <f>G148</f>
        <v>5000</v>
      </c>
      <c r="H147" s="178">
        <f t="shared" si="2"/>
        <v>0</v>
      </c>
      <c r="I147" s="179">
        <f>I148</f>
        <v>5000</v>
      </c>
    </row>
    <row r="148" spans="1:9" s="231" customFormat="1" x14ac:dyDescent="0.2">
      <c r="A148" s="163" t="s">
        <v>90</v>
      </c>
      <c r="B148" s="181">
        <v>598</v>
      </c>
      <c r="C148" s="164" t="s">
        <v>83</v>
      </c>
      <c r="D148" s="164" t="s">
        <v>531</v>
      </c>
      <c r="E148" s="164" t="s">
        <v>633</v>
      </c>
      <c r="F148" s="164" t="s">
        <v>91</v>
      </c>
      <c r="G148" s="179">
        <v>5000</v>
      </c>
      <c r="H148" s="178">
        <f t="shared" si="2"/>
        <v>0</v>
      </c>
      <c r="I148" s="179">
        <v>5000</v>
      </c>
    </row>
    <row r="149" spans="1:9" s="231" customFormat="1" x14ac:dyDescent="0.2">
      <c r="A149" s="154" t="s">
        <v>441</v>
      </c>
      <c r="B149" s="155">
        <v>598</v>
      </c>
      <c r="C149" s="155" t="s">
        <v>559</v>
      </c>
      <c r="D149" s="155" t="s">
        <v>82</v>
      </c>
      <c r="E149" s="155"/>
      <c r="F149" s="155"/>
      <c r="G149" s="156">
        <f>G150+G156</f>
        <v>41650</v>
      </c>
      <c r="H149" s="178">
        <f t="shared" si="2"/>
        <v>0</v>
      </c>
      <c r="I149" s="156">
        <f>I150+I156</f>
        <v>41650</v>
      </c>
    </row>
    <row r="150" spans="1:9" s="231" customFormat="1" x14ac:dyDescent="0.2">
      <c r="A150" s="154" t="s">
        <v>423</v>
      </c>
      <c r="B150" s="155" t="s">
        <v>439</v>
      </c>
      <c r="C150" s="155" t="s">
        <v>559</v>
      </c>
      <c r="D150" s="155" t="s">
        <v>81</v>
      </c>
      <c r="E150" s="155" t="s">
        <v>228</v>
      </c>
      <c r="F150" s="155"/>
      <c r="G150" s="156">
        <f>G151</f>
        <v>17150</v>
      </c>
      <c r="H150" s="178">
        <f t="shared" si="2"/>
        <v>0</v>
      </c>
      <c r="I150" s="156">
        <f>I151</f>
        <v>17150</v>
      </c>
    </row>
    <row r="151" spans="1:9" s="231" customFormat="1" x14ac:dyDescent="0.2">
      <c r="A151" s="168" t="s">
        <v>493</v>
      </c>
      <c r="B151" s="169">
        <v>598</v>
      </c>
      <c r="C151" s="169" t="s">
        <v>559</v>
      </c>
      <c r="D151" s="169" t="s">
        <v>81</v>
      </c>
      <c r="E151" s="169" t="s">
        <v>228</v>
      </c>
      <c r="F151" s="155"/>
      <c r="G151" s="170">
        <f>G152</f>
        <v>17150</v>
      </c>
      <c r="H151" s="178">
        <f t="shared" si="2"/>
        <v>0</v>
      </c>
      <c r="I151" s="170">
        <f>I152</f>
        <v>17150</v>
      </c>
    </row>
    <row r="152" spans="1:9" s="230" customFormat="1" x14ac:dyDescent="0.2">
      <c r="A152" s="154" t="s">
        <v>319</v>
      </c>
      <c r="B152" s="155">
        <v>598</v>
      </c>
      <c r="C152" s="155" t="s">
        <v>559</v>
      </c>
      <c r="D152" s="155" t="s">
        <v>81</v>
      </c>
      <c r="E152" s="155" t="s">
        <v>229</v>
      </c>
      <c r="F152" s="155"/>
      <c r="G152" s="156">
        <f>G153</f>
        <v>17150</v>
      </c>
      <c r="H152" s="178">
        <f t="shared" si="2"/>
        <v>0</v>
      </c>
      <c r="I152" s="156">
        <f>I153</f>
        <v>17150</v>
      </c>
    </row>
    <row r="153" spans="1:9" s="230" customFormat="1" ht="24" x14ac:dyDescent="0.2">
      <c r="A153" s="154" t="s">
        <v>436</v>
      </c>
      <c r="B153" s="155" t="s">
        <v>439</v>
      </c>
      <c r="C153" s="155" t="s">
        <v>559</v>
      </c>
      <c r="D153" s="155" t="s">
        <v>81</v>
      </c>
      <c r="E153" s="155" t="s">
        <v>542</v>
      </c>
      <c r="F153" s="155"/>
      <c r="G153" s="156">
        <f>G154</f>
        <v>17150</v>
      </c>
      <c r="H153" s="178">
        <f t="shared" si="2"/>
        <v>0</v>
      </c>
      <c r="I153" s="156">
        <f>I154</f>
        <v>17150</v>
      </c>
    </row>
    <row r="154" spans="1:9" s="310" customFormat="1" x14ac:dyDescent="0.2">
      <c r="A154" s="163" t="s">
        <v>100</v>
      </c>
      <c r="B154" s="164" t="s">
        <v>439</v>
      </c>
      <c r="C154" s="164" t="s">
        <v>559</v>
      </c>
      <c r="D154" s="164" t="s">
        <v>81</v>
      </c>
      <c r="E154" s="164" t="s">
        <v>542</v>
      </c>
      <c r="F154" s="164" t="s">
        <v>99</v>
      </c>
      <c r="G154" s="165">
        <f>G155</f>
        <v>17150</v>
      </c>
      <c r="H154" s="178">
        <f t="shared" si="2"/>
        <v>0</v>
      </c>
      <c r="I154" s="165">
        <f>I155</f>
        <v>17150</v>
      </c>
    </row>
    <row r="155" spans="1:9" s="310" customFormat="1" x14ac:dyDescent="0.2">
      <c r="A155" s="163" t="s">
        <v>168</v>
      </c>
      <c r="B155" s="164" t="s">
        <v>439</v>
      </c>
      <c r="C155" s="164" t="s">
        <v>559</v>
      </c>
      <c r="D155" s="164" t="s">
        <v>81</v>
      </c>
      <c r="E155" s="164" t="s">
        <v>542</v>
      </c>
      <c r="F155" s="164" t="s">
        <v>562</v>
      </c>
      <c r="G155" s="165">
        <v>17150</v>
      </c>
      <c r="H155" s="178">
        <f t="shared" si="2"/>
        <v>0</v>
      </c>
      <c r="I155" s="165">
        <v>17150</v>
      </c>
    </row>
    <row r="156" spans="1:9" s="166" customFormat="1" x14ac:dyDescent="0.2">
      <c r="A156" s="154" t="s">
        <v>429</v>
      </c>
      <c r="B156" s="155" t="s">
        <v>439</v>
      </c>
      <c r="C156" s="155" t="s">
        <v>559</v>
      </c>
      <c r="D156" s="155" t="s">
        <v>525</v>
      </c>
      <c r="E156" s="155"/>
      <c r="F156" s="155"/>
      <c r="G156" s="156">
        <f>G157+G165</f>
        <v>24500</v>
      </c>
      <c r="H156" s="178">
        <f t="shared" si="2"/>
        <v>0</v>
      </c>
      <c r="I156" s="156">
        <f>I157+I165</f>
        <v>24500</v>
      </c>
    </row>
    <row r="157" spans="1:9" s="166" customFormat="1" x14ac:dyDescent="0.2">
      <c r="A157" s="168" t="s">
        <v>493</v>
      </c>
      <c r="B157" s="169">
        <v>598</v>
      </c>
      <c r="C157" s="169" t="s">
        <v>559</v>
      </c>
      <c r="D157" s="169" t="s">
        <v>525</v>
      </c>
      <c r="E157" s="169" t="s">
        <v>228</v>
      </c>
      <c r="F157" s="155"/>
      <c r="G157" s="170">
        <f>G158</f>
        <v>23000</v>
      </c>
      <c r="H157" s="178">
        <f t="shared" si="2"/>
        <v>0</v>
      </c>
      <c r="I157" s="170">
        <f>I158</f>
        <v>23000</v>
      </c>
    </row>
    <row r="158" spans="1:9" s="231" customFormat="1" x14ac:dyDescent="0.2">
      <c r="A158" s="154" t="s">
        <v>319</v>
      </c>
      <c r="B158" s="155">
        <v>598</v>
      </c>
      <c r="C158" s="155" t="s">
        <v>559</v>
      </c>
      <c r="D158" s="155" t="s">
        <v>525</v>
      </c>
      <c r="E158" s="155" t="s">
        <v>229</v>
      </c>
      <c r="F158" s="155"/>
      <c r="G158" s="156">
        <f>G159+G162</f>
        <v>23000</v>
      </c>
      <c r="H158" s="178">
        <f t="shared" si="2"/>
        <v>0</v>
      </c>
      <c r="I158" s="156">
        <f>I159+I162</f>
        <v>23000</v>
      </c>
    </row>
    <row r="159" spans="1:9" s="231" customFormat="1" x14ac:dyDescent="0.2">
      <c r="A159" s="154" t="s">
        <v>498</v>
      </c>
      <c r="B159" s="155" t="s">
        <v>439</v>
      </c>
      <c r="C159" s="155" t="s">
        <v>559</v>
      </c>
      <c r="D159" s="155" t="s">
        <v>525</v>
      </c>
      <c r="E159" s="200" t="s">
        <v>539</v>
      </c>
      <c r="F159" s="155"/>
      <c r="G159" s="156">
        <f>G160</f>
        <v>3000</v>
      </c>
      <c r="H159" s="178">
        <f t="shared" si="2"/>
        <v>0</v>
      </c>
      <c r="I159" s="156">
        <f>I160</f>
        <v>3000</v>
      </c>
    </row>
    <row r="160" spans="1:9" s="231" customFormat="1" x14ac:dyDescent="0.2">
      <c r="A160" s="163" t="s">
        <v>100</v>
      </c>
      <c r="B160" s="164" t="s">
        <v>439</v>
      </c>
      <c r="C160" s="164" t="s">
        <v>559</v>
      </c>
      <c r="D160" s="164" t="s">
        <v>525</v>
      </c>
      <c r="E160" s="201" t="s">
        <v>539</v>
      </c>
      <c r="F160" s="164" t="s">
        <v>99</v>
      </c>
      <c r="G160" s="165">
        <f>G161</f>
        <v>3000</v>
      </c>
      <c r="H160" s="178">
        <f t="shared" si="2"/>
        <v>0</v>
      </c>
      <c r="I160" s="165">
        <f>I161</f>
        <v>3000</v>
      </c>
    </row>
    <row r="161" spans="1:9" s="231" customFormat="1" x14ac:dyDescent="0.2">
      <c r="A161" s="163" t="s">
        <v>101</v>
      </c>
      <c r="B161" s="164" t="s">
        <v>439</v>
      </c>
      <c r="C161" s="164" t="s">
        <v>559</v>
      </c>
      <c r="D161" s="164" t="s">
        <v>525</v>
      </c>
      <c r="E161" s="201" t="s">
        <v>539</v>
      </c>
      <c r="F161" s="164" t="s">
        <v>102</v>
      </c>
      <c r="G161" s="165">
        <v>3000</v>
      </c>
      <c r="H161" s="178">
        <f t="shared" si="2"/>
        <v>0</v>
      </c>
      <c r="I161" s="165">
        <v>3000</v>
      </c>
    </row>
    <row r="162" spans="1:9" s="231" customFormat="1" ht="24" x14ac:dyDescent="0.2">
      <c r="A162" s="154" t="s">
        <v>634</v>
      </c>
      <c r="B162" s="155" t="s">
        <v>439</v>
      </c>
      <c r="C162" s="155" t="s">
        <v>559</v>
      </c>
      <c r="D162" s="155" t="s">
        <v>525</v>
      </c>
      <c r="E162" s="155" t="s">
        <v>543</v>
      </c>
      <c r="F162" s="155"/>
      <c r="G162" s="156">
        <f>G163</f>
        <v>20000</v>
      </c>
      <c r="H162" s="178">
        <f t="shared" si="2"/>
        <v>0</v>
      </c>
      <c r="I162" s="156">
        <f>I163</f>
        <v>20000</v>
      </c>
    </row>
    <row r="163" spans="1:9" s="231" customFormat="1" x14ac:dyDescent="0.2">
      <c r="A163" s="163" t="s">
        <v>100</v>
      </c>
      <c r="B163" s="164" t="s">
        <v>439</v>
      </c>
      <c r="C163" s="164" t="s">
        <v>559</v>
      </c>
      <c r="D163" s="164" t="s">
        <v>525</v>
      </c>
      <c r="E163" s="164" t="s">
        <v>543</v>
      </c>
      <c r="F163" s="164" t="s">
        <v>99</v>
      </c>
      <c r="G163" s="165">
        <f>G164</f>
        <v>20000</v>
      </c>
      <c r="H163" s="178">
        <f t="shared" si="2"/>
        <v>0</v>
      </c>
      <c r="I163" s="165">
        <f>I164</f>
        <v>20000</v>
      </c>
    </row>
    <row r="164" spans="1:9" s="231" customFormat="1" x14ac:dyDescent="0.2">
      <c r="A164" s="163" t="s">
        <v>101</v>
      </c>
      <c r="B164" s="164" t="s">
        <v>439</v>
      </c>
      <c r="C164" s="164" t="s">
        <v>559</v>
      </c>
      <c r="D164" s="164" t="s">
        <v>525</v>
      </c>
      <c r="E164" s="164" t="s">
        <v>543</v>
      </c>
      <c r="F164" s="164" t="s">
        <v>102</v>
      </c>
      <c r="G164" s="165">
        <v>20000</v>
      </c>
      <c r="H164" s="178">
        <f t="shared" si="2"/>
        <v>0</v>
      </c>
      <c r="I164" s="165">
        <v>20000</v>
      </c>
    </row>
    <row r="165" spans="1:9" s="231" customFormat="1" ht="40.5" x14ac:dyDescent="0.2">
      <c r="A165" s="167" t="s">
        <v>635</v>
      </c>
      <c r="B165" s="158" t="s">
        <v>439</v>
      </c>
      <c r="C165" s="158" t="s">
        <v>559</v>
      </c>
      <c r="D165" s="158" t="s">
        <v>525</v>
      </c>
      <c r="E165" s="193" t="s">
        <v>269</v>
      </c>
      <c r="F165" s="158"/>
      <c r="G165" s="159">
        <f>G166</f>
        <v>1500</v>
      </c>
      <c r="H165" s="178">
        <f t="shared" si="2"/>
        <v>0</v>
      </c>
      <c r="I165" s="159">
        <f>I166</f>
        <v>1500</v>
      </c>
    </row>
    <row r="166" spans="1:9" s="231" customFormat="1" ht="24" x14ac:dyDescent="0.2">
      <c r="A166" s="185" t="s">
        <v>54</v>
      </c>
      <c r="B166" s="155" t="s">
        <v>439</v>
      </c>
      <c r="C166" s="155" t="s">
        <v>559</v>
      </c>
      <c r="D166" s="155" t="s">
        <v>525</v>
      </c>
      <c r="E166" s="186" t="s">
        <v>636</v>
      </c>
      <c r="F166" s="155"/>
      <c r="G166" s="156">
        <f>G167</f>
        <v>1500</v>
      </c>
      <c r="H166" s="178">
        <f t="shared" si="2"/>
        <v>0</v>
      </c>
      <c r="I166" s="156">
        <f>I167</f>
        <v>1500</v>
      </c>
    </row>
    <row r="167" spans="1:9" s="231" customFormat="1" x14ac:dyDescent="0.2">
      <c r="A167" s="163" t="s">
        <v>100</v>
      </c>
      <c r="B167" s="164" t="s">
        <v>439</v>
      </c>
      <c r="C167" s="164" t="s">
        <v>559</v>
      </c>
      <c r="D167" s="164" t="s">
        <v>525</v>
      </c>
      <c r="E167" s="174" t="s">
        <v>636</v>
      </c>
      <c r="F167" s="164" t="s">
        <v>99</v>
      </c>
      <c r="G167" s="165">
        <f>G168</f>
        <v>1500</v>
      </c>
      <c r="H167" s="178">
        <f t="shared" si="2"/>
        <v>0</v>
      </c>
      <c r="I167" s="165">
        <f>I168</f>
        <v>1500</v>
      </c>
    </row>
    <row r="168" spans="1:9" s="231" customFormat="1" x14ac:dyDescent="0.2">
      <c r="A168" s="163" t="s">
        <v>168</v>
      </c>
      <c r="B168" s="164" t="s">
        <v>439</v>
      </c>
      <c r="C168" s="164" t="s">
        <v>559</v>
      </c>
      <c r="D168" s="164" t="s">
        <v>525</v>
      </c>
      <c r="E168" s="174" t="s">
        <v>636</v>
      </c>
      <c r="F168" s="164" t="s">
        <v>562</v>
      </c>
      <c r="G168" s="165">
        <v>1500</v>
      </c>
      <c r="H168" s="178">
        <f t="shared" si="2"/>
        <v>0</v>
      </c>
      <c r="I168" s="165">
        <v>1500</v>
      </c>
    </row>
    <row r="169" spans="1:9" s="231" customFormat="1" x14ac:dyDescent="0.2">
      <c r="A169" s="154" t="s">
        <v>434</v>
      </c>
      <c r="B169" s="155" t="s">
        <v>439</v>
      </c>
      <c r="C169" s="155" t="s">
        <v>531</v>
      </c>
      <c r="D169" s="155" t="s">
        <v>82</v>
      </c>
      <c r="E169" s="155"/>
      <c r="F169" s="155"/>
      <c r="G169" s="156">
        <f>G170+G180</f>
        <v>9930</v>
      </c>
      <c r="H169" s="178">
        <f t="shared" si="2"/>
        <v>0</v>
      </c>
      <c r="I169" s="156">
        <f>I170+I180</f>
        <v>9930</v>
      </c>
    </row>
    <row r="170" spans="1:9" s="231" customFormat="1" x14ac:dyDescent="0.2">
      <c r="A170" s="154" t="s">
        <v>421</v>
      </c>
      <c r="B170" s="155" t="s">
        <v>439</v>
      </c>
      <c r="C170" s="155" t="s">
        <v>531</v>
      </c>
      <c r="D170" s="155" t="s">
        <v>81</v>
      </c>
      <c r="E170" s="155" t="s">
        <v>228</v>
      </c>
      <c r="F170" s="155"/>
      <c r="G170" s="156">
        <f>G171</f>
        <v>3320</v>
      </c>
      <c r="H170" s="178">
        <f t="shared" si="2"/>
        <v>0</v>
      </c>
      <c r="I170" s="156">
        <f>I171</f>
        <v>3320</v>
      </c>
    </row>
    <row r="171" spans="1:9" s="231" customFormat="1" x14ac:dyDescent="0.2">
      <c r="A171" s="154" t="s">
        <v>113</v>
      </c>
      <c r="B171" s="155" t="s">
        <v>439</v>
      </c>
      <c r="C171" s="155" t="s">
        <v>531</v>
      </c>
      <c r="D171" s="155" t="s">
        <v>81</v>
      </c>
      <c r="E171" s="155" t="s">
        <v>229</v>
      </c>
      <c r="F171" s="155"/>
      <c r="G171" s="156">
        <f>G172</f>
        <v>3320</v>
      </c>
      <c r="H171" s="178">
        <f t="shared" si="2"/>
        <v>0</v>
      </c>
      <c r="I171" s="156">
        <f>I172</f>
        <v>3320</v>
      </c>
    </row>
    <row r="172" spans="1:9" s="231" customFormat="1" x14ac:dyDescent="0.2">
      <c r="A172" s="187" t="s">
        <v>527</v>
      </c>
      <c r="B172" s="183" t="s">
        <v>439</v>
      </c>
      <c r="C172" s="183" t="s">
        <v>531</v>
      </c>
      <c r="D172" s="183" t="s">
        <v>81</v>
      </c>
      <c r="E172" s="183" t="s">
        <v>378</v>
      </c>
      <c r="F172" s="183"/>
      <c r="G172" s="188">
        <f>G173</f>
        <v>3320</v>
      </c>
      <c r="H172" s="178">
        <f t="shared" si="2"/>
        <v>0</v>
      </c>
      <c r="I172" s="188">
        <f>I173</f>
        <v>3320</v>
      </c>
    </row>
    <row r="173" spans="1:9" s="231" customFormat="1" x14ac:dyDescent="0.2">
      <c r="A173" s="154" t="s">
        <v>51</v>
      </c>
      <c r="B173" s="155" t="s">
        <v>439</v>
      </c>
      <c r="C173" s="155" t="s">
        <v>531</v>
      </c>
      <c r="D173" s="155" t="s">
        <v>81</v>
      </c>
      <c r="E173" s="155" t="s">
        <v>378</v>
      </c>
      <c r="F173" s="155"/>
      <c r="G173" s="156">
        <f>G174+G176+G178</f>
        <v>3320</v>
      </c>
      <c r="H173" s="178">
        <f t="shared" si="2"/>
        <v>0</v>
      </c>
      <c r="I173" s="156">
        <f>I174+I176+I178</f>
        <v>3320</v>
      </c>
    </row>
    <row r="174" spans="1:9" s="231" customFormat="1" ht="36" x14ac:dyDescent="0.2">
      <c r="A174" s="163" t="s">
        <v>84</v>
      </c>
      <c r="B174" s="164" t="s">
        <v>439</v>
      </c>
      <c r="C174" s="164" t="s">
        <v>531</v>
      </c>
      <c r="D174" s="164" t="s">
        <v>81</v>
      </c>
      <c r="E174" s="164" t="s">
        <v>378</v>
      </c>
      <c r="F174" s="164" t="s">
        <v>85</v>
      </c>
      <c r="G174" s="165">
        <f>G175</f>
        <v>3264</v>
      </c>
      <c r="H174" s="178">
        <f t="shared" si="2"/>
        <v>0</v>
      </c>
      <c r="I174" s="165">
        <f>I175</f>
        <v>3264</v>
      </c>
    </row>
    <row r="175" spans="1:9" s="231" customFormat="1" x14ac:dyDescent="0.2">
      <c r="A175" s="163" t="s">
        <v>528</v>
      </c>
      <c r="B175" s="164" t="s">
        <v>439</v>
      </c>
      <c r="C175" s="164" t="s">
        <v>531</v>
      </c>
      <c r="D175" s="164" t="s">
        <v>81</v>
      </c>
      <c r="E175" s="164" t="s">
        <v>378</v>
      </c>
      <c r="F175" s="164" t="s">
        <v>529</v>
      </c>
      <c r="G175" s="165">
        <f>2420+730+12+102</f>
        <v>3264</v>
      </c>
      <c r="H175" s="178">
        <f t="shared" si="2"/>
        <v>0</v>
      </c>
      <c r="I175" s="165">
        <f>2420+730+12+102</f>
        <v>3264</v>
      </c>
    </row>
    <row r="176" spans="1:9" s="231" customFormat="1" x14ac:dyDescent="0.2">
      <c r="A176" s="163" t="s">
        <v>316</v>
      </c>
      <c r="B176" s="164" t="s">
        <v>439</v>
      </c>
      <c r="C176" s="164" t="s">
        <v>531</v>
      </c>
      <c r="D176" s="164" t="s">
        <v>81</v>
      </c>
      <c r="E176" s="164" t="s">
        <v>378</v>
      </c>
      <c r="F176" s="164" t="s">
        <v>89</v>
      </c>
      <c r="G176" s="165">
        <f>G177</f>
        <v>50</v>
      </c>
      <c r="H176" s="178">
        <f t="shared" si="2"/>
        <v>0</v>
      </c>
      <c r="I176" s="165">
        <f>I177</f>
        <v>50</v>
      </c>
    </row>
    <row r="177" spans="1:9" s="231" customFormat="1" x14ac:dyDescent="0.2">
      <c r="A177" s="163" t="s">
        <v>90</v>
      </c>
      <c r="B177" s="164" t="s">
        <v>439</v>
      </c>
      <c r="C177" s="164" t="s">
        <v>531</v>
      </c>
      <c r="D177" s="164" t="s">
        <v>81</v>
      </c>
      <c r="E177" s="164" t="s">
        <v>378</v>
      </c>
      <c r="F177" s="164" t="s">
        <v>91</v>
      </c>
      <c r="G177" s="165">
        <v>50</v>
      </c>
      <c r="H177" s="178">
        <f t="shared" si="2"/>
        <v>0</v>
      </c>
      <c r="I177" s="165">
        <v>50</v>
      </c>
    </row>
    <row r="178" spans="1:9" s="231" customFormat="1" x14ac:dyDescent="0.2">
      <c r="A178" s="163" t="s">
        <v>92</v>
      </c>
      <c r="B178" s="164" t="s">
        <v>439</v>
      </c>
      <c r="C178" s="164" t="s">
        <v>531</v>
      </c>
      <c r="D178" s="164" t="s">
        <v>81</v>
      </c>
      <c r="E178" s="164" t="s">
        <v>378</v>
      </c>
      <c r="F178" s="164" t="s">
        <v>93</v>
      </c>
      <c r="G178" s="165">
        <f>G179</f>
        <v>6</v>
      </c>
      <c r="H178" s="178">
        <f t="shared" si="2"/>
        <v>0</v>
      </c>
      <c r="I178" s="165">
        <f>I179</f>
        <v>6</v>
      </c>
    </row>
    <row r="179" spans="1:9" s="231" customFormat="1" x14ac:dyDescent="0.2">
      <c r="A179" s="163" t="s">
        <v>165</v>
      </c>
      <c r="B179" s="164" t="s">
        <v>439</v>
      </c>
      <c r="C179" s="164" t="s">
        <v>531</v>
      </c>
      <c r="D179" s="164" t="s">
        <v>81</v>
      </c>
      <c r="E179" s="164" t="s">
        <v>378</v>
      </c>
      <c r="F179" s="164" t="s">
        <v>94</v>
      </c>
      <c r="G179" s="165">
        <v>6</v>
      </c>
      <c r="H179" s="178">
        <f t="shared" si="2"/>
        <v>0</v>
      </c>
      <c r="I179" s="165">
        <v>6</v>
      </c>
    </row>
    <row r="180" spans="1:9" s="231" customFormat="1" ht="15.75" x14ac:dyDescent="0.2">
      <c r="A180" s="154" t="s">
        <v>422</v>
      </c>
      <c r="B180" s="155" t="s">
        <v>439</v>
      </c>
      <c r="C180" s="155" t="s">
        <v>531</v>
      </c>
      <c r="D180" s="155" t="s">
        <v>533</v>
      </c>
      <c r="E180" s="155" t="s">
        <v>228</v>
      </c>
      <c r="F180" s="161"/>
      <c r="G180" s="156">
        <f>G181</f>
        <v>6610</v>
      </c>
      <c r="H180" s="178">
        <f t="shared" si="2"/>
        <v>0</v>
      </c>
      <c r="I180" s="156">
        <f>I181</f>
        <v>6610</v>
      </c>
    </row>
    <row r="181" spans="1:9" s="231" customFormat="1" x14ac:dyDescent="0.2">
      <c r="A181" s="154" t="s">
        <v>113</v>
      </c>
      <c r="B181" s="155" t="s">
        <v>439</v>
      </c>
      <c r="C181" s="155" t="s">
        <v>531</v>
      </c>
      <c r="D181" s="155" t="s">
        <v>533</v>
      </c>
      <c r="E181" s="155" t="s">
        <v>229</v>
      </c>
      <c r="F181" s="155"/>
      <c r="G181" s="156">
        <f>G182</f>
        <v>6610</v>
      </c>
      <c r="H181" s="178">
        <f t="shared" si="2"/>
        <v>0</v>
      </c>
      <c r="I181" s="156">
        <f>I182</f>
        <v>6610</v>
      </c>
    </row>
    <row r="182" spans="1:9" s="231" customFormat="1" ht="24" x14ac:dyDescent="0.2">
      <c r="A182" s="154" t="s">
        <v>53</v>
      </c>
      <c r="B182" s="155" t="s">
        <v>439</v>
      </c>
      <c r="C182" s="155" t="s">
        <v>531</v>
      </c>
      <c r="D182" s="155" t="s">
        <v>533</v>
      </c>
      <c r="E182" s="155" t="s">
        <v>637</v>
      </c>
      <c r="F182" s="155"/>
      <c r="G182" s="156">
        <f>G183</f>
        <v>6610</v>
      </c>
      <c r="H182" s="178">
        <f t="shared" si="2"/>
        <v>0</v>
      </c>
      <c r="I182" s="156">
        <f>I183</f>
        <v>6610</v>
      </c>
    </row>
    <row r="183" spans="1:9" s="231" customFormat="1" x14ac:dyDescent="0.2">
      <c r="A183" s="163" t="s">
        <v>109</v>
      </c>
      <c r="B183" s="164" t="s">
        <v>439</v>
      </c>
      <c r="C183" s="164" t="s">
        <v>531</v>
      </c>
      <c r="D183" s="164" t="s">
        <v>533</v>
      </c>
      <c r="E183" s="164" t="s">
        <v>637</v>
      </c>
      <c r="F183" s="164" t="s">
        <v>443</v>
      </c>
      <c r="G183" s="165">
        <f>G184</f>
        <v>6610</v>
      </c>
      <c r="H183" s="178">
        <f t="shared" si="2"/>
        <v>0</v>
      </c>
      <c r="I183" s="165">
        <f>I184</f>
        <v>6610</v>
      </c>
    </row>
    <row r="184" spans="1:9" s="231" customFormat="1" x14ac:dyDescent="0.2">
      <c r="A184" s="163" t="s">
        <v>110</v>
      </c>
      <c r="B184" s="164" t="s">
        <v>439</v>
      </c>
      <c r="C184" s="164" t="s">
        <v>531</v>
      </c>
      <c r="D184" s="164" t="s">
        <v>533</v>
      </c>
      <c r="E184" s="164" t="s">
        <v>637</v>
      </c>
      <c r="F184" s="164" t="s">
        <v>461</v>
      </c>
      <c r="G184" s="165">
        <v>6610</v>
      </c>
      <c r="H184" s="178">
        <f t="shared" si="2"/>
        <v>0</v>
      </c>
      <c r="I184" s="165">
        <v>6610</v>
      </c>
    </row>
    <row r="185" spans="1:9" s="231" customFormat="1" ht="15.75" x14ac:dyDescent="0.2">
      <c r="A185" s="157" t="s">
        <v>197</v>
      </c>
      <c r="B185" s="160">
        <v>599</v>
      </c>
      <c r="C185" s="161"/>
      <c r="D185" s="161"/>
      <c r="E185" s="160"/>
      <c r="F185" s="160"/>
      <c r="G185" s="162">
        <f>G186+G210+G217</f>
        <v>20479.75</v>
      </c>
      <c r="H185" s="178">
        <f t="shared" si="2"/>
        <v>0</v>
      </c>
      <c r="I185" s="162">
        <f>I186+I210+I217</f>
        <v>20479.75</v>
      </c>
    </row>
    <row r="186" spans="1:9" s="231" customFormat="1" x14ac:dyDescent="0.2">
      <c r="A186" s="154" t="s">
        <v>120</v>
      </c>
      <c r="B186" s="155" t="s">
        <v>442</v>
      </c>
      <c r="C186" s="155" t="s">
        <v>81</v>
      </c>
      <c r="D186" s="155" t="s">
        <v>82</v>
      </c>
      <c r="E186" s="155"/>
      <c r="F186" s="155"/>
      <c r="G186" s="156">
        <f>G187+G198+G204</f>
        <v>17604.75</v>
      </c>
      <c r="H186" s="178">
        <f t="shared" si="2"/>
        <v>0</v>
      </c>
      <c r="I186" s="156">
        <f>I187+I198+I204</f>
        <v>17604.75</v>
      </c>
    </row>
    <row r="187" spans="1:9" s="231" customFormat="1" ht="24" x14ac:dyDescent="0.2">
      <c r="A187" s="154" t="s">
        <v>327</v>
      </c>
      <c r="B187" s="155" t="s">
        <v>442</v>
      </c>
      <c r="C187" s="155" t="s">
        <v>81</v>
      </c>
      <c r="D187" s="155" t="s">
        <v>83</v>
      </c>
      <c r="E187" s="155"/>
      <c r="F187" s="155"/>
      <c r="G187" s="156">
        <f>G188</f>
        <v>17110</v>
      </c>
      <c r="H187" s="178">
        <f t="shared" si="2"/>
        <v>0</v>
      </c>
      <c r="I187" s="156">
        <f>I188</f>
        <v>17110</v>
      </c>
    </row>
    <row r="188" spans="1:9" s="231" customFormat="1" x14ac:dyDescent="0.2">
      <c r="A188" s="189" t="s">
        <v>79</v>
      </c>
      <c r="B188" s="169" t="s">
        <v>442</v>
      </c>
      <c r="C188" s="169" t="s">
        <v>81</v>
      </c>
      <c r="D188" s="169" t="s">
        <v>83</v>
      </c>
      <c r="E188" s="169" t="s">
        <v>228</v>
      </c>
      <c r="F188" s="169"/>
      <c r="G188" s="170">
        <f>G189</f>
        <v>17110</v>
      </c>
      <c r="H188" s="178">
        <f t="shared" si="2"/>
        <v>0</v>
      </c>
      <c r="I188" s="170">
        <f>I189</f>
        <v>17110</v>
      </c>
    </row>
    <row r="189" spans="1:9" s="231" customFormat="1" x14ac:dyDescent="0.2">
      <c r="A189" s="171" t="s">
        <v>319</v>
      </c>
      <c r="B189" s="155" t="s">
        <v>442</v>
      </c>
      <c r="C189" s="155" t="s">
        <v>81</v>
      </c>
      <c r="D189" s="155" t="s">
        <v>83</v>
      </c>
      <c r="E189" s="155" t="s">
        <v>229</v>
      </c>
      <c r="F189" s="155"/>
      <c r="G189" s="156">
        <f>G190+G193</f>
        <v>17110</v>
      </c>
      <c r="H189" s="178">
        <f t="shared" si="2"/>
        <v>0</v>
      </c>
      <c r="I189" s="156">
        <f>I190+I193</f>
        <v>17110</v>
      </c>
    </row>
    <row r="190" spans="1:9" s="231" customFormat="1" x14ac:dyDescent="0.2">
      <c r="A190" s="171" t="s">
        <v>318</v>
      </c>
      <c r="B190" s="155" t="s">
        <v>442</v>
      </c>
      <c r="C190" s="155" t="s">
        <v>81</v>
      </c>
      <c r="D190" s="155" t="s">
        <v>83</v>
      </c>
      <c r="E190" s="155" t="s">
        <v>230</v>
      </c>
      <c r="F190" s="155"/>
      <c r="G190" s="156">
        <f>G191</f>
        <v>15000</v>
      </c>
      <c r="H190" s="178">
        <f t="shared" si="2"/>
        <v>0</v>
      </c>
      <c r="I190" s="156">
        <f>I191</f>
        <v>15000</v>
      </c>
    </row>
    <row r="191" spans="1:9" s="231" customFormat="1" ht="36" x14ac:dyDescent="0.2">
      <c r="A191" s="163" t="s">
        <v>84</v>
      </c>
      <c r="B191" s="164" t="s">
        <v>442</v>
      </c>
      <c r="C191" s="164" t="s">
        <v>81</v>
      </c>
      <c r="D191" s="164" t="s">
        <v>83</v>
      </c>
      <c r="E191" s="164" t="s">
        <v>230</v>
      </c>
      <c r="F191" s="164" t="s">
        <v>85</v>
      </c>
      <c r="G191" s="165">
        <f>G192</f>
        <v>15000</v>
      </c>
      <c r="H191" s="178">
        <f t="shared" si="2"/>
        <v>0</v>
      </c>
      <c r="I191" s="165">
        <f>I192</f>
        <v>15000</v>
      </c>
    </row>
    <row r="192" spans="1:9" s="231" customFormat="1" x14ac:dyDescent="0.2">
      <c r="A192" s="163" t="s">
        <v>86</v>
      </c>
      <c r="B192" s="164" t="s">
        <v>442</v>
      </c>
      <c r="C192" s="164" t="s">
        <v>81</v>
      </c>
      <c r="D192" s="164" t="s">
        <v>83</v>
      </c>
      <c r="E192" s="164" t="s">
        <v>230</v>
      </c>
      <c r="F192" s="164" t="s">
        <v>87</v>
      </c>
      <c r="G192" s="165">
        <f>11525+75+3400</f>
        <v>15000</v>
      </c>
      <c r="H192" s="178">
        <f t="shared" si="2"/>
        <v>0</v>
      </c>
      <c r="I192" s="165">
        <f>11525+75+3400</f>
        <v>15000</v>
      </c>
    </row>
    <row r="193" spans="1:9" s="231" customFormat="1" x14ac:dyDescent="0.2">
      <c r="A193" s="154" t="s">
        <v>88</v>
      </c>
      <c r="B193" s="155" t="s">
        <v>442</v>
      </c>
      <c r="C193" s="155" t="s">
        <v>81</v>
      </c>
      <c r="D193" s="155" t="s">
        <v>83</v>
      </c>
      <c r="E193" s="155" t="s">
        <v>231</v>
      </c>
      <c r="F193" s="155"/>
      <c r="G193" s="156">
        <f>G194+G196</f>
        <v>2110</v>
      </c>
      <c r="H193" s="178">
        <f t="shared" si="2"/>
        <v>0</v>
      </c>
      <c r="I193" s="156">
        <f>I194+I196</f>
        <v>2110</v>
      </c>
    </row>
    <row r="194" spans="1:9" s="231" customFormat="1" x14ac:dyDescent="0.2">
      <c r="A194" s="163" t="s">
        <v>316</v>
      </c>
      <c r="B194" s="164" t="s">
        <v>442</v>
      </c>
      <c r="C194" s="164" t="s">
        <v>81</v>
      </c>
      <c r="D194" s="164" t="s">
        <v>83</v>
      </c>
      <c r="E194" s="164" t="s">
        <v>231</v>
      </c>
      <c r="F194" s="164" t="s">
        <v>89</v>
      </c>
      <c r="G194" s="165">
        <f>G195</f>
        <v>2070</v>
      </c>
      <c r="H194" s="178">
        <f t="shared" si="2"/>
        <v>0</v>
      </c>
      <c r="I194" s="165">
        <f>I195</f>
        <v>2070</v>
      </c>
    </row>
    <row r="195" spans="1:9" s="231" customFormat="1" x14ac:dyDescent="0.2">
      <c r="A195" s="163" t="s">
        <v>90</v>
      </c>
      <c r="B195" s="164" t="s">
        <v>442</v>
      </c>
      <c r="C195" s="164" t="s">
        <v>81</v>
      </c>
      <c r="D195" s="164" t="s">
        <v>83</v>
      </c>
      <c r="E195" s="164" t="s">
        <v>231</v>
      </c>
      <c r="F195" s="164" t="s">
        <v>91</v>
      </c>
      <c r="G195" s="165">
        <f>500+980+190+150+50+200</f>
        <v>2070</v>
      </c>
      <c r="H195" s="178">
        <f t="shared" si="2"/>
        <v>0</v>
      </c>
      <c r="I195" s="165">
        <f>500+980+190+150+50+200</f>
        <v>2070</v>
      </c>
    </row>
    <row r="196" spans="1:9" s="231" customFormat="1" x14ac:dyDescent="0.2">
      <c r="A196" s="163" t="s">
        <v>92</v>
      </c>
      <c r="B196" s="164" t="s">
        <v>442</v>
      </c>
      <c r="C196" s="164" t="s">
        <v>81</v>
      </c>
      <c r="D196" s="164" t="s">
        <v>83</v>
      </c>
      <c r="E196" s="164" t="s">
        <v>231</v>
      </c>
      <c r="F196" s="164" t="s">
        <v>93</v>
      </c>
      <c r="G196" s="165">
        <f>G197</f>
        <v>40</v>
      </c>
      <c r="H196" s="178">
        <f t="shared" si="2"/>
        <v>0</v>
      </c>
      <c r="I196" s="165">
        <f>I197</f>
        <v>40</v>
      </c>
    </row>
    <row r="197" spans="1:9" s="231" customFormat="1" x14ac:dyDescent="0.2">
      <c r="A197" s="163" t="s">
        <v>558</v>
      </c>
      <c r="B197" s="164" t="s">
        <v>442</v>
      </c>
      <c r="C197" s="164" t="s">
        <v>81</v>
      </c>
      <c r="D197" s="164" t="s">
        <v>83</v>
      </c>
      <c r="E197" s="164" t="s">
        <v>231</v>
      </c>
      <c r="F197" s="164" t="s">
        <v>94</v>
      </c>
      <c r="G197" s="165">
        <v>40</v>
      </c>
      <c r="H197" s="178">
        <f t="shared" si="2"/>
        <v>0</v>
      </c>
      <c r="I197" s="165">
        <v>40</v>
      </c>
    </row>
    <row r="198" spans="1:9" s="231" customFormat="1" x14ac:dyDescent="0.2">
      <c r="A198" s="154" t="s">
        <v>492</v>
      </c>
      <c r="B198" s="155" t="s">
        <v>442</v>
      </c>
      <c r="C198" s="155" t="s">
        <v>81</v>
      </c>
      <c r="D198" s="155" t="s">
        <v>469</v>
      </c>
      <c r="E198" s="155"/>
      <c r="F198" s="155"/>
      <c r="G198" s="178">
        <f>G199</f>
        <v>94.75</v>
      </c>
      <c r="H198" s="178">
        <f t="shared" si="2"/>
        <v>0</v>
      </c>
      <c r="I198" s="178">
        <f>I199</f>
        <v>94.75</v>
      </c>
    </row>
    <row r="199" spans="1:9" s="231" customFormat="1" x14ac:dyDescent="0.2">
      <c r="A199" s="189" t="s">
        <v>79</v>
      </c>
      <c r="B199" s="169" t="s">
        <v>442</v>
      </c>
      <c r="C199" s="169" t="s">
        <v>81</v>
      </c>
      <c r="D199" s="169" t="s">
        <v>469</v>
      </c>
      <c r="E199" s="169" t="s">
        <v>228</v>
      </c>
      <c r="F199" s="164"/>
      <c r="G199" s="180">
        <f>G200</f>
        <v>94.75</v>
      </c>
      <c r="H199" s="178">
        <f t="shared" si="2"/>
        <v>0</v>
      </c>
      <c r="I199" s="180">
        <f>I200</f>
        <v>94.75</v>
      </c>
    </row>
    <row r="200" spans="1:9" s="231" customFormat="1" x14ac:dyDescent="0.2">
      <c r="A200" s="171" t="s">
        <v>319</v>
      </c>
      <c r="B200" s="155" t="s">
        <v>442</v>
      </c>
      <c r="C200" s="155" t="s">
        <v>81</v>
      </c>
      <c r="D200" s="155" t="s">
        <v>469</v>
      </c>
      <c r="E200" s="155" t="s">
        <v>229</v>
      </c>
      <c r="F200" s="164"/>
      <c r="G200" s="178">
        <f>G201</f>
        <v>94.75</v>
      </c>
      <c r="H200" s="178">
        <f t="shared" si="2"/>
        <v>0</v>
      </c>
      <c r="I200" s="178">
        <f>I201</f>
        <v>94.75</v>
      </c>
    </row>
    <row r="201" spans="1:9" s="231" customFormat="1" ht="24" x14ac:dyDescent="0.2">
      <c r="A201" s="154" t="s">
        <v>495</v>
      </c>
      <c r="B201" s="155" t="s">
        <v>442</v>
      </c>
      <c r="C201" s="155" t="s">
        <v>81</v>
      </c>
      <c r="D201" s="155" t="s">
        <v>469</v>
      </c>
      <c r="E201" s="155" t="s">
        <v>385</v>
      </c>
      <c r="F201" s="155"/>
      <c r="G201" s="178">
        <f>G202</f>
        <v>94.75</v>
      </c>
      <c r="H201" s="178">
        <f t="shared" si="2"/>
        <v>0</v>
      </c>
      <c r="I201" s="178">
        <f>I202</f>
        <v>94.75</v>
      </c>
    </row>
    <row r="202" spans="1:9" s="231" customFormat="1" x14ac:dyDescent="0.2">
      <c r="A202" s="163" t="s">
        <v>316</v>
      </c>
      <c r="B202" s="164" t="s">
        <v>442</v>
      </c>
      <c r="C202" s="164" t="s">
        <v>81</v>
      </c>
      <c r="D202" s="164" t="s">
        <v>469</v>
      </c>
      <c r="E202" s="164" t="s">
        <v>385</v>
      </c>
      <c r="F202" s="164" t="s">
        <v>89</v>
      </c>
      <c r="G202" s="179">
        <f>G203</f>
        <v>94.75</v>
      </c>
      <c r="H202" s="178">
        <f t="shared" si="2"/>
        <v>0</v>
      </c>
      <c r="I202" s="179">
        <f>I203</f>
        <v>94.75</v>
      </c>
    </row>
    <row r="203" spans="1:9" s="231" customFormat="1" x14ac:dyDescent="0.2">
      <c r="A203" s="163" t="s">
        <v>90</v>
      </c>
      <c r="B203" s="164" t="s">
        <v>442</v>
      </c>
      <c r="C203" s="164" t="s">
        <v>81</v>
      </c>
      <c r="D203" s="164" t="s">
        <v>469</v>
      </c>
      <c r="E203" s="164" t="s">
        <v>385</v>
      </c>
      <c r="F203" s="164" t="s">
        <v>91</v>
      </c>
      <c r="G203" s="179">
        <v>94.75</v>
      </c>
      <c r="H203" s="178">
        <f t="shared" si="2"/>
        <v>0</v>
      </c>
      <c r="I203" s="179">
        <v>94.75</v>
      </c>
    </row>
    <row r="204" spans="1:9" s="231" customFormat="1" x14ac:dyDescent="0.2">
      <c r="A204" s="197" t="s">
        <v>351</v>
      </c>
      <c r="B204" s="155" t="s">
        <v>442</v>
      </c>
      <c r="C204" s="155" t="s">
        <v>81</v>
      </c>
      <c r="D204" s="155" t="s">
        <v>98</v>
      </c>
      <c r="E204" s="155"/>
      <c r="F204" s="155"/>
      <c r="G204" s="156">
        <f>G205</f>
        <v>400</v>
      </c>
      <c r="H204" s="178">
        <f t="shared" si="2"/>
        <v>0</v>
      </c>
      <c r="I204" s="156">
        <f>I205</f>
        <v>400</v>
      </c>
    </row>
    <row r="205" spans="1:9" s="231" customFormat="1" ht="27" x14ac:dyDescent="0.2">
      <c r="A205" s="202" t="s">
        <v>638</v>
      </c>
      <c r="B205" s="158">
        <v>599</v>
      </c>
      <c r="C205" s="158" t="s">
        <v>81</v>
      </c>
      <c r="D205" s="158" t="s">
        <v>98</v>
      </c>
      <c r="E205" s="158" t="s">
        <v>108</v>
      </c>
      <c r="F205" s="158"/>
      <c r="G205" s="159">
        <f>G206</f>
        <v>400</v>
      </c>
      <c r="H205" s="178">
        <f t="shared" si="2"/>
        <v>0</v>
      </c>
      <c r="I205" s="159">
        <f>I206</f>
        <v>400</v>
      </c>
    </row>
    <row r="206" spans="1:9" s="231" customFormat="1" x14ac:dyDescent="0.2">
      <c r="A206" s="197" t="s">
        <v>544</v>
      </c>
      <c r="B206" s="155" t="s">
        <v>442</v>
      </c>
      <c r="C206" s="155" t="s">
        <v>81</v>
      </c>
      <c r="D206" s="155" t="s">
        <v>98</v>
      </c>
      <c r="E206" s="155" t="s">
        <v>546</v>
      </c>
      <c r="F206" s="155"/>
      <c r="G206" s="156">
        <f>G207</f>
        <v>400</v>
      </c>
      <c r="H206" s="178">
        <f t="shared" si="2"/>
        <v>0</v>
      </c>
      <c r="I206" s="156">
        <f>I207</f>
        <v>400</v>
      </c>
    </row>
    <row r="207" spans="1:9" s="231" customFormat="1" x14ac:dyDescent="0.2">
      <c r="A207" s="184" t="s">
        <v>545</v>
      </c>
      <c r="B207" s="169" t="s">
        <v>442</v>
      </c>
      <c r="C207" s="169" t="s">
        <v>81</v>
      </c>
      <c r="D207" s="169" t="s">
        <v>98</v>
      </c>
      <c r="E207" s="169" t="s">
        <v>639</v>
      </c>
      <c r="F207" s="169"/>
      <c r="G207" s="170">
        <f>G208</f>
        <v>400</v>
      </c>
      <c r="H207" s="178">
        <f t="shared" ref="H207:H270" si="3">I207-G207</f>
        <v>0</v>
      </c>
      <c r="I207" s="170">
        <f>I208</f>
        <v>400</v>
      </c>
    </row>
    <row r="208" spans="1:9" s="231" customFormat="1" ht="36" x14ac:dyDescent="0.2">
      <c r="A208" s="163" t="s">
        <v>84</v>
      </c>
      <c r="B208" s="164" t="s">
        <v>442</v>
      </c>
      <c r="C208" s="164" t="s">
        <v>81</v>
      </c>
      <c r="D208" s="164" t="s">
        <v>98</v>
      </c>
      <c r="E208" s="164" t="s">
        <v>639</v>
      </c>
      <c r="F208" s="164" t="s">
        <v>85</v>
      </c>
      <c r="G208" s="165">
        <f>G209</f>
        <v>400</v>
      </c>
      <c r="H208" s="178">
        <f t="shared" si="3"/>
        <v>0</v>
      </c>
      <c r="I208" s="165">
        <f>I209</f>
        <v>400</v>
      </c>
    </row>
    <row r="209" spans="1:9" s="231" customFormat="1" x14ac:dyDescent="0.2">
      <c r="A209" s="163" t="s">
        <v>86</v>
      </c>
      <c r="B209" s="164" t="s">
        <v>442</v>
      </c>
      <c r="C209" s="164" t="s">
        <v>81</v>
      </c>
      <c r="D209" s="164" t="s">
        <v>98</v>
      </c>
      <c r="E209" s="164" t="s">
        <v>639</v>
      </c>
      <c r="F209" s="164" t="s">
        <v>87</v>
      </c>
      <c r="G209" s="165">
        <v>400</v>
      </c>
      <c r="H209" s="178">
        <f t="shared" si="3"/>
        <v>0</v>
      </c>
      <c r="I209" s="165">
        <v>400</v>
      </c>
    </row>
    <row r="210" spans="1:9" s="231" customFormat="1" x14ac:dyDescent="0.2">
      <c r="A210" s="154" t="s">
        <v>409</v>
      </c>
      <c r="B210" s="155" t="s">
        <v>442</v>
      </c>
      <c r="C210" s="155" t="s">
        <v>469</v>
      </c>
      <c r="D210" s="155" t="s">
        <v>82</v>
      </c>
      <c r="E210" s="164"/>
      <c r="F210" s="164"/>
      <c r="G210" s="156">
        <f t="shared" ref="G210:I215" si="4">G211</f>
        <v>2500</v>
      </c>
      <c r="H210" s="178">
        <f t="shared" si="3"/>
        <v>0</v>
      </c>
      <c r="I210" s="156">
        <f t="shared" si="4"/>
        <v>2500</v>
      </c>
    </row>
    <row r="211" spans="1:9" s="231" customFormat="1" x14ac:dyDescent="0.2">
      <c r="A211" s="154" t="s">
        <v>413</v>
      </c>
      <c r="B211" s="155" t="s">
        <v>442</v>
      </c>
      <c r="C211" s="155" t="s">
        <v>469</v>
      </c>
      <c r="D211" s="155" t="s">
        <v>525</v>
      </c>
      <c r="E211" s="169"/>
      <c r="F211" s="169"/>
      <c r="G211" s="156">
        <f t="shared" si="4"/>
        <v>2500</v>
      </c>
      <c r="H211" s="178">
        <f t="shared" si="3"/>
        <v>0</v>
      </c>
      <c r="I211" s="156">
        <f t="shared" si="4"/>
        <v>2500</v>
      </c>
    </row>
    <row r="212" spans="1:9" s="231" customFormat="1" x14ac:dyDescent="0.2">
      <c r="A212" s="189" t="s">
        <v>79</v>
      </c>
      <c r="B212" s="169" t="s">
        <v>442</v>
      </c>
      <c r="C212" s="169" t="s">
        <v>469</v>
      </c>
      <c r="D212" s="169" t="s">
        <v>525</v>
      </c>
      <c r="E212" s="169" t="s">
        <v>228</v>
      </c>
      <c r="F212" s="169"/>
      <c r="G212" s="170">
        <f t="shared" si="4"/>
        <v>2500</v>
      </c>
      <c r="H212" s="178">
        <f t="shared" si="3"/>
        <v>0</v>
      </c>
      <c r="I212" s="170">
        <f t="shared" si="4"/>
        <v>2500</v>
      </c>
    </row>
    <row r="213" spans="1:9" s="231" customFormat="1" x14ac:dyDescent="0.2">
      <c r="A213" s="154" t="s">
        <v>319</v>
      </c>
      <c r="B213" s="155" t="s">
        <v>442</v>
      </c>
      <c r="C213" s="155" t="s">
        <v>469</v>
      </c>
      <c r="D213" s="155" t="s">
        <v>525</v>
      </c>
      <c r="E213" s="155" t="s">
        <v>229</v>
      </c>
      <c r="F213" s="155"/>
      <c r="G213" s="156">
        <f t="shared" si="4"/>
        <v>2500</v>
      </c>
      <c r="H213" s="178">
        <f t="shared" si="3"/>
        <v>0</v>
      </c>
      <c r="I213" s="156">
        <f t="shared" si="4"/>
        <v>2500</v>
      </c>
    </row>
    <row r="214" spans="1:9" s="231" customFormat="1" x14ac:dyDescent="0.2">
      <c r="A214" s="154" t="s">
        <v>787</v>
      </c>
      <c r="B214" s="155" t="s">
        <v>442</v>
      </c>
      <c r="C214" s="155" t="s">
        <v>469</v>
      </c>
      <c r="D214" s="155" t="s">
        <v>525</v>
      </c>
      <c r="E214" s="186" t="s">
        <v>379</v>
      </c>
      <c r="F214" s="155"/>
      <c r="G214" s="156">
        <f t="shared" si="4"/>
        <v>2500</v>
      </c>
      <c r="H214" s="178">
        <f t="shared" si="3"/>
        <v>0</v>
      </c>
      <c r="I214" s="156">
        <f t="shared" si="4"/>
        <v>2500</v>
      </c>
    </row>
    <row r="215" spans="1:9" s="231" customFormat="1" x14ac:dyDescent="0.2">
      <c r="A215" s="163" t="s">
        <v>657</v>
      </c>
      <c r="B215" s="164" t="s">
        <v>442</v>
      </c>
      <c r="C215" s="164" t="s">
        <v>469</v>
      </c>
      <c r="D215" s="164" t="s">
        <v>525</v>
      </c>
      <c r="E215" s="174" t="s">
        <v>379</v>
      </c>
      <c r="F215" s="164" t="s">
        <v>89</v>
      </c>
      <c r="G215" s="165">
        <f t="shared" si="4"/>
        <v>2500</v>
      </c>
      <c r="H215" s="178">
        <f t="shared" si="3"/>
        <v>0</v>
      </c>
      <c r="I215" s="165">
        <f t="shared" si="4"/>
        <v>2500</v>
      </c>
    </row>
    <row r="216" spans="1:9" s="231" customFormat="1" x14ac:dyDescent="0.2">
      <c r="A216" s="163" t="s">
        <v>90</v>
      </c>
      <c r="B216" s="164" t="s">
        <v>442</v>
      </c>
      <c r="C216" s="164" t="s">
        <v>469</v>
      </c>
      <c r="D216" s="164" t="s">
        <v>525</v>
      </c>
      <c r="E216" s="174" t="s">
        <v>379</v>
      </c>
      <c r="F216" s="164" t="s">
        <v>91</v>
      </c>
      <c r="G216" s="165">
        <v>2500</v>
      </c>
      <c r="H216" s="178">
        <f t="shared" si="3"/>
        <v>0</v>
      </c>
      <c r="I216" s="165">
        <v>2500</v>
      </c>
    </row>
    <row r="217" spans="1:9" s="231" customFormat="1" x14ac:dyDescent="0.2">
      <c r="A217" s="154" t="s">
        <v>415</v>
      </c>
      <c r="B217" s="155" t="s">
        <v>442</v>
      </c>
      <c r="C217" s="155" t="s">
        <v>532</v>
      </c>
      <c r="D217" s="155" t="s">
        <v>82</v>
      </c>
      <c r="E217" s="164"/>
      <c r="F217" s="164"/>
      <c r="G217" s="156">
        <f t="shared" ref="G217:I222" si="5">G218</f>
        <v>375</v>
      </c>
      <c r="H217" s="178">
        <f t="shared" si="3"/>
        <v>0</v>
      </c>
      <c r="I217" s="156">
        <f t="shared" si="5"/>
        <v>375</v>
      </c>
    </row>
    <row r="218" spans="1:9" s="231" customFormat="1" x14ac:dyDescent="0.2">
      <c r="A218" s="154" t="s">
        <v>418</v>
      </c>
      <c r="B218" s="155" t="s">
        <v>442</v>
      </c>
      <c r="C218" s="155" t="s">
        <v>532</v>
      </c>
      <c r="D218" s="155" t="s">
        <v>532</v>
      </c>
      <c r="E218" s="155"/>
      <c r="F218" s="155"/>
      <c r="G218" s="156">
        <f t="shared" si="5"/>
        <v>375</v>
      </c>
      <c r="H218" s="178">
        <f t="shared" si="3"/>
        <v>0</v>
      </c>
      <c r="I218" s="156">
        <f t="shared" si="5"/>
        <v>375</v>
      </c>
    </row>
    <row r="219" spans="1:9" s="231" customFormat="1" x14ac:dyDescent="0.2">
      <c r="A219" s="189" t="s">
        <v>79</v>
      </c>
      <c r="B219" s="169">
        <v>599</v>
      </c>
      <c r="C219" s="169" t="s">
        <v>532</v>
      </c>
      <c r="D219" s="169" t="s">
        <v>532</v>
      </c>
      <c r="E219" s="169" t="s">
        <v>228</v>
      </c>
      <c r="F219" s="169"/>
      <c r="G219" s="170">
        <f t="shared" si="5"/>
        <v>375</v>
      </c>
      <c r="H219" s="178">
        <f t="shared" si="3"/>
        <v>0</v>
      </c>
      <c r="I219" s="170">
        <f t="shared" si="5"/>
        <v>375</v>
      </c>
    </row>
    <row r="220" spans="1:9" s="231" customFormat="1" x14ac:dyDescent="0.2">
      <c r="A220" s="171" t="s">
        <v>319</v>
      </c>
      <c r="B220" s="155" t="s">
        <v>442</v>
      </c>
      <c r="C220" s="155" t="s">
        <v>532</v>
      </c>
      <c r="D220" s="155" t="s">
        <v>532</v>
      </c>
      <c r="E220" s="155" t="s">
        <v>229</v>
      </c>
      <c r="F220" s="155"/>
      <c r="G220" s="156">
        <f t="shared" si="5"/>
        <v>375</v>
      </c>
      <c r="H220" s="178">
        <f t="shared" si="3"/>
        <v>0</v>
      </c>
      <c r="I220" s="156">
        <f t="shared" si="5"/>
        <v>375</v>
      </c>
    </row>
    <row r="221" spans="1:9" s="231" customFormat="1" x14ac:dyDescent="0.2">
      <c r="A221" s="189" t="s">
        <v>356</v>
      </c>
      <c r="B221" s="169" t="s">
        <v>442</v>
      </c>
      <c r="C221" s="169" t="s">
        <v>532</v>
      </c>
      <c r="D221" s="169" t="s">
        <v>532</v>
      </c>
      <c r="E221" s="169" t="s">
        <v>380</v>
      </c>
      <c r="F221" s="169"/>
      <c r="G221" s="170">
        <f t="shared" si="5"/>
        <v>375</v>
      </c>
      <c r="H221" s="178">
        <f t="shared" si="3"/>
        <v>0</v>
      </c>
      <c r="I221" s="170">
        <f t="shared" si="5"/>
        <v>375</v>
      </c>
    </row>
    <row r="222" spans="1:9" s="231" customFormat="1" x14ac:dyDescent="0.2">
      <c r="A222" s="163" t="s">
        <v>657</v>
      </c>
      <c r="B222" s="164" t="s">
        <v>442</v>
      </c>
      <c r="C222" s="164" t="s">
        <v>532</v>
      </c>
      <c r="D222" s="164" t="s">
        <v>532</v>
      </c>
      <c r="E222" s="164" t="s">
        <v>380</v>
      </c>
      <c r="F222" s="164" t="s">
        <v>89</v>
      </c>
      <c r="G222" s="165">
        <f t="shared" si="5"/>
        <v>375</v>
      </c>
      <c r="H222" s="178">
        <f t="shared" si="3"/>
        <v>0</v>
      </c>
      <c r="I222" s="165">
        <f t="shared" si="5"/>
        <v>375</v>
      </c>
    </row>
    <row r="223" spans="1:9" s="231" customFormat="1" x14ac:dyDescent="0.2">
      <c r="A223" s="163" t="s">
        <v>90</v>
      </c>
      <c r="B223" s="164" t="s">
        <v>442</v>
      </c>
      <c r="C223" s="164" t="s">
        <v>532</v>
      </c>
      <c r="D223" s="164" t="s">
        <v>532</v>
      </c>
      <c r="E223" s="164" t="s">
        <v>380</v>
      </c>
      <c r="F223" s="164" t="s">
        <v>91</v>
      </c>
      <c r="G223" s="165">
        <v>375</v>
      </c>
      <c r="H223" s="178">
        <f t="shared" si="3"/>
        <v>0</v>
      </c>
      <c r="I223" s="165">
        <v>375</v>
      </c>
    </row>
    <row r="224" spans="1:9" s="231" customFormat="1" ht="15.75" x14ac:dyDescent="0.2">
      <c r="A224" s="157" t="s">
        <v>198</v>
      </c>
      <c r="B224" s="160" t="s">
        <v>443</v>
      </c>
      <c r="C224" s="161"/>
      <c r="D224" s="161"/>
      <c r="E224" s="155"/>
      <c r="F224" s="155"/>
      <c r="G224" s="156">
        <f>G225+G249+G256</f>
        <v>20379.75</v>
      </c>
      <c r="H224" s="178">
        <f t="shared" si="3"/>
        <v>0</v>
      </c>
      <c r="I224" s="156">
        <f>I225+I249+I256</f>
        <v>20379.75</v>
      </c>
    </row>
    <row r="225" spans="1:9" s="231" customFormat="1" x14ac:dyDescent="0.2">
      <c r="A225" s="154" t="s">
        <v>120</v>
      </c>
      <c r="B225" s="155" t="s">
        <v>443</v>
      </c>
      <c r="C225" s="155" t="s">
        <v>81</v>
      </c>
      <c r="D225" s="155" t="s">
        <v>82</v>
      </c>
      <c r="E225" s="155"/>
      <c r="F225" s="155"/>
      <c r="G225" s="156">
        <f>G226+G237+G243</f>
        <v>17504.75</v>
      </c>
      <c r="H225" s="178">
        <f t="shared" si="3"/>
        <v>0</v>
      </c>
      <c r="I225" s="156">
        <f>I226+I237+I243</f>
        <v>17504.75</v>
      </c>
    </row>
    <row r="226" spans="1:9" s="231" customFormat="1" ht="24" x14ac:dyDescent="0.2">
      <c r="A226" s="154" t="s">
        <v>327</v>
      </c>
      <c r="B226" s="155" t="s">
        <v>443</v>
      </c>
      <c r="C226" s="155" t="s">
        <v>81</v>
      </c>
      <c r="D226" s="155" t="s">
        <v>83</v>
      </c>
      <c r="E226" s="155"/>
      <c r="F226" s="155"/>
      <c r="G226" s="156">
        <f>G227</f>
        <v>17010</v>
      </c>
      <c r="H226" s="178">
        <f t="shared" si="3"/>
        <v>0</v>
      </c>
      <c r="I226" s="156">
        <f>I227</f>
        <v>17010</v>
      </c>
    </row>
    <row r="227" spans="1:9" s="231" customFormat="1" x14ac:dyDescent="0.2">
      <c r="A227" s="189" t="s">
        <v>79</v>
      </c>
      <c r="B227" s="169" t="s">
        <v>443</v>
      </c>
      <c r="C227" s="169" t="s">
        <v>81</v>
      </c>
      <c r="D227" s="169" t="s">
        <v>83</v>
      </c>
      <c r="E227" s="169" t="s">
        <v>228</v>
      </c>
      <c r="F227" s="169"/>
      <c r="G227" s="170">
        <f>G228</f>
        <v>17010</v>
      </c>
      <c r="H227" s="178">
        <f t="shared" si="3"/>
        <v>0</v>
      </c>
      <c r="I227" s="170">
        <f>I228</f>
        <v>17010</v>
      </c>
    </row>
    <row r="228" spans="1:9" s="231" customFormat="1" x14ac:dyDescent="0.2">
      <c r="A228" s="171" t="s">
        <v>319</v>
      </c>
      <c r="B228" s="155" t="s">
        <v>443</v>
      </c>
      <c r="C228" s="155" t="s">
        <v>81</v>
      </c>
      <c r="D228" s="155" t="s">
        <v>83</v>
      </c>
      <c r="E228" s="155" t="s">
        <v>229</v>
      </c>
      <c r="F228" s="155"/>
      <c r="G228" s="156">
        <f>G229+G232</f>
        <v>17010</v>
      </c>
      <c r="H228" s="178">
        <f t="shared" si="3"/>
        <v>0</v>
      </c>
      <c r="I228" s="156">
        <f>I229+I232</f>
        <v>17010</v>
      </c>
    </row>
    <row r="229" spans="1:9" s="231" customFormat="1" x14ac:dyDescent="0.2">
      <c r="A229" s="171" t="s">
        <v>318</v>
      </c>
      <c r="B229" s="155" t="s">
        <v>443</v>
      </c>
      <c r="C229" s="155" t="s">
        <v>81</v>
      </c>
      <c r="D229" s="155" t="s">
        <v>83</v>
      </c>
      <c r="E229" s="155" t="s">
        <v>230</v>
      </c>
      <c r="F229" s="155"/>
      <c r="G229" s="156">
        <f>G230</f>
        <v>14450</v>
      </c>
      <c r="H229" s="178">
        <f t="shared" si="3"/>
        <v>0</v>
      </c>
      <c r="I229" s="156">
        <f>I230</f>
        <v>14450</v>
      </c>
    </row>
    <row r="230" spans="1:9" s="231" customFormat="1" ht="36" x14ac:dyDescent="0.2">
      <c r="A230" s="163" t="s">
        <v>84</v>
      </c>
      <c r="B230" s="164" t="s">
        <v>443</v>
      </c>
      <c r="C230" s="164" t="s">
        <v>81</v>
      </c>
      <c r="D230" s="164" t="s">
        <v>83</v>
      </c>
      <c r="E230" s="164" t="s">
        <v>230</v>
      </c>
      <c r="F230" s="164" t="s">
        <v>85</v>
      </c>
      <c r="G230" s="165">
        <f>G231</f>
        <v>14450</v>
      </c>
      <c r="H230" s="178">
        <f t="shared" si="3"/>
        <v>0</v>
      </c>
      <c r="I230" s="165">
        <f>I231</f>
        <v>14450</v>
      </c>
    </row>
    <row r="231" spans="1:9" s="231" customFormat="1" x14ac:dyDescent="0.2">
      <c r="A231" s="163" t="s">
        <v>86</v>
      </c>
      <c r="B231" s="164" t="s">
        <v>443</v>
      </c>
      <c r="C231" s="164" t="s">
        <v>81</v>
      </c>
      <c r="D231" s="164" t="s">
        <v>83</v>
      </c>
      <c r="E231" s="164" t="s">
        <v>230</v>
      </c>
      <c r="F231" s="164" t="s">
        <v>87</v>
      </c>
      <c r="G231" s="165">
        <f>11050+70+3330</f>
        <v>14450</v>
      </c>
      <c r="H231" s="178">
        <f t="shared" si="3"/>
        <v>0</v>
      </c>
      <c r="I231" s="165">
        <f>11050+70+3330</f>
        <v>14450</v>
      </c>
    </row>
    <row r="232" spans="1:9" s="231" customFormat="1" x14ac:dyDescent="0.2">
      <c r="A232" s="154" t="s">
        <v>88</v>
      </c>
      <c r="B232" s="155" t="s">
        <v>443</v>
      </c>
      <c r="C232" s="155" t="s">
        <v>81</v>
      </c>
      <c r="D232" s="155" t="s">
        <v>83</v>
      </c>
      <c r="E232" s="155" t="s">
        <v>231</v>
      </c>
      <c r="F232" s="155"/>
      <c r="G232" s="156">
        <f>G233+G235</f>
        <v>2560</v>
      </c>
      <c r="H232" s="178">
        <f t="shared" si="3"/>
        <v>0</v>
      </c>
      <c r="I232" s="156">
        <f>I233+I235</f>
        <v>2560</v>
      </c>
    </row>
    <row r="233" spans="1:9" s="231" customFormat="1" x14ac:dyDescent="0.2">
      <c r="A233" s="163" t="s">
        <v>657</v>
      </c>
      <c r="B233" s="164" t="s">
        <v>443</v>
      </c>
      <c r="C233" s="164" t="s">
        <v>81</v>
      </c>
      <c r="D233" s="164" t="s">
        <v>83</v>
      </c>
      <c r="E233" s="164" t="s">
        <v>231</v>
      </c>
      <c r="F233" s="164" t="s">
        <v>89</v>
      </c>
      <c r="G233" s="165">
        <f>G234</f>
        <v>2410</v>
      </c>
      <c r="H233" s="178">
        <f t="shared" si="3"/>
        <v>0</v>
      </c>
      <c r="I233" s="165">
        <f>I234</f>
        <v>2410</v>
      </c>
    </row>
    <row r="234" spans="1:9" s="231" customFormat="1" x14ac:dyDescent="0.2">
      <c r="A234" s="163" t="s">
        <v>90</v>
      </c>
      <c r="B234" s="164" t="s">
        <v>443</v>
      </c>
      <c r="C234" s="164" t="s">
        <v>81</v>
      </c>
      <c r="D234" s="164" t="s">
        <v>83</v>
      </c>
      <c r="E234" s="164" t="s">
        <v>231</v>
      </c>
      <c r="F234" s="164" t="s">
        <v>91</v>
      </c>
      <c r="G234" s="165">
        <f>500+1170+250+240+50+200</f>
        <v>2410</v>
      </c>
      <c r="H234" s="178">
        <f t="shared" si="3"/>
        <v>0</v>
      </c>
      <c r="I234" s="165">
        <f>500+1170+250+240+50+200</f>
        <v>2410</v>
      </c>
    </row>
    <row r="235" spans="1:9" s="231" customFormat="1" x14ac:dyDescent="0.2">
      <c r="A235" s="163" t="s">
        <v>92</v>
      </c>
      <c r="B235" s="164" t="s">
        <v>443</v>
      </c>
      <c r="C235" s="164" t="s">
        <v>81</v>
      </c>
      <c r="D235" s="164" t="s">
        <v>83</v>
      </c>
      <c r="E235" s="164" t="s">
        <v>231</v>
      </c>
      <c r="F235" s="164" t="s">
        <v>93</v>
      </c>
      <c r="G235" s="165">
        <f>G236</f>
        <v>150</v>
      </c>
      <c r="H235" s="178">
        <f t="shared" si="3"/>
        <v>0</v>
      </c>
      <c r="I235" s="165">
        <f>I236</f>
        <v>150</v>
      </c>
    </row>
    <row r="236" spans="1:9" s="231" customFormat="1" x14ac:dyDescent="0.2">
      <c r="A236" s="163" t="s">
        <v>558</v>
      </c>
      <c r="B236" s="164" t="s">
        <v>443</v>
      </c>
      <c r="C236" s="164" t="s">
        <v>81</v>
      </c>
      <c r="D236" s="164" t="s">
        <v>83</v>
      </c>
      <c r="E236" s="164" t="s">
        <v>231</v>
      </c>
      <c r="F236" s="164" t="s">
        <v>94</v>
      </c>
      <c r="G236" s="165">
        <v>150</v>
      </c>
      <c r="H236" s="178">
        <f t="shared" si="3"/>
        <v>0</v>
      </c>
      <c r="I236" s="165">
        <v>150</v>
      </c>
    </row>
    <row r="237" spans="1:9" s="231" customFormat="1" x14ac:dyDescent="0.2">
      <c r="A237" s="154" t="s">
        <v>492</v>
      </c>
      <c r="B237" s="155" t="s">
        <v>443</v>
      </c>
      <c r="C237" s="155" t="s">
        <v>81</v>
      </c>
      <c r="D237" s="155" t="s">
        <v>469</v>
      </c>
      <c r="E237" s="155"/>
      <c r="F237" s="155"/>
      <c r="G237" s="178">
        <f>G238</f>
        <v>94.75</v>
      </c>
      <c r="H237" s="178">
        <f t="shared" si="3"/>
        <v>0</v>
      </c>
      <c r="I237" s="178">
        <f>I238</f>
        <v>94.75</v>
      </c>
    </row>
    <row r="238" spans="1:9" s="231" customFormat="1" x14ac:dyDescent="0.2">
      <c r="A238" s="189" t="s">
        <v>79</v>
      </c>
      <c r="B238" s="169" t="s">
        <v>443</v>
      </c>
      <c r="C238" s="169" t="s">
        <v>81</v>
      </c>
      <c r="D238" s="169" t="s">
        <v>469</v>
      </c>
      <c r="E238" s="169" t="s">
        <v>228</v>
      </c>
      <c r="F238" s="164"/>
      <c r="G238" s="180">
        <f>G239</f>
        <v>94.75</v>
      </c>
      <c r="H238" s="178">
        <f t="shared" si="3"/>
        <v>0</v>
      </c>
      <c r="I238" s="180">
        <f>I239</f>
        <v>94.75</v>
      </c>
    </row>
    <row r="239" spans="1:9" s="231" customFormat="1" x14ac:dyDescent="0.2">
      <c r="A239" s="171" t="s">
        <v>319</v>
      </c>
      <c r="B239" s="155" t="s">
        <v>443</v>
      </c>
      <c r="C239" s="155" t="s">
        <v>81</v>
      </c>
      <c r="D239" s="155" t="s">
        <v>469</v>
      </c>
      <c r="E239" s="155" t="s">
        <v>229</v>
      </c>
      <c r="F239" s="164"/>
      <c r="G239" s="178">
        <f>G240</f>
        <v>94.75</v>
      </c>
      <c r="H239" s="178">
        <f t="shared" si="3"/>
        <v>0</v>
      </c>
      <c r="I239" s="178">
        <f>I240</f>
        <v>94.75</v>
      </c>
    </row>
    <row r="240" spans="1:9" s="231" customFormat="1" ht="24" x14ac:dyDescent="0.2">
      <c r="A240" s="154" t="s">
        <v>495</v>
      </c>
      <c r="B240" s="155" t="s">
        <v>443</v>
      </c>
      <c r="C240" s="155" t="s">
        <v>81</v>
      </c>
      <c r="D240" s="155" t="s">
        <v>469</v>
      </c>
      <c r="E240" s="155" t="s">
        <v>385</v>
      </c>
      <c r="F240" s="155"/>
      <c r="G240" s="178">
        <f>G241</f>
        <v>94.75</v>
      </c>
      <c r="H240" s="178">
        <f t="shared" si="3"/>
        <v>0</v>
      </c>
      <c r="I240" s="178">
        <f>I241</f>
        <v>94.75</v>
      </c>
    </row>
    <row r="241" spans="1:9" s="231" customFormat="1" x14ac:dyDescent="0.2">
      <c r="A241" s="163" t="s">
        <v>657</v>
      </c>
      <c r="B241" s="164" t="s">
        <v>443</v>
      </c>
      <c r="C241" s="164" t="s">
        <v>81</v>
      </c>
      <c r="D241" s="164" t="s">
        <v>469</v>
      </c>
      <c r="E241" s="164" t="s">
        <v>385</v>
      </c>
      <c r="F241" s="164" t="s">
        <v>89</v>
      </c>
      <c r="G241" s="179">
        <f>G242</f>
        <v>94.75</v>
      </c>
      <c r="H241" s="178">
        <f t="shared" si="3"/>
        <v>0</v>
      </c>
      <c r="I241" s="179">
        <f>I242</f>
        <v>94.75</v>
      </c>
    </row>
    <row r="242" spans="1:9" s="231" customFormat="1" x14ac:dyDescent="0.2">
      <c r="A242" s="163" t="s">
        <v>90</v>
      </c>
      <c r="B242" s="164" t="s">
        <v>443</v>
      </c>
      <c r="C242" s="164" t="s">
        <v>81</v>
      </c>
      <c r="D242" s="164" t="s">
        <v>469</v>
      </c>
      <c r="E242" s="164" t="s">
        <v>385</v>
      </c>
      <c r="F242" s="164" t="s">
        <v>91</v>
      </c>
      <c r="G242" s="179">
        <v>94.75</v>
      </c>
      <c r="H242" s="178">
        <f t="shared" si="3"/>
        <v>0</v>
      </c>
      <c r="I242" s="179">
        <v>94.75</v>
      </c>
    </row>
    <row r="243" spans="1:9" s="231" customFormat="1" x14ac:dyDescent="0.2">
      <c r="A243" s="197" t="s">
        <v>351</v>
      </c>
      <c r="B243" s="155" t="s">
        <v>443</v>
      </c>
      <c r="C243" s="155" t="s">
        <v>81</v>
      </c>
      <c r="D243" s="155" t="s">
        <v>98</v>
      </c>
      <c r="E243" s="155"/>
      <c r="F243" s="155"/>
      <c r="G243" s="156">
        <f>G244</f>
        <v>400</v>
      </c>
      <c r="H243" s="178">
        <f t="shared" si="3"/>
        <v>0</v>
      </c>
      <c r="I243" s="156">
        <f>I244</f>
        <v>400</v>
      </c>
    </row>
    <row r="244" spans="1:9" s="231" customFormat="1" ht="27" x14ac:dyDescent="0.2">
      <c r="A244" s="202" t="s">
        <v>638</v>
      </c>
      <c r="B244" s="158" t="s">
        <v>443</v>
      </c>
      <c r="C244" s="158" t="s">
        <v>81</v>
      </c>
      <c r="D244" s="158" t="s">
        <v>98</v>
      </c>
      <c r="E244" s="158" t="s">
        <v>108</v>
      </c>
      <c r="F244" s="158"/>
      <c r="G244" s="159">
        <f>G245</f>
        <v>400</v>
      </c>
      <c r="H244" s="178">
        <f t="shared" si="3"/>
        <v>0</v>
      </c>
      <c r="I244" s="159">
        <f>I245</f>
        <v>400</v>
      </c>
    </row>
    <row r="245" spans="1:9" s="231" customFormat="1" x14ac:dyDescent="0.2">
      <c r="A245" s="197" t="s">
        <v>544</v>
      </c>
      <c r="B245" s="155" t="s">
        <v>443</v>
      </c>
      <c r="C245" s="155" t="s">
        <v>81</v>
      </c>
      <c r="D245" s="155" t="s">
        <v>98</v>
      </c>
      <c r="E245" s="155" t="s">
        <v>546</v>
      </c>
      <c r="F245" s="155"/>
      <c r="G245" s="156">
        <f>G246</f>
        <v>400</v>
      </c>
      <c r="H245" s="178">
        <f t="shared" si="3"/>
        <v>0</v>
      </c>
      <c r="I245" s="156">
        <f>I246</f>
        <v>400</v>
      </c>
    </row>
    <row r="246" spans="1:9" s="231" customFormat="1" x14ac:dyDescent="0.2">
      <c r="A246" s="184" t="s">
        <v>545</v>
      </c>
      <c r="B246" s="169" t="s">
        <v>443</v>
      </c>
      <c r="C246" s="169" t="s">
        <v>81</v>
      </c>
      <c r="D246" s="169" t="s">
        <v>98</v>
      </c>
      <c r="E246" s="169" t="s">
        <v>639</v>
      </c>
      <c r="F246" s="169"/>
      <c r="G246" s="170">
        <f>G247</f>
        <v>400</v>
      </c>
      <c r="H246" s="178">
        <f t="shared" si="3"/>
        <v>0</v>
      </c>
      <c r="I246" s="170">
        <f>I247</f>
        <v>400</v>
      </c>
    </row>
    <row r="247" spans="1:9" s="231" customFormat="1" ht="36" x14ac:dyDescent="0.2">
      <c r="A247" s="163" t="s">
        <v>84</v>
      </c>
      <c r="B247" s="164" t="s">
        <v>443</v>
      </c>
      <c r="C247" s="164" t="s">
        <v>81</v>
      </c>
      <c r="D247" s="164" t="s">
        <v>98</v>
      </c>
      <c r="E247" s="164" t="s">
        <v>639</v>
      </c>
      <c r="F247" s="164" t="s">
        <v>85</v>
      </c>
      <c r="G247" s="165">
        <f>G248</f>
        <v>400</v>
      </c>
      <c r="H247" s="178">
        <f t="shared" si="3"/>
        <v>0</v>
      </c>
      <c r="I247" s="165">
        <f>I248</f>
        <v>400</v>
      </c>
    </row>
    <row r="248" spans="1:9" s="231" customFormat="1" x14ac:dyDescent="0.2">
      <c r="A248" s="163" t="s">
        <v>86</v>
      </c>
      <c r="B248" s="164" t="s">
        <v>443</v>
      </c>
      <c r="C248" s="164" t="s">
        <v>81</v>
      </c>
      <c r="D248" s="164" t="s">
        <v>98</v>
      </c>
      <c r="E248" s="164" t="s">
        <v>639</v>
      </c>
      <c r="F248" s="164" t="s">
        <v>87</v>
      </c>
      <c r="G248" s="165">
        <v>400</v>
      </c>
      <c r="H248" s="178">
        <f t="shared" si="3"/>
        <v>0</v>
      </c>
      <c r="I248" s="165">
        <v>400</v>
      </c>
    </row>
    <row r="249" spans="1:9" s="231" customFormat="1" x14ac:dyDescent="0.2">
      <c r="A249" s="154" t="s">
        <v>409</v>
      </c>
      <c r="B249" s="155" t="s">
        <v>443</v>
      </c>
      <c r="C249" s="155" t="s">
        <v>469</v>
      </c>
      <c r="D249" s="155" t="s">
        <v>82</v>
      </c>
      <c r="E249" s="164"/>
      <c r="F249" s="164"/>
      <c r="G249" s="156">
        <f t="shared" ref="G249:I254" si="6">G250</f>
        <v>2500</v>
      </c>
      <c r="H249" s="178">
        <f t="shared" si="3"/>
        <v>0</v>
      </c>
      <c r="I249" s="156">
        <f t="shared" si="6"/>
        <v>2500</v>
      </c>
    </row>
    <row r="250" spans="1:9" s="231" customFormat="1" x14ac:dyDescent="0.2">
      <c r="A250" s="154" t="s">
        <v>413</v>
      </c>
      <c r="B250" s="155" t="s">
        <v>443</v>
      </c>
      <c r="C250" s="155" t="s">
        <v>469</v>
      </c>
      <c r="D250" s="155" t="s">
        <v>525</v>
      </c>
      <c r="E250" s="169"/>
      <c r="F250" s="169"/>
      <c r="G250" s="156">
        <f t="shared" si="6"/>
        <v>2500</v>
      </c>
      <c r="H250" s="178">
        <f t="shared" si="3"/>
        <v>0</v>
      </c>
      <c r="I250" s="156">
        <f t="shared" si="6"/>
        <v>2500</v>
      </c>
    </row>
    <row r="251" spans="1:9" s="231" customFormat="1" x14ac:dyDescent="0.2">
      <c r="A251" s="189" t="s">
        <v>79</v>
      </c>
      <c r="B251" s="169" t="s">
        <v>443</v>
      </c>
      <c r="C251" s="169" t="s">
        <v>469</v>
      </c>
      <c r="D251" s="169" t="s">
        <v>525</v>
      </c>
      <c r="E251" s="169" t="s">
        <v>228</v>
      </c>
      <c r="F251" s="169"/>
      <c r="G251" s="170">
        <f t="shared" si="6"/>
        <v>2500</v>
      </c>
      <c r="H251" s="178">
        <f t="shared" si="3"/>
        <v>0</v>
      </c>
      <c r="I251" s="170">
        <f t="shared" si="6"/>
        <v>2500</v>
      </c>
    </row>
    <row r="252" spans="1:9" s="231" customFormat="1" x14ac:dyDescent="0.2">
      <c r="A252" s="154" t="s">
        <v>319</v>
      </c>
      <c r="B252" s="155" t="s">
        <v>443</v>
      </c>
      <c r="C252" s="155" t="s">
        <v>469</v>
      </c>
      <c r="D252" s="155" t="s">
        <v>525</v>
      </c>
      <c r="E252" s="155" t="s">
        <v>229</v>
      </c>
      <c r="F252" s="155"/>
      <c r="G252" s="156">
        <f t="shared" si="6"/>
        <v>2500</v>
      </c>
      <c r="H252" s="178">
        <f t="shared" si="3"/>
        <v>0</v>
      </c>
      <c r="I252" s="156">
        <f t="shared" si="6"/>
        <v>2500</v>
      </c>
    </row>
    <row r="253" spans="1:9" s="231" customFormat="1" x14ac:dyDescent="0.2">
      <c r="A253" s="154" t="s">
        <v>787</v>
      </c>
      <c r="B253" s="155" t="s">
        <v>443</v>
      </c>
      <c r="C253" s="155" t="s">
        <v>469</v>
      </c>
      <c r="D253" s="155" t="s">
        <v>525</v>
      </c>
      <c r="E253" s="186" t="s">
        <v>379</v>
      </c>
      <c r="F253" s="155"/>
      <c r="G253" s="156">
        <f t="shared" si="6"/>
        <v>2500</v>
      </c>
      <c r="H253" s="178">
        <f t="shared" si="3"/>
        <v>0</v>
      </c>
      <c r="I253" s="156">
        <f t="shared" si="6"/>
        <v>2500</v>
      </c>
    </row>
    <row r="254" spans="1:9" s="231" customFormat="1" x14ac:dyDescent="0.2">
      <c r="A254" s="163" t="s">
        <v>657</v>
      </c>
      <c r="B254" s="164" t="s">
        <v>443</v>
      </c>
      <c r="C254" s="164" t="s">
        <v>469</v>
      </c>
      <c r="D254" s="164" t="s">
        <v>525</v>
      </c>
      <c r="E254" s="174" t="s">
        <v>379</v>
      </c>
      <c r="F254" s="164" t="s">
        <v>89</v>
      </c>
      <c r="G254" s="165">
        <f t="shared" si="6"/>
        <v>2500</v>
      </c>
      <c r="H254" s="178">
        <f t="shared" si="3"/>
        <v>0</v>
      </c>
      <c r="I254" s="165">
        <f t="shared" si="6"/>
        <v>2500</v>
      </c>
    </row>
    <row r="255" spans="1:9" s="231" customFormat="1" x14ac:dyDescent="0.2">
      <c r="A255" s="163" t="s">
        <v>90</v>
      </c>
      <c r="B255" s="164" t="s">
        <v>443</v>
      </c>
      <c r="C255" s="164" t="s">
        <v>469</v>
      </c>
      <c r="D255" s="164" t="s">
        <v>525</v>
      </c>
      <c r="E255" s="174" t="s">
        <v>379</v>
      </c>
      <c r="F255" s="164" t="s">
        <v>91</v>
      </c>
      <c r="G255" s="165">
        <v>2500</v>
      </c>
      <c r="H255" s="178">
        <f t="shared" si="3"/>
        <v>0</v>
      </c>
      <c r="I255" s="165">
        <v>2500</v>
      </c>
    </row>
    <row r="256" spans="1:9" s="231" customFormat="1" x14ac:dyDescent="0.2">
      <c r="A256" s="154" t="s">
        <v>415</v>
      </c>
      <c r="B256" s="155" t="s">
        <v>443</v>
      </c>
      <c r="C256" s="155" t="s">
        <v>532</v>
      </c>
      <c r="D256" s="155" t="s">
        <v>82</v>
      </c>
      <c r="E256" s="164"/>
      <c r="F256" s="164"/>
      <c r="G256" s="156">
        <f t="shared" ref="G256:I261" si="7">G257</f>
        <v>375</v>
      </c>
      <c r="H256" s="178">
        <f t="shared" si="3"/>
        <v>0</v>
      </c>
      <c r="I256" s="156">
        <f t="shared" si="7"/>
        <v>375</v>
      </c>
    </row>
    <row r="257" spans="1:9" s="231" customFormat="1" x14ac:dyDescent="0.2">
      <c r="A257" s="154" t="s">
        <v>418</v>
      </c>
      <c r="B257" s="155" t="s">
        <v>443</v>
      </c>
      <c r="C257" s="155" t="s">
        <v>532</v>
      </c>
      <c r="D257" s="155" t="s">
        <v>532</v>
      </c>
      <c r="E257" s="155"/>
      <c r="F257" s="155"/>
      <c r="G257" s="156">
        <f t="shared" si="7"/>
        <v>375</v>
      </c>
      <c r="H257" s="178">
        <f t="shared" si="3"/>
        <v>0</v>
      </c>
      <c r="I257" s="156">
        <f t="shared" si="7"/>
        <v>375</v>
      </c>
    </row>
    <row r="258" spans="1:9" s="231" customFormat="1" x14ac:dyDescent="0.2">
      <c r="A258" s="189" t="s">
        <v>79</v>
      </c>
      <c r="B258" s="169" t="s">
        <v>443</v>
      </c>
      <c r="C258" s="169" t="s">
        <v>532</v>
      </c>
      <c r="D258" s="169" t="s">
        <v>532</v>
      </c>
      <c r="E258" s="169" t="s">
        <v>228</v>
      </c>
      <c r="F258" s="169"/>
      <c r="G258" s="170">
        <f t="shared" si="7"/>
        <v>375</v>
      </c>
      <c r="H258" s="178">
        <f t="shared" si="3"/>
        <v>0</v>
      </c>
      <c r="I258" s="170">
        <f t="shared" si="7"/>
        <v>375</v>
      </c>
    </row>
    <row r="259" spans="1:9" s="231" customFormat="1" x14ac:dyDescent="0.2">
      <c r="A259" s="171" t="s">
        <v>319</v>
      </c>
      <c r="B259" s="155" t="s">
        <v>443</v>
      </c>
      <c r="C259" s="155" t="s">
        <v>532</v>
      </c>
      <c r="D259" s="155" t="s">
        <v>532</v>
      </c>
      <c r="E259" s="155" t="s">
        <v>229</v>
      </c>
      <c r="F259" s="155"/>
      <c r="G259" s="156">
        <f t="shared" si="7"/>
        <v>375</v>
      </c>
      <c r="H259" s="178">
        <f t="shared" si="3"/>
        <v>0</v>
      </c>
      <c r="I259" s="156">
        <f t="shared" si="7"/>
        <v>375</v>
      </c>
    </row>
    <row r="260" spans="1:9" s="231" customFormat="1" x14ac:dyDescent="0.2">
      <c r="A260" s="189" t="s">
        <v>356</v>
      </c>
      <c r="B260" s="169" t="s">
        <v>443</v>
      </c>
      <c r="C260" s="169" t="s">
        <v>532</v>
      </c>
      <c r="D260" s="169" t="s">
        <v>532</v>
      </c>
      <c r="E260" s="169" t="s">
        <v>380</v>
      </c>
      <c r="F260" s="169"/>
      <c r="G260" s="170">
        <f t="shared" si="7"/>
        <v>375</v>
      </c>
      <c r="H260" s="178">
        <f t="shared" si="3"/>
        <v>0</v>
      </c>
      <c r="I260" s="170">
        <f t="shared" si="7"/>
        <v>375</v>
      </c>
    </row>
    <row r="261" spans="1:9" s="231" customFormat="1" x14ac:dyDescent="0.2">
      <c r="A261" s="163" t="s">
        <v>657</v>
      </c>
      <c r="B261" s="164" t="s">
        <v>443</v>
      </c>
      <c r="C261" s="164" t="s">
        <v>532</v>
      </c>
      <c r="D261" s="164" t="s">
        <v>532</v>
      </c>
      <c r="E261" s="164" t="s">
        <v>380</v>
      </c>
      <c r="F261" s="164" t="s">
        <v>89</v>
      </c>
      <c r="G261" s="165">
        <f t="shared" si="7"/>
        <v>375</v>
      </c>
      <c r="H261" s="178">
        <f t="shared" si="3"/>
        <v>0</v>
      </c>
      <c r="I261" s="165">
        <f t="shared" si="7"/>
        <v>375</v>
      </c>
    </row>
    <row r="262" spans="1:9" s="231" customFormat="1" x14ac:dyDescent="0.2">
      <c r="A262" s="163" t="s">
        <v>90</v>
      </c>
      <c r="B262" s="164" t="s">
        <v>443</v>
      </c>
      <c r="C262" s="164" t="s">
        <v>532</v>
      </c>
      <c r="D262" s="164" t="s">
        <v>532</v>
      </c>
      <c r="E262" s="164" t="s">
        <v>380</v>
      </c>
      <c r="F262" s="164" t="s">
        <v>91</v>
      </c>
      <c r="G262" s="165">
        <v>375</v>
      </c>
      <c r="H262" s="178">
        <f t="shared" si="3"/>
        <v>0</v>
      </c>
      <c r="I262" s="165">
        <v>375</v>
      </c>
    </row>
    <row r="263" spans="1:9" s="231" customFormat="1" ht="31.5" x14ac:dyDescent="0.2">
      <c r="A263" s="157" t="s">
        <v>200</v>
      </c>
      <c r="B263" s="160" t="s">
        <v>199</v>
      </c>
      <c r="C263" s="161"/>
      <c r="D263" s="161"/>
      <c r="E263" s="160"/>
      <c r="F263" s="160"/>
      <c r="G263" s="162">
        <f>G264+G278</f>
        <v>41196.300000000003</v>
      </c>
      <c r="H263" s="178">
        <f t="shared" si="3"/>
        <v>0</v>
      </c>
      <c r="I263" s="162">
        <f>I264+I278</f>
        <v>41196.300000000003</v>
      </c>
    </row>
    <row r="264" spans="1:9" s="231" customFormat="1" x14ac:dyDescent="0.2">
      <c r="A264" s="197" t="s">
        <v>415</v>
      </c>
      <c r="B264" s="155" t="s">
        <v>199</v>
      </c>
      <c r="C264" s="155" t="s">
        <v>532</v>
      </c>
      <c r="D264" s="155" t="s">
        <v>82</v>
      </c>
      <c r="E264" s="164"/>
      <c r="F264" s="164"/>
      <c r="G264" s="198">
        <f>G265+G272</f>
        <v>33341.300000000003</v>
      </c>
      <c r="H264" s="178">
        <f t="shared" si="3"/>
        <v>0</v>
      </c>
      <c r="I264" s="198">
        <f>I265+I272</f>
        <v>33341.300000000003</v>
      </c>
    </row>
    <row r="265" spans="1:9" s="231" customFormat="1" x14ac:dyDescent="0.2">
      <c r="A265" s="154" t="s">
        <v>291</v>
      </c>
      <c r="B265" s="155" t="s">
        <v>199</v>
      </c>
      <c r="C265" s="155" t="s">
        <v>532</v>
      </c>
      <c r="D265" s="155" t="s">
        <v>525</v>
      </c>
      <c r="E265" s="155"/>
      <c r="F265" s="155"/>
      <c r="G265" s="156">
        <f t="shared" ref="G265:I270" si="8">G266</f>
        <v>30341.3</v>
      </c>
      <c r="H265" s="178">
        <f t="shared" si="3"/>
        <v>0</v>
      </c>
      <c r="I265" s="156">
        <f t="shared" si="8"/>
        <v>30341.3</v>
      </c>
    </row>
    <row r="266" spans="1:9" s="231" customFormat="1" ht="27" x14ac:dyDescent="0.2">
      <c r="A266" s="167" t="s">
        <v>640</v>
      </c>
      <c r="B266" s="158" t="s">
        <v>199</v>
      </c>
      <c r="C266" s="158" t="s">
        <v>532</v>
      </c>
      <c r="D266" s="158" t="s">
        <v>525</v>
      </c>
      <c r="E266" s="158" t="s">
        <v>57</v>
      </c>
      <c r="F266" s="158"/>
      <c r="G266" s="159">
        <f t="shared" si="8"/>
        <v>30341.3</v>
      </c>
      <c r="H266" s="178">
        <f t="shared" si="3"/>
        <v>0</v>
      </c>
      <c r="I266" s="159">
        <f t="shared" si="8"/>
        <v>30341.3</v>
      </c>
    </row>
    <row r="267" spans="1:9" s="231" customFormat="1" ht="24" x14ac:dyDescent="0.2">
      <c r="A267" s="185" t="s">
        <v>56</v>
      </c>
      <c r="B267" s="155" t="s">
        <v>199</v>
      </c>
      <c r="C267" s="155" t="s">
        <v>532</v>
      </c>
      <c r="D267" s="155" t="s">
        <v>525</v>
      </c>
      <c r="E267" s="155" t="s">
        <v>58</v>
      </c>
      <c r="F267" s="155"/>
      <c r="G267" s="156">
        <f t="shared" si="8"/>
        <v>30341.3</v>
      </c>
      <c r="H267" s="178">
        <f t="shared" si="3"/>
        <v>0</v>
      </c>
      <c r="I267" s="156">
        <f t="shared" si="8"/>
        <v>30341.3</v>
      </c>
    </row>
    <row r="268" spans="1:9" s="231" customFormat="1" x14ac:dyDescent="0.2">
      <c r="A268" s="185" t="s">
        <v>59</v>
      </c>
      <c r="B268" s="155" t="s">
        <v>199</v>
      </c>
      <c r="C268" s="155" t="s">
        <v>532</v>
      </c>
      <c r="D268" s="155" t="s">
        <v>525</v>
      </c>
      <c r="E268" s="155" t="s">
        <v>644</v>
      </c>
      <c r="F268" s="155"/>
      <c r="G268" s="156">
        <f t="shared" si="8"/>
        <v>30341.3</v>
      </c>
      <c r="H268" s="178">
        <f t="shared" si="3"/>
        <v>0</v>
      </c>
      <c r="I268" s="156">
        <f t="shared" si="8"/>
        <v>30341.3</v>
      </c>
    </row>
    <row r="269" spans="1:9" s="231" customFormat="1" ht="24" x14ac:dyDescent="0.2">
      <c r="A269" s="203" t="s">
        <v>324</v>
      </c>
      <c r="B269" s="183" t="s">
        <v>199</v>
      </c>
      <c r="C269" s="183" t="s">
        <v>532</v>
      </c>
      <c r="D269" s="183" t="s">
        <v>525</v>
      </c>
      <c r="E269" s="183" t="s">
        <v>644</v>
      </c>
      <c r="F269" s="183"/>
      <c r="G269" s="188">
        <f t="shared" si="8"/>
        <v>30341.3</v>
      </c>
      <c r="H269" s="178">
        <f t="shared" si="3"/>
        <v>0</v>
      </c>
      <c r="I269" s="188">
        <f t="shared" si="8"/>
        <v>30341.3</v>
      </c>
    </row>
    <row r="270" spans="1:9" s="231" customFormat="1" x14ac:dyDescent="0.2">
      <c r="A270" s="163" t="s">
        <v>109</v>
      </c>
      <c r="B270" s="164" t="s">
        <v>199</v>
      </c>
      <c r="C270" s="164" t="s">
        <v>532</v>
      </c>
      <c r="D270" s="164" t="s">
        <v>525</v>
      </c>
      <c r="E270" s="164" t="s">
        <v>644</v>
      </c>
      <c r="F270" s="164" t="s">
        <v>443</v>
      </c>
      <c r="G270" s="165">
        <f t="shared" si="8"/>
        <v>30341.3</v>
      </c>
      <c r="H270" s="178">
        <f t="shared" si="3"/>
        <v>0</v>
      </c>
      <c r="I270" s="165">
        <f t="shared" si="8"/>
        <v>30341.3</v>
      </c>
    </row>
    <row r="271" spans="1:9" s="231" customFormat="1" x14ac:dyDescent="0.2">
      <c r="A271" s="163" t="s">
        <v>560</v>
      </c>
      <c r="B271" s="164" t="s">
        <v>199</v>
      </c>
      <c r="C271" s="164" t="s">
        <v>532</v>
      </c>
      <c r="D271" s="164" t="s">
        <v>525</v>
      </c>
      <c r="E271" s="164" t="s">
        <v>644</v>
      </c>
      <c r="F271" s="164" t="s">
        <v>561</v>
      </c>
      <c r="G271" s="165">
        <f>25545.1+4796.2</f>
        <v>30341.3</v>
      </c>
      <c r="H271" s="178">
        <f t="shared" ref="H271:H334" si="9">I271-G271</f>
        <v>0</v>
      </c>
      <c r="I271" s="165">
        <f>25545.1+4796.2</f>
        <v>30341.3</v>
      </c>
    </row>
    <row r="272" spans="1:9" s="231" customFormat="1" x14ac:dyDescent="0.2">
      <c r="A272" s="154" t="s">
        <v>418</v>
      </c>
      <c r="B272" s="155" t="s">
        <v>199</v>
      </c>
      <c r="C272" s="155" t="s">
        <v>532</v>
      </c>
      <c r="D272" s="155" t="s">
        <v>532</v>
      </c>
      <c r="E272" s="164"/>
      <c r="F272" s="164"/>
      <c r="G272" s="156">
        <f>G273</f>
        <v>3000</v>
      </c>
      <c r="H272" s="178">
        <f t="shared" si="9"/>
        <v>0</v>
      </c>
      <c r="I272" s="156">
        <f>I273</f>
        <v>3000</v>
      </c>
    </row>
    <row r="273" spans="1:9" s="231" customFormat="1" ht="27" x14ac:dyDescent="0.2">
      <c r="A273" s="167" t="s">
        <v>640</v>
      </c>
      <c r="B273" s="158" t="s">
        <v>199</v>
      </c>
      <c r="C273" s="158" t="s">
        <v>532</v>
      </c>
      <c r="D273" s="158" t="s">
        <v>532</v>
      </c>
      <c r="E273" s="158" t="s">
        <v>57</v>
      </c>
      <c r="F273" s="164"/>
      <c r="G273" s="156">
        <f>G274</f>
        <v>3000</v>
      </c>
      <c r="H273" s="178">
        <f t="shared" si="9"/>
        <v>0</v>
      </c>
      <c r="I273" s="156">
        <f>I274</f>
        <v>3000</v>
      </c>
    </row>
    <row r="274" spans="1:9" s="231" customFormat="1" x14ac:dyDescent="0.2">
      <c r="A274" s="185" t="s">
        <v>60</v>
      </c>
      <c r="B274" s="155" t="s">
        <v>199</v>
      </c>
      <c r="C274" s="155" t="s">
        <v>532</v>
      </c>
      <c r="D274" s="155" t="s">
        <v>532</v>
      </c>
      <c r="E274" s="155" t="s">
        <v>61</v>
      </c>
      <c r="F274" s="155"/>
      <c r="G274" s="156">
        <f>G275</f>
        <v>3000</v>
      </c>
      <c r="H274" s="178">
        <f t="shared" si="9"/>
        <v>0</v>
      </c>
      <c r="I274" s="156">
        <f>I275</f>
        <v>3000</v>
      </c>
    </row>
    <row r="275" spans="1:9" s="231" customFormat="1" x14ac:dyDescent="0.2">
      <c r="A275" s="168" t="s">
        <v>387</v>
      </c>
      <c r="B275" s="169" t="s">
        <v>199</v>
      </c>
      <c r="C275" s="169" t="s">
        <v>532</v>
      </c>
      <c r="D275" s="169" t="s">
        <v>532</v>
      </c>
      <c r="E275" s="169" t="s">
        <v>641</v>
      </c>
      <c r="F275" s="169"/>
      <c r="G275" s="170">
        <f>G276</f>
        <v>3000</v>
      </c>
      <c r="H275" s="178">
        <f t="shared" si="9"/>
        <v>0</v>
      </c>
      <c r="I275" s="170">
        <f>I276</f>
        <v>3000</v>
      </c>
    </row>
    <row r="276" spans="1:9" s="231" customFormat="1" x14ac:dyDescent="0.2">
      <c r="A276" s="163" t="s">
        <v>657</v>
      </c>
      <c r="B276" s="164" t="s">
        <v>199</v>
      </c>
      <c r="C276" s="164" t="s">
        <v>532</v>
      </c>
      <c r="D276" s="164" t="s">
        <v>532</v>
      </c>
      <c r="E276" s="164" t="s">
        <v>641</v>
      </c>
      <c r="F276" s="164" t="s">
        <v>89</v>
      </c>
      <c r="G276" s="165">
        <f>G277</f>
        <v>3000</v>
      </c>
      <c r="H276" s="178">
        <f t="shared" si="9"/>
        <v>0</v>
      </c>
      <c r="I276" s="165">
        <f>I277</f>
        <v>3000</v>
      </c>
    </row>
    <row r="277" spans="1:9" s="231" customFormat="1" x14ac:dyDescent="0.2">
      <c r="A277" s="163" t="s">
        <v>90</v>
      </c>
      <c r="B277" s="164" t="s">
        <v>199</v>
      </c>
      <c r="C277" s="164" t="s">
        <v>532</v>
      </c>
      <c r="D277" s="164" t="s">
        <v>532</v>
      </c>
      <c r="E277" s="164" t="s">
        <v>641</v>
      </c>
      <c r="F277" s="164" t="s">
        <v>91</v>
      </c>
      <c r="G277" s="165">
        <v>3000</v>
      </c>
      <c r="H277" s="178">
        <f t="shared" si="9"/>
        <v>0</v>
      </c>
      <c r="I277" s="165">
        <v>3000</v>
      </c>
    </row>
    <row r="278" spans="1:9" s="231" customFormat="1" ht="15.75" x14ac:dyDescent="0.2">
      <c r="A278" s="154" t="s">
        <v>433</v>
      </c>
      <c r="B278" s="155" t="s">
        <v>199</v>
      </c>
      <c r="C278" s="155" t="s">
        <v>95</v>
      </c>
      <c r="D278" s="155" t="s">
        <v>82</v>
      </c>
      <c r="E278" s="160"/>
      <c r="F278" s="160"/>
      <c r="G278" s="156">
        <f>G279+G285</f>
        <v>7855</v>
      </c>
      <c r="H278" s="178">
        <f t="shared" si="9"/>
        <v>0</v>
      </c>
      <c r="I278" s="156">
        <f>I279+I285</f>
        <v>7855</v>
      </c>
    </row>
    <row r="279" spans="1:9" s="166" customFormat="1" ht="15.75" x14ac:dyDescent="0.2">
      <c r="A279" s="154" t="s">
        <v>68</v>
      </c>
      <c r="B279" s="155" t="s">
        <v>199</v>
      </c>
      <c r="C279" s="155" t="s">
        <v>95</v>
      </c>
      <c r="D279" s="155" t="s">
        <v>81</v>
      </c>
      <c r="E279" s="160"/>
      <c r="F279" s="160"/>
      <c r="G279" s="156">
        <f>G280</f>
        <v>4000</v>
      </c>
      <c r="H279" s="178">
        <f t="shared" si="9"/>
        <v>0</v>
      </c>
      <c r="I279" s="156">
        <f>I280</f>
        <v>4000</v>
      </c>
    </row>
    <row r="280" spans="1:9" s="166" customFormat="1" ht="27" x14ac:dyDescent="0.2">
      <c r="A280" s="167" t="s">
        <v>640</v>
      </c>
      <c r="B280" s="158" t="s">
        <v>199</v>
      </c>
      <c r="C280" s="158" t="s">
        <v>95</v>
      </c>
      <c r="D280" s="158" t="s">
        <v>81</v>
      </c>
      <c r="E280" s="158" t="s">
        <v>57</v>
      </c>
      <c r="F280" s="158"/>
      <c r="G280" s="159">
        <f>G281</f>
        <v>4000</v>
      </c>
      <c r="H280" s="178">
        <f t="shared" si="9"/>
        <v>0</v>
      </c>
      <c r="I280" s="159">
        <f>I281</f>
        <v>4000</v>
      </c>
    </row>
    <row r="281" spans="1:9" s="166" customFormat="1" ht="24" x14ac:dyDescent="0.2">
      <c r="A281" s="154" t="s">
        <v>642</v>
      </c>
      <c r="B281" s="155" t="s">
        <v>199</v>
      </c>
      <c r="C281" s="155" t="s">
        <v>95</v>
      </c>
      <c r="D281" s="155" t="s">
        <v>81</v>
      </c>
      <c r="E281" s="155" t="s">
        <v>71</v>
      </c>
      <c r="F281" s="160"/>
      <c r="G281" s="156">
        <f>G282</f>
        <v>4000</v>
      </c>
      <c r="H281" s="178">
        <f t="shared" si="9"/>
        <v>0</v>
      </c>
      <c r="I281" s="156">
        <f>I282</f>
        <v>4000</v>
      </c>
    </row>
    <row r="282" spans="1:9" s="166" customFormat="1" ht="24" x14ac:dyDescent="0.2">
      <c r="A282" s="168" t="s">
        <v>388</v>
      </c>
      <c r="B282" s="169" t="s">
        <v>199</v>
      </c>
      <c r="C282" s="169" t="s">
        <v>95</v>
      </c>
      <c r="D282" s="169" t="s">
        <v>81</v>
      </c>
      <c r="E282" s="169" t="s">
        <v>643</v>
      </c>
      <c r="F282" s="169"/>
      <c r="G282" s="170">
        <f>G283</f>
        <v>4000</v>
      </c>
      <c r="H282" s="178">
        <f t="shared" si="9"/>
        <v>0</v>
      </c>
      <c r="I282" s="170">
        <f>I283</f>
        <v>4000</v>
      </c>
    </row>
    <row r="283" spans="1:9" s="166" customFormat="1" x14ac:dyDescent="0.2">
      <c r="A283" s="163" t="s">
        <v>657</v>
      </c>
      <c r="B283" s="164" t="s">
        <v>199</v>
      </c>
      <c r="C283" s="164" t="s">
        <v>95</v>
      </c>
      <c r="D283" s="164" t="s">
        <v>81</v>
      </c>
      <c r="E283" s="164" t="s">
        <v>643</v>
      </c>
      <c r="F283" s="164" t="s">
        <v>89</v>
      </c>
      <c r="G283" s="165">
        <f>G284</f>
        <v>4000</v>
      </c>
      <c r="H283" s="178">
        <f t="shared" si="9"/>
        <v>0</v>
      </c>
      <c r="I283" s="165">
        <f>I284</f>
        <v>4000</v>
      </c>
    </row>
    <row r="284" spans="1:9" s="166" customFormat="1" x14ac:dyDescent="0.2">
      <c r="A284" s="163" t="s">
        <v>90</v>
      </c>
      <c r="B284" s="164" t="s">
        <v>199</v>
      </c>
      <c r="C284" s="164" t="s">
        <v>95</v>
      </c>
      <c r="D284" s="164" t="s">
        <v>81</v>
      </c>
      <c r="E284" s="164" t="s">
        <v>643</v>
      </c>
      <c r="F284" s="164" t="s">
        <v>91</v>
      </c>
      <c r="G284" s="165">
        <v>4000</v>
      </c>
      <c r="H284" s="178">
        <f t="shared" si="9"/>
        <v>0</v>
      </c>
      <c r="I284" s="165">
        <v>4000</v>
      </c>
    </row>
    <row r="285" spans="1:9" s="166" customFormat="1" x14ac:dyDescent="0.2">
      <c r="A285" s="154" t="s">
        <v>201</v>
      </c>
      <c r="B285" s="155" t="s">
        <v>199</v>
      </c>
      <c r="C285" s="155" t="s">
        <v>95</v>
      </c>
      <c r="D285" s="155" t="s">
        <v>469</v>
      </c>
      <c r="E285" s="155"/>
      <c r="F285" s="155"/>
      <c r="G285" s="156">
        <f>G286</f>
        <v>3855</v>
      </c>
      <c r="H285" s="178">
        <f t="shared" si="9"/>
        <v>0</v>
      </c>
      <c r="I285" s="156">
        <f>I286</f>
        <v>3855</v>
      </c>
    </row>
    <row r="286" spans="1:9" s="166" customFormat="1" ht="27" x14ac:dyDescent="0.2">
      <c r="A286" s="167" t="s">
        <v>640</v>
      </c>
      <c r="B286" s="158" t="s">
        <v>199</v>
      </c>
      <c r="C286" s="158" t="s">
        <v>95</v>
      </c>
      <c r="D286" s="158" t="s">
        <v>469</v>
      </c>
      <c r="E286" s="158" t="s">
        <v>57</v>
      </c>
      <c r="F286" s="155"/>
      <c r="G286" s="159">
        <f>G287</f>
        <v>3855</v>
      </c>
      <c r="H286" s="178">
        <f t="shared" si="9"/>
        <v>0</v>
      </c>
      <c r="I286" s="159">
        <f>I287</f>
        <v>3855</v>
      </c>
    </row>
    <row r="287" spans="1:9" s="166" customFormat="1" x14ac:dyDescent="0.2">
      <c r="A287" s="154" t="s">
        <v>72</v>
      </c>
      <c r="B287" s="155" t="s">
        <v>199</v>
      </c>
      <c r="C287" s="155" t="s">
        <v>95</v>
      </c>
      <c r="D287" s="155" t="s">
        <v>469</v>
      </c>
      <c r="E287" s="155" t="s">
        <v>73</v>
      </c>
      <c r="F287" s="155"/>
      <c r="G287" s="156">
        <f>G288+G292</f>
        <v>3855</v>
      </c>
      <c r="H287" s="178">
        <f t="shared" si="9"/>
        <v>0</v>
      </c>
      <c r="I287" s="156">
        <f>I288+I292</f>
        <v>3855</v>
      </c>
    </row>
    <row r="288" spans="1:9" s="166" customFormat="1" ht="24" x14ac:dyDescent="0.2">
      <c r="A288" s="154" t="s">
        <v>327</v>
      </c>
      <c r="B288" s="155" t="s">
        <v>199</v>
      </c>
      <c r="C288" s="155" t="s">
        <v>95</v>
      </c>
      <c r="D288" s="155" t="s">
        <v>469</v>
      </c>
      <c r="E288" s="155" t="s">
        <v>74</v>
      </c>
      <c r="F288" s="155"/>
      <c r="G288" s="156">
        <f>G289</f>
        <v>3770</v>
      </c>
      <c r="H288" s="178">
        <f t="shared" si="9"/>
        <v>0</v>
      </c>
      <c r="I288" s="156">
        <f>I289</f>
        <v>3770</v>
      </c>
    </row>
    <row r="289" spans="1:9" s="166" customFormat="1" x14ac:dyDescent="0.2">
      <c r="A289" s="189" t="s">
        <v>318</v>
      </c>
      <c r="B289" s="169" t="s">
        <v>199</v>
      </c>
      <c r="C289" s="169" t="s">
        <v>95</v>
      </c>
      <c r="D289" s="169" t="s">
        <v>469</v>
      </c>
      <c r="E289" s="169" t="s">
        <v>74</v>
      </c>
      <c r="F289" s="169"/>
      <c r="G289" s="170">
        <f>G290</f>
        <v>3770</v>
      </c>
      <c r="H289" s="178">
        <f t="shared" si="9"/>
        <v>0</v>
      </c>
      <c r="I289" s="170">
        <f>I290</f>
        <v>3770</v>
      </c>
    </row>
    <row r="290" spans="1:9" s="166" customFormat="1" ht="36" x14ac:dyDescent="0.2">
      <c r="A290" s="163" t="s">
        <v>84</v>
      </c>
      <c r="B290" s="164" t="s">
        <v>199</v>
      </c>
      <c r="C290" s="164" t="s">
        <v>95</v>
      </c>
      <c r="D290" s="164" t="s">
        <v>469</v>
      </c>
      <c r="E290" s="164" t="s">
        <v>74</v>
      </c>
      <c r="F290" s="164" t="s">
        <v>85</v>
      </c>
      <c r="G290" s="165">
        <f>G291</f>
        <v>3770</v>
      </c>
      <c r="H290" s="178">
        <f t="shared" si="9"/>
        <v>0</v>
      </c>
      <c r="I290" s="165">
        <f>I291</f>
        <v>3770</v>
      </c>
    </row>
    <row r="291" spans="1:9" s="166" customFormat="1" x14ac:dyDescent="0.2">
      <c r="A291" s="163" t="s">
        <v>86</v>
      </c>
      <c r="B291" s="164" t="s">
        <v>199</v>
      </c>
      <c r="C291" s="164" t="s">
        <v>95</v>
      </c>
      <c r="D291" s="164" t="s">
        <v>469</v>
      </c>
      <c r="E291" s="164" t="s">
        <v>74</v>
      </c>
      <c r="F291" s="164" t="s">
        <v>87</v>
      </c>
      <c r="G291" s="165">
        <f>2830+20+850+10+60</f>
        <v>3770</v>
      </c>
      <c r="H291" s="178">
        <f t="shared" si="9"/>
        <v>0</v>
      </c>
      <c r="I291" s="165">
        <f>2830+20+850+10+60</f>
        <v>3770</v>
      </c>
    </row>
    <row r="292" spans="1:9" s="166" customFormat="1" x14ac:dyDescent="0.2">
      <c r="A292" s="154" t="s">
        <v>88</v>
      </c>
      <c r="B292" s="155" t="s">
        <v>199</v>
      </c>
      <c r="C292" s="155" t="s">
        <v>95</v>
      </c>
      <c r="D292" s="155" t="s">
        <v>469</v>
      </c>
      <c r="E292" s="155" t="s">
        <v>75</v>
      </c>
      <c r="F292" s="155"/>
      <c r="G292" s="156">
        <f>G293+G295</f>
        <v>85</v>
      </c>
      <c r="H292" s="178">
        <f t="shared" si="9"/>
        <v>0</v>
      </c>
      <c r="I292" s="156">
        <f>I293+I295</f>
        <v>85</v>
      </c>
    </row>
    <row r="293" spans="1:9" s="166" customFormat="1" x14ac:dyDescent="0.2">
      <c r="A293" s="163" t="s">
        <v>657</v>
      </c>
      <c r="B293" s="164" t="s">
        <v>199</v>
      </c>
      <c r="C293" s="164" t="s">
        <v>95</v>
      </c>
      <c r="D293" s="164" t="s">
        <v>469</v>
      </c>
      <c r="E293" s="164" t="s">
        <v>75</v>
      </c>
      <c r="F293" s="164" t="s">
        <v>89</v>
      </c>
      <c r="G293" s="165">
        <f>G294</f>
        <v>75</v>
      </c>
      <c r="H293" s="178">
        <f t="shared" si="9"/>
        <v>0</v>
      </c>
      <c r="I293" s="165">
        <f>I294</f>
        <v>75</v>
      </c>
    </row>
    <row r="294" spans="1:9" s="166" customFormat="1" x14ac:dyDescent="0.2">
      <c r="A294" s="163" t="s">
        <v>90</v>
      </c>
      <c r="B294" s="164" t="s">
        <v>199</v>
      </c>
      <c r="C294" s="164" t="s">
        <v>95</v>
      </c>
      <c r="D294" s="164" t="s">
        <v>469</v>
      </c>
      <c r="E294" s="164" t="s">
        <v>75</v>
      </c>
      <c r="F294" s="164" t="s">
        <v>91</v>
      </c>
      <c r="G294" s="165">
        <f>5+10+10+50</f>
        <v>75</v>
      </c>
      <c r="H294" s="178">
        <f t="shared" si="9"/>
        <v>0</v>
      </c>
      <c r="I294" s="165">
        <f>5+10+10+50</f>
        <v>75</v>
      </c>
    </row>
    <row r="295" spans="1:9" s="166" customFormat="1" x14ac:dyDescent="0.2">
      <c r="A295" s="163" t="s">
        <v>92</v>
      </c>
      <c r="B295" s="164" t="s">
        <v>199</v>
      </c>
      <c r="C295" s="164" t="s">
        <v>95</v>
      </c>
      <c r="D295" s="164" t="s">
        <v>469</v>
      </c>
      <c r="E295" s="164" t="s">
        <v>75</v>
      </c>
      <c r="F295" s="164" t="s">
        <v>93</v>
      </c>
      <c r="G295" s="165">
        <f>G296</f>
        <v>10</v>
      </c>
      <c r="H295" s="178">
        <f t="shared" si="9"/>
        <v>0</v>
      </c>
      <c r="I295" s="165">
        <f>I296</f>
        <v>10</v>
      </c>
    </row>
    <row r="296" spans="1:9" s="166" customFormat="1" x14ac:dyDescent="0.2">
      <c r="A296" s="163" t="s">
        <v>558</v>
      </c>
      <c r="B296" s="164" t="s">
        <v>199</v>
      </c>
      <c r="C296" s="164" t="s">
        <v>95</v>
      </c>
      <c r="D296" s="164" t="s">
        <v>469</v>
      </c>
      <c r="E296" s="164" t="s">
        <v>75</v>
      </c>
      <c r="F296" s="164" t="s">
        <v>94</v>
      </c>
      <c r="G296" s="165">
        <v>10</v>
      </c>
      <c r="H296" s="178">
        <f t="shared" si="9"/>
        <v>0</v>
      </c>
      <c r="I296" s="165">
        <v>10</v>
      </c>
    </row>
    <row r="297" spans="1:9" s="166" customFormat="1" ht="31.5" x14ac:dyDescent="0.2">
      <c r="A297" s="157" t="s">
        <v>178</v>
      </c>
      <c r="B297" s="160" t="s">
        <v>179</v>
      </c>
      <c r="C297" s="164"/>
      <c r="D297" s="164"/>
      <c r="E297" s="164"/>
      <c r="F297" s="164"/>
      <c r="G297" s="162">
        <f>G298</f>
        <v>827283.10000000009</v>
      </c>
      <c r="H297" s="178">
        <f t="shared" si="9"/>
        <v>0</v>
      </c>
      <c r="I297" s="162">
        <f>I298</f>
        <v>827283.10000000009</v>
      </c>
    </row>
    <row r="298" spans="1:9" s="166" customFormat="1" x14ac:dyDescent="0.2">
      <c r="A298" s="154" t="s">
        <v>397</v>
      </c>
      <c r="B298" s="155" t="s">
        <v>179</v>
      </c>
      <c r="C298" s="155" t="s">
        <v>83</v>
      </c>
      <c r="D298" s="155" t="s">
        <v>82</v>
      </c>
      <c r="E298" s="164"/>
      <c r="F298" s="164"/>
      <c r="G298" s="156">
        <f>G299+G314</f>
        <v>827283.10000000009</v>
      </c>
      <c r="H298" s="178">
        <f t="shared" si="9"/>
        <v>0</v>
      </c>
      <c r="I298" s="156">
        <f>I299+I314</f>
        <v>827283.10000000009</v>
      </c>
    </row>
    <row r="299" spans="1:9" s="166" customFormat="1" x14ac:dyDescent="0.2">
      <c r="A299" s="154" t="s">
        <v>408</v>
      </c>
      <c r="B299" s="155" t="s">
        <v>179</v>
      </c>
      <c r="C299" s="155" t="s">
        <v>83</v>
      </c>
      <c r="D299" s="155" t="s">
        <v>530</v>
      </c>
      <c r="E299" s="155"/>
      <c r="F299" s="155"/>
      <c r="G299" s="156">
        <f>G300</f>
        <v>68533</v>
      </c>
      <c r="H299" s="178">
        <f t="shared" si="9"/>
        <v>0</v>
      </c>
      <c r="I299" s="156">
        <f>I300</f>
        <v>68533</v>
      </c>
    </row>
    <row r="300" spans="1:9" s="166" customFormat="1" ht="27" x14ac:dyDescent="0.2">
      <c r="A300" s="167" t="s">
        <v>649</v>
      </c>
      <c r="B300" s="158" t="s">
        <v>179</v>
      </c>
      <c r="C300" s="158" t="s">
        <v>83</v>
      </c>
      <c r="D300" s="158" t="s">
        <v>530</v>
      </c>
      <c r="E300" s="158" t="s">
        <v>250</v>
      </c>
      <c r="F300" s="158"/>
      <c r="G300" s="159">
        <f>G301+G310</f>
        <v>68533</v>
      </c>
      <c r="H300" s="178">
        <f t="shared" si="9"/>
        <v>0</v>
      </c>
      <c r="I300" s="159">
        <f>I301+I310</f>
        <v>68533</v>
      </c>
    </row>
    <row r="301" spans="1:9" s="166" customFormat="1" x14ac:dyDescent="0.2">
      <c r="A301" s="168" t="s">
        <v>104</v>
      </c>
      <c r="B301" s="169" t="s">
        <v>179</v>
      </c>
      <c r="C301" s="169" t="s">
        <v>83</v>
      </c>
      <c r="D301" s="169" t="s">
        <v>530</v>
      </c>
      <c r="E301" s="169" t="s">
        <v>251</v>
      </c>
      <c r="F301" s="169"/>
      <c r="G301" s="170">
        <f>G302+G305</f>
        <v>5533</v>
      </c>
      <c r="H301" s="178">
        <f t="shared" si="9"/>
        <v>0</v>
      </c>
      <c r="I301" s="170">
        <f>I302+I305</f>
        <v>5533</v>
      </c>
    </row>
    <row r="302" spans="1:9" s="166" customFormat="1" x14ac:dyDescent="0.2">
      <c r="A302" s="171" t="s">
        <v>318</v>
      </c>
      <c r="B302" s="155" t="s">
        <v>179</v>
      </c>
      <c r="C302" s="155" t="s">
        <v>83</v>
      </c>
      <c r="D302" s="155" t="s">
        <v>530</v>
      </c>
      <c r="E302" s="155" t="s">
        <v>363</v>
      </c>
      <c r="F302" s="155"/>
      <c r="G302" s="156">
        <f>G303</f>
        <v>5270</v>
      </c>
      <c r="H302" s="178">
        <f t="shared" si="9"/>
        <v>0</v>
      </c>
      <c r="I302" s="156">
        <f>I303</f>
        <v>5270</v>
      </c>
    </row>
    <row r="303" spans="1:9" s="166" customFormat="1" ht="36" x14ac:dyDescent="0.2">
      <c r="A303" s="163" t="s">
        <v>84</v>
      </c>
      <c r="B303" s="164" t="s">
        <v>179</v>
      </c>
      <c r="C303" s="164" t="s">
        <v>83</v>
      </c>
      <c r="D303" s="164" t="s">
        <v>530</v>
      </c>
      <c r="E303" s="164" t="s">
        <v>363</v>
      </c>
      <c r="F303" s="164" t="s">
        <v>85</v>
      </c>
      <c r="G303" s="165">
        <f>G304</f>
        <v>5270</v>
      </c>
      <c r="H303" s="178">
        <f t="shared" si="9"/>
        <v>0</v>
      </c>
      <c r="I303" s="165">
        <f>I304</f>
        <v>5270</v>
      </c>
    </row>
    <row r="304" spans="1:9" s="166" customFormat="1" x14ac:dyDescent="0.2">
      <c r="A304" s="163" t="s">
        <v>86</v>
      </c>
      <c r="B304" s="164" t="s">
        <v>179</v>
      </c>
      <c r="C304" s="164" t="s">
        <v>83</v>
      </c>
      <c r="D304" s="164" t="s">
        <v>530</v>
      </c>
      <c r="E304" s="164" t="s">
        <v>363</v>
      </c>
      <c r="F304" s="164" t="s">
        <v>87</v>
      </c>
      <c r="G304" s="165">
        <f>4050+1220</f>
        <v>5270</v>
      </c>
      <c r="H304" s="178">
        <f t="shared" si="9"/>
        <v>0</v>
      </c>
      <c r="I304" s="165">
        <f>4050+1220</f>
        <v>5270</v>
      </c>
    </row>
    <row r="305" spans="1:9" s="166" customFormat="1" x14ac:dyDescent="0.2">
      <c r="A305" s="154" t="s">
        <v>88</v>
      </c>
      <c r="B305" s="155" t="s">
        <v>179</v>
      </c>
      <c r="C305" s="155" t="s">
        <v>83</v>
      </c>
      <c r="D305" s="155" t="s">
        <v>530</v>
      </c>
      <c r="E305" s="155" t="s">
        <v>364</v>
      </c>
      <c r="F305" s="155"/>
      <c r="G305" s="156">
        <f>G306+G308</f>
        <v>263</v>
      </c>
      <c r="H305" s="178">
        <f t="shared" si="9"/>
        <v>0</v>
      </c>
      <c r="I305" s="156">
        <f>I306+I308</f>
        <v>263</v>
      </c>
    </row>
    <row r="306" spans="1:9" s="166" customFormat="1" x14ac:dyDescent="0.2">
      <c r="A306" s="163" t="s">
        <v>657</v>
      </c>
      <c r="B306" s="164" t="s">
        <v>179</v>
      </c>
      <c r="C306" s="164" t="s">
        <v>83</v>
      </c>
      <c r="D306" s="164" t="s">
        <v>530</v>
      </c>
      <c r="E306" s="164" t="s">
        <v>364</v>
      </c>
      <c r="F306" s="164" t="s">
        <v>89</v>
      </c>
      <c r="G306" s="165">
        <f>G307</f>
        <v>260</v>
      </c>
      <c r="H306" s="178">
        <f t="shared" si="9"/>
        <v>0</v>
      </c>
      <c r="I306" s="165">
        <f>I307</f>
        <v>260</v>
      </c>
    </row>
    <row r="307" spans="1:9" s="166" customFormat="1" x14ac:dyDescent="0.2">
      <c r="A307" s="163" t="s">
        <v>90</v>
      </c>
      <c r="B307" s="164" t="s">
        <v>179</v>
      </c>
      <c r="C307" s="164" t="s">
        <v>83</v>
      </c>
      <c r="D307" s="164" t="s">
        <v>530</v>
      </c>
      <c r="E307" s="164" t="s">
        <v>364</v>
      </c>
      <c r="F307" s="164" t="s">
        <v>91</v>
      </c>
      <c r="G307" s="165">
        <v>260</v>
      </c>
      <c r="H307" s="178">
        <f t="shared" si="9"/>
        <v>0</v>
      </c>
      <c r="I307" s="165">
        <v>260</v>
      </c>
    </row>
    <row r="308" spans="1:9" s="166" customFormat="1" x14ac:dyDescent="0.2">
      <c r="A308" s="163" t="s">
        <v>92</v>
      </c>
      <c r="B308" s="164" t="s">
        <v>179</v>
      </c>
      <c r="C308" s="164" t="s">
        <v>83</v>
      </c>
      <c r="D308" s="164" t="s">
        <v>530</v>
      </c>
      <c r="E308" s="164" t="s">
        <v>364</v>
      </c>
      <c r="F308" s="164" t="s">
        <v>93</v>
      </c>
      <c r="G308" s="165">
        <f>G309</f>
        <v>3</v>
      </c>
      <c r="H308" s="178">
        <f t="shared" si="9"/>
        <v>0</v>
      </c>
      <c r="I308" s="165">
        <f>I309</f>
        <v>3</v>
      </c>
    </row>
    <row r="309" spans="1:9" s="166" customFormat="1" x14ac:dyDescent="0.2">
      <c r="A309" s="163" t="s">
        <v>165</v>
      </c>
      <c r="B309" s="164" t="s">
        <v>179</v>
      </c>
      <c r="C309" s="164" t="s">
        <v>83</v>
      </c>
      <c r="D309" s="164" t="s">
        <v>530</v>
      </c>
      <c r="E309" s="164" t="s">
        <v>364</v>
      </c>
      <c r="F309" s="164" t="s">
        <v>94</v>
      </c>
      <c r="G309" s="165">
        <v>3</v>
      </c>
      <c r="H309" s="178">
        <f t="shared" si="9"/>
        <v>0</v>
      </c>
      <c r="I309" s="165">
        <v>3</v>
      </c>
    </row>
    <row r="310" spans="1:9" s="166" customFormat="1" x14ac:dyDescent="0.2">
      <c r="A310" s="172" t="s">
        <v>365</v>
      </c>
      <c r="B310" s="169" t="s">
        <v>179</v>
      </c>
      <c r="C310" s="169" t="s">
        <v>83</v>
      </c>
      <c r="D310" s="169" t="s">
        <v>530</v>
      </c>
      <c r="E310" s="173" t="s">
        <v>366</v>
      </c>
      <c r="F310" s="169"/>
      <c r="G310" s="170">
        <f>G311</f>
        <v>63000</v>
      </c>
      <c r="H310" s="178">
        <f t="shared" si="9"/>
        <v>0</v>
      </c>
      <c r="I310" s="170">
        <f>I311</f>
        <v>63000</v>
      </c>
    </row>
    <row r="311" spans="1:9" s="166" customFormat="1" ht="24" x14ac:dyDescent="0.2">
      <c r="A311" s="172" t="s">
        <v>650</v>
      </c>
      <c r="B311" s="169" t="s">
        <v>179</v>
      </c>
      <c r="C311" s="169" t="s">
        <v>83</v>
      </c>
      <c r="D311" s="169" t="s">
        <v>530</v>
      </c>
      <c r="E311" s="173" t="s">
        <v>651</v>
      </c>
      <c r="F311" s="169"/>
      <c r="G311" s="170">
        <f>G312</f>
        <v>63000</v>
      </c>
      <c r="H311" s="178">
        <f t="shared" si="9"/>
        <v>0</v>
      </c>
      <c r="I311" s="170">
        <f>I312</f>
        <v>63000</v>
      </c>
    </row>
    <row r="312" spans="1:9" s="166" customFormat="1" x14ac:dyDescent="0.2">
      <c r="A312" s="163" t="s">
        <v>92</v>
      </c>
      <c r="B312" s="164" t="s">
        <v>179</v>
      </c>
      <c r="C312" s="164" t="s">
        <v>83</v>
      </c>
      <c r="D312" s="164" t="s">
        <v>530</v>
      </c>
      <c r="E312" s="174" t="s">
        <v>651</v>
      </c>
      <c r="F312" s="164" t="s">
        <v>93</v>
      </c>
      <c r="G312" s="165">
        <f>G313</f>
        <v>63000</v>
      </c>
      <c r="H312" s="178">
        <f t="shared" si="9"/>
        <v>0</v>
      </c>
      <c r="I312" s="165">
        <f>I313</f>
        <v>63000</v>
      </c>
    </row>
    <row r="313" spans="1:9" s="166" customFormat="1" ht="24" x14ac:dyDescent="0.2">
      <c r="A313" s="163" t="s">
        <v>652</v>
      </c>
      <c r="B313" s="164" t="s">
        <v>179</v>
      </c>
      <c r="C313" s="164" t="s">
        <v>83</v>
      </c>
      <c r="D313" s="164" t="s">
        <v>530</v>
      </c>
      <c r="E313" s="174" t="s">
        <v>651</v>
      </c>
      <c r="F313" s="164" t="s">
        <v>467</v>
      </c>
      <c r="G313" s="165">
        <v>63000</v>
      </c>
      <c r="H313" s="178">
        <f t="shared" si="9"/>
        <v>0</v>
      </c>
      <c r="I313" s="165">
        <v>63000</v>
      </c>
    </row>
    <row r="314" spans="1:9" s="166" customFormat="1" x14ac:dyDescent="0.2">
      <c r="A314" s="154" t="s">
        <v>432</v>
      </c>
      <c r="B314" s="155" t="s">
        <v>179</v>
      </c>
      <c r="C314" s="155" t="s">
        <v>83</v>
      </c>
      <c r="D314" s="155" t="s">
        <v>526</v>
      </c>
      <c r="E314" s="174"/>
      <c r="F314" s="164"/>
      <c r="G314" s="156">
        <f>G315</f>
        <v>758750.10000000009</v>
      </c>
      <c r="H314" s="178">
        <f t="shared" si="9"/>
        <v>0</v>
      </c>
      <c r="I314" s="156">
        <f>I315</f>
        <v>758750.10000000009</v>
      </c>
    </row>
    <row r="315" spans="1:9" s="166" customFormat="1" ht="27" x14ac:dyDescent="0.2">
      <c r="A315" s="167" t="s">
        <v>649</v>
      </c>
      <c r="B315" s="158" t="s">
        <v>179</v>
      </c>
      <c r="C315" s="158" t="s">
        <v>83</v>
      </c>
      <c r="D315" s="158" t="s">
        <v>526</v>
      </c>
      <c r="E315" s="158" t="s">
        <v>250</v>
      </c>
      <c r="F315" s="158"/>
      <c r="G315" s="159">
        <f>G316+G345</f>
        <v>758750.10000000009</v>
      </c>
      <c r="H315" s="178">
        <f t="shared" si="9"/>
        <v>0</v>
      </c>
      <c r="I315" s="159">
        <f>I316+I345</f>
        <v>758750.10000000009</v>
      </c>
    </row>
    <row r="316" spans="1:9" s="166" customFormat="1" ht="24" x14ac:dyDescent="0.2">
      <c r="A316" s="172" t="s">
        <v>653</v>
      </c>
      <c r="B316" s="169" t="s">
        <v>179</v>
      </c>
      <c r="C316" s="169" t="s">
        <v>83</v>
      </c>
      <c r="D316" s="169" t="s">
        <v>526</v>
      </c>
      <c r="E316" s="173" t="s">
        <v>367</v>
      </c>
      <c r="F316" s="169"/>
      <c r="G316" s="170">
        <f>G317+G320+G323+G326+G329+G332+G335+G340</f>
        <v>740715.8</v>
      </c>
      <c r="H316" s="178">
        <f t="shared" si="9"/>
        <v>0</v>
      </c>
      <c r="I316" s="170">
        <f>I317+I320+I323+I326+I329+I332+I335+I340</f>
        <v>740715.8</v>
      </c>
    </row>
    <row r="317" spans="1:9" s="166" customFormat="1" ht="24" x14ac:dyDescent="0.2">
      <c r="A317" s="154" t="s">
        <v>253</v>
      </c>
      <c r="B317" s="155" t="s">
        <v>179</v>
      </c>
      <c r="C317" s="155" t="s">
        <v>83</v>
      </c>
      <c r="D317" s="155" t="s">
        <v>526</v>
      </c>
      <c r="E317" s="155" t="s">
        <v>654</v>
      </c>
      <c r="F317" s="155"/>
      <c r="G317" s="156">
        <f>G318</f>
        <v>19534</v>
      </c>
      <c r="H317" s="178">
        <f t="shared" si="9"/>
        <v>0</v>
      </c>
      <c r="I317" s="156">
        <f>I318</f>
        <v>19534</v>
      </c>
    </row>
    <row r="318" spans="1:9" s="166" customFormat="1" x14ac:dyDescent="0.2">
      <c r="A318" s="163" t="s">
        <v>657</v>
      </c>
      <c r="B318" s="164" t="s">
        <v>179</v>
      </c>
      <c r="C318" s="164" t="s">
        <v>83</v>
      </c>
      <c r="D318" s="164" t="s">
        <v>526</v>
      </c>
      <c r="E318" s="164" t="s">
        <v>654</v>
      </c>
      <c r="F318" s="164" t="s">
        <v>89</v>
      </c>
      <c r="G318" s="165">
        <f>G319</f>
        <v>19534</v>
      </c>
      <c r="H318" s="178">
        <f t="shared" si="9"/>
        <v>0</v>
      </c>
      <c r="I318" s="165">
        <f>I319</f>
        <v>19534</v>
      </c>
    </row>
    <row r="319" spans="1:9" s="166" customFormat="1" x14ac:dyDescent="0.2">
      <c r="A319" s="163" t="s">
        <v>90</v>
      </c>
      <c r="B319" s="164" t="s">
        <v>179</v>
      </c>
      <c r="C319" s="164" t="s">
        <v>83</v>
      </c>
      <c r="D319" s="164" t="s">
        <v>526</v>
      </c>
      <c r="E319" s="164" t="s">
        <v>654</v>
      </c>
      <c r="F319" s="164" t="s">
        <v>91</v>
      </c>
      <c r="G319" s="165">
        <v>19534</v>
      </c>
      <c r="H319" s="178">
        <f t="shared" si="9"/>
        <v>0</v>
      </c>
      <c r="I319" s="165">
        <v>19534</v>
      </c>
    </row>
    <row r="320" spans="1:9" s="166" customFormat="1" x14ac:dyDescent="0.2">
      <c r="A320" s="154" t="s">
        <v>655</v>
      </c>
      <c r="B320" s="155" t="s">
        <v>179</v>
      </c>
      <c r="C320" s="155" t="s">
        <v>83</v>
      </c>
      <c r="D320" s="155" t="s">
        <v>526</v>
      </c>
      <c r="E320" s="155" t="s">
        <v>656</v>
      </c>
      <c r="F320" s="155"/>
      <c r="G320" s="156">
        <f>G321</f>
        <v>20000</v>
      </c>
      <c r="H320" s="178">
        <f t="shared" si="9"/>
        <v>0</v>
      </c>
      <c r="I320" s="156">
        <f>I321</f>
        <v>20000</v>
      </c>
    </row>
    <row r="321" spans="1:9" s="166" customFormat="1" x14ac:dyDescent="0.2">
      <c r="A321" s="163" t="s">
        <v>657</v>
      </c>
      <c r="B321" s="164" t="s">
        <v>179</v>
      </c>
      <c r="C321" s="164" t="s">
        <v>83</v>
      </c>
      <c r="D321" s="164" t="s">
        <v>526</v>
      </c>
      <c r="E321" s="164" t="s">
        <v>656</v>
      </c>
      <c r="F321" s="164" t="s">
        <v>89</v>
      </c>
      <c r="G321" s="165">
        <f>G322</f>
        <v>20000</v>
      </c>
      <c r="H321" s="178">
        <f t="shared" si="9"/>
        <v>0</v>
      </c>
      <c r="I321" s="165">
        <f>I322</f>
        <v>20000</v>
      </c>
    </row>
    <row r="322" spans="1:9" s="166" customFormat="1" x14ac:dyDescent="0.2">
      <c r="A322" s="163" t="s">
        <v>90</v>
      </c>
      <c r="B322" s="164" t="s">
        <v>179</v>
      </c>
      <c r="C322" s="164" t="s">
        <v>83</v>
      </c>
      <c r="D322" s="164" t="s">
        <v>526</v>
      </c>
      <c r="E322" s="164" t="s">
        <v>656</v>
      </c>
      <c r="F322" s="164" t="s">
        <v>91</v>
      </c>
      <c r="G322" s="165">
        <v>20000</v>
      </c>
      <c r="H322" s="178">
        <f t="shared" si="9"/>
        <v>0</v>
      </c>
      <c r="I322" s="165">
        <v>20000</v>
      </c>
    </row>
    <row r="323" spans="1:9" s="166" customFormat="1" x14ac:dyDescent="0.2">
      <c r="A323" s="154" t="s">
        <v>658</v>
      </c>
      <c r="B323" s="155" t="s">
        <v>179</v>
      </c>
      <c r="C323" s="155" t="s">
        <v>83</v>
      </c>
      <c r="D323" s="155" t="s">
        <v>526</v>
      </c>
      <c r="E323" s="155" t="s">
        <v>659</v>
      </c>
      <c r="F323" s="155"/>
      <c r="G323" s="156">
        <f>G324</f>
        <v>1000</v>
      </c>
      <c r="H323" s="178">
        <f t="shared" si="9"/>
        <v>0</v>
      </c>
      <c r="I323" s="156">
        <f>I324</f>
        <v>1000</v>
      </c>
    </row>
    <row r="324" spans="1:9" s="166" customFormat="1" x14ac:dyDescent="0.2">
      <c r="A324" s="163" t="s">
        <v>657</v>
      </c>
      <c r="B324" s="164" t="s">
        <v>179</v>
      </c>
      <c r="C324" s="164" t="s">
        <v>83</v>
      </c>
      <c r="D324" s="164" t="s">
        <v>526</v>
      </c>
      <c r="E324" s="164" t="s">
        <v>659</v>
      </c>
      <c r="F324" s="164" t="s">
        <v>89</v>
      </c>
      <c r="G324" s="165">
        <f>G325</f>
        <v>1000</v>
      </c>
      <c r="H324" s="178">
        <f t="shared" si="9"/>
        <v>0</v>
      </c>
      <c r="I324" s="165">
        <f>I325</f>
        <v>1000</v>
      </c>
    </row>
    <row r="325" spans="1:9" s="166" customFormat="1" x14ac:dyDescent="0.2">
      <c r="A325" s="163" t="s">
        <v>90</v>
      </c>
      <c r="B325" s="164" t="s">
        <v>179</v>
      </c>
      <c r="C325" s="164" t="s">
        <v>83</v>
      </c>
      <c r="D325" s="164" t="s">
        <v>526</v>
      </c>
      <c r="E325" s="164" t="s">
        <v>659</v>
      </c>
      <c r="F325" s="164" t="s">
        <v>91</v>
      </c>
      <c r="G325" s="165">
        <v>1000</v>
      </c>
      <c r="H325" s="178">
        <f t="shared" si="9"/>
        <v>0</v>
      </c>
      <c r="I325" s="165">
        <v>1000</v>
      </c>
    </row>
    <row r="326" spans="1:9" s="166" customFormat="1" x14ac:dyDescent="0.2">
      <c r="A326" s="154" t="s">
        <v>242</v>
      </c>
      <c r="B326" s="155" t="s">
        <v>179</v>
      </c>
      <c r="C326" s="155" t="s">
        <v>83</v>
      </c>
      <c r="D326" s="155" t="s">
        <v>526</v>
      </c>
      <c r="E326" s="155" t="s">
        <v>660</v>
      </c>
      <c r="F326" s="155"/>
      <c r="G326" s="156">
        <f>G327</f>
        <v>37562</v>
      </c>
      <c r="H326" s="178">
        <f t="shared" si="9"/>
        <v>0</v>
      </c>
      <c r="I326" s="156">
        <f>I327</f>
        <v>37562</v>
      </c>
    </row>
    <row r="327" spans="1:9" s="166" customFormat="1" x14ac:dyDescent="0.2">
      <c r="A327" s="163" t="s">
        <v>657</v>
      </c>
      <c r="B327" s="164" t="s">
        <v>179</v>
      </c>
      <c r="C327" s="164" t="s">
        <v>83</v>
      </c>
      <c r="D327" s="164" t="s">
        <v>526</v>
      </c>
      <c r="E327" s="164" t="s">
        <v>660</v>
      </c>
      <c r="F327" s="164" t="s">
        <v>89</v>
      </c>
      <c r="G327" s="165">
        <f>G328</f>
        <v>37562</v>
      </c>
      <c r="H327" s="178">
        <f t="shared" si="9"/>
        <v>0</v>
      </c>
      <c r="I327" s="165">
        <f>I328</f>
        <v>37562</v>
      </c>
    </row>
    <row r="328" spans="1:9" s="166" customFormat="1" x14ac:dyDescent="0.2">
      <c r="A328" s="163" t="s">
        <v>90</v>
      </c>
      <c r="B328" s="164" t="s">
        <v>179</v>
      </c>
      <c r="C328" s="164" t="s">
        <v>83</v>
      </c>
      <c r="D328" s="164" t="s">
        <v>526</v>
      </c>
      <c r="E328" s="164" t="s">
        <v>660</v>
      </c>
      <c r="F328" s="164" t="s">
        <v>91</v>
      </c>
      <c r="G328" s="165">
        <f>4450.7+33111.3</f>
        <v>37562</v>
      </c>
      <c r="H328" s="178">
        <f t="shared" si="9"/>
        <v>0</v>
      </c>
      <c r="I328" s="165">
        <f>4450.7+33111.3</f>
        <v>37562</v>
      </c>
    </row>
    <row r="329" spans="1:9" s="166" customFormat="1" ht="24" x14ac:dyDescent="0.2">
      <c r="A329" s="187" t="s">
        <v>661</v>
      </c>
      <c r="B329" s="169" t="s">
        <v>179</v>
      </c>
      <c r="C329" s="169" t="s">
        <v>83</v>
      </c>
      <c r="D329" s="169" t="s">
        <v>526</v>
      </c>
      <c r="E329" s="169" t="s">
        <v>48</v>
      </c>
      <c r="F329" s="169"/>
      <c r="G329" s="180">
        <f>G330</f>
        <v>151753.79999999999</v>
      </c>
      <c r="H329" s="178">
        <f t="shared" si="9"/>
        <v>0</v>
      </c>
      <c r="I329" s="180">
        <f>I330</f>
        <v>151753.79999999999</v>
      </c>
    </row>
    <row r="330" spans="1:9" s="166" customFormat="1" x14ac:dyDescent="0.2">
      <c r="A330" s="163" t="s">
        <v>657</v>
      </c>
      <c r="B330" s="164" t="s">
        <v>179</v>
      </c>
      <c r="C330" s="164" t="s">
        <v>83</v>
      </c>
      <c r="D330" s="164" t="s">
        <v>526</v>
      </c>
      <c r="E330" s="164" t="s">
        <v>48</v>
      </c>
      <c r="F330" s="164" t="s">
        <v>89</v>
      </c>
      <c r="G330" s="179">
        <f>G331</f>
        <v>151753.79999999999</v>
      </c>
      <c r="H330" s="178">
        <f t="shared" si="9"/>
        <v>0</v>
      </c>
      <c r="I330" s="179">
        <f>I331</f>
        <v>151753.79999999999</v>
      </c>
    </row>
    <row r="331" spans="1:9" s="166" customFormat="1" x14ac:dyDescent="0.2">
      <c r="A331" s="163" t="s">
        <v>90</v>
      </c>
      <c r="B331" s="164" t="s">
        <v>179</v>
      </c>
      <c r="C331" s="164" t="s">
        <v>83</v>
      </c>
      <c r="D331" s="164" t="s">
        <v>526</v>
      </c>
      <c r="E331" s="164" t="s">
        <v>48</v>
      </c>
      <c r="F331" s="164" t="s">
        <v>91</v>
      </c>
      <c r="G331" s="179">
        <v>151753.79999999999</v>
      </c>
      <c r="H331" s="178">
        <f t="shared" si="9"/>
        <v>0</v>
      </c>
      <c r="I331" s="179">
        <v>151753.79999999999</v>
      </c>
    </row>
    <row r="332" spans="1:9" s="166" customFormat="1" ht="24" x14ac:dyDescent="0.2">
      <c r="A332" s="168" t="s">
        <v>254</v>
      </c>
      <c r="B332" s="169" t="s">
        <v>179</v>
      </c>
      <c r="C332" s="169" t="s">
        <v>83</v>
      </c>
      <c r="D332" s="169" t="s">
        <v>526</v>
      </c>
      <c r="E332" s="169" t="s">
        <v>49</v>
      </c>
      <c r="F332" s="169"/>
      <c r="G332" s="180">
        <f>G333</f>
        <v>10623</v>
      </c>
      <c r="H332" s="178">
        <f t="shared" si="9"/>
        <v>0</v>
      </c>
      <c r="I332" s="180">
        <f>I333</f>
        <v>10623</v>
      </c>
    </row>
    <row r="333" spans="1:9" s="166" customFormat="1" x14ac:dyDescent="0.2">
      <c r="A333" s="163" t="s">
        <v>657</v>
      </c>
      <c r="B333" s="164" t="s">
        <v>179</v>
      </c>
      <c r="C333" s="164" t="s">
        <v>83</v>
      </c>
      <c r="D333" s="164" t="s">
        <v>526</v>
      </c>
      <c r="E333" s="164" t="s">
        <v>49</v>
      </c>
      <c r="F333" s="164" t="s">
        <v>89</v>
      </c>
      <c r="G333" s="179">
        <f>G334</f>
        <v>10623</v>
      </c>
      <c r="H333" s="178">
        <f t="shared" si="9"/>
        <v>0</v>
      </c>
      <c r="I333" s="179">
        <f>I334</f>
        <v>10623</v>
      </c>
    </row>
    <row r="334" spans="1:9" s="166" customFormat="1" x14ac:dyDescent="0.2">
      <c r="A334" s="163" t="s">
        <v>90</v>
      </c>
      <c r="B334" s="164" t="s">
        <v>179</v>
      </c>
      <c r="C334" s="164" t="s">
        <v>83</v>
      </c>
      <c r="D334" s="164" t="s">
        <v>526</v>
      </c>
      <c r="E334" s="164" t="s">
        <v>49</v>
      </c>
      <c r="F334" s="164" t="s">
        <v>91</v>
      </c>
      <c r="G334" s="179">
        <v>10623</v>
      </c>
      <c r="H334" s="178">
        <f t="shared" si="9"/>
        <v>0</v>
      </c>
      <c r="I334" s="179">
        <v>10623</v>
      </c>
    </row>
    <row r="335" spans="1:9" s="166" customFormat="1" ht="36" x14ac:dyDescent="0.2">
      <c r="A335" s="154" t="s">
        <v>822</v>
      </c>
      <c r="B335" s="155" t="s">
        <v>179</v>
      </c>
      <c r="C335" s="155" t="s">
        <v>645</v>
      </c>
      <c r="D335" s="155" t="s">
        <v>526</v>
      </c>
      <c r="E335" s="155" t="s">
        <v>646</v>
      </c>
      <c r="F335" s="155"/>
      <c r="G335" s="178">
        <f>G336+G338</f>
        <v>400000</v>
      </c>
      <c r="H335" s="178">
        <f t="shared" ref="H335:H398" si="10">I335-G335</f>
        <v>0</v>
      </c>
      <c r="I335" s="178">
        <f>I336+I338</f>
        <v>400000</v>
      </c>
    </row>
    <row r="336" spans="1:9" s="166" customFormat="1" x14ac:dyDescent="0.2">
      <c r="A336" s="163" t="s">
        <v>657</v>
      </c>
      <c r="B336" s="164" t="s">
        <v>179</v>
      </c>
      <c r="C336" s="164" t="s">
        <v>83</v>
      </c>
      <c r="D336" s="164" t="s">
        <v>526</v>
      </c>
      <c r="E336" s="164" t="s">
        <v>646</v>
      </c>
      <c r="F336" s="164" t="s">
        <v>89</v>
      </c>
      <c r="G336" s="179">
        <f>G337</f>
        <v>329000</v>
      </c>
      <c r="H336" s="178">
        <f t="shared" si="10"/>
        <v>0</v>
      </c>
      <c r="I336" s="179">
        <f>I337</f>
        <v>329000</v>
      </c>
    </row>
    <row r="337" spans="1:9" s="166" customFormat="1" x14ac:dyDescent="0.2">
      <c r="A337" s="163" t="s">
        <v>90</v>
      </c>
      <c r="B337" s="164" t="s">
        <v>179</v>
      </c>
      <c r="C337" s="164" t="s">
        <v>83</v>
      </c>
      <c r="D337" s="164" t="s">
        <v>526</v>
      </c>
      <c r="E337" s="164" t="s">
        <v>646</v>
      </c>
      <c r="F337" s="164" t="s">
        <v>91</v>
      </c>
      <c r="G337" s="179">
        <v>329000</v>
      </c>
      <c r="H337" s="178">
        <f t="shared" si="10"/>
        <v>0</v>
      </c>
      <c r="I337" s="179">
        <v>329000</v>
      </c>
    </row>
    <row r="338" spans="1:9" s="166" customFormat="1" ht="24" x14ac:dyDescent="0.2">
      <c r="A338" s="163" t="s">
        <v>470</v>
      </c>
      <c r="B338" s="164" t="s">
        <v>179</v>
      </c>
      <c r="C338" s="164" t="s">
        <v>83</v>
      </c>
      <c r="D338" s="164" t="s">
        <v>526</v>
      </c>
      <c r="E338" s="164" t="s">
        <v>646</v>
      </c>
      <c r="F338" s="164" t="s">
        <v>471</v>
      </c>
      <c r="G338" s="179">
        <f>G339</f>
        <v>71000</v>
      </c>
      <c r="H338" s="178">
        <f t="shared" si="10"/>
        <v>0</v>
      </c>
      <c r="I338" s="179">
        <f>I339</f>
        <v>71000</v>
      </c>
    </row>
    <row r="339" spans="1:9" s="166" customFormat="1" x14ac:dyDescent="0.2">
      <c r="A339" s="163" t="s">
        <v>472</v>
      </c>
      <c r="B339" s="164" t="s">
        <v>179</v>
      </c>
      <c r="C339" s="164" t="s">
        <v>83</v>
      </c>
      <c r="D339" s="164" t="s">
        <v>526</v>
      </c>
      <c r="E339" s="164" t="s">
        <v>646</v>
      </c>
      <c r="F339" s="164" t="s">
        <v>473</v>
      </c>
      <c r="G339" s="179">
        <v>71000</v>
      </c>
      <c r="H339" s="178">
        <f t="shared" si="10"/>
        <v>0</v>
      </c>
      <c r="I339" s="179">
        <v>71000</v>
      </c>
    </row>
    <row r="340" spans="1:9" s="166" customFormat="1" ht="24" x14ac:dyDescent="0.2">
      <c r="A340" s="154" t="s">
        <v>647</v>
      </c>
      <c r="B340" s="155" t="s">
        <v>179</v>
      </c>
      <c r="C340" s="155" t="s">
        <v>645</v>
      </c>
      <c r="D340" s="155" t="s">
        <v>526</v>
      </c>
      <c r="E340" s="155" t="s">
        <v>648</v>
      </c>
      <c r="F340" s="155"/>
      <c r="G340" s="178">
        <f>G341+G343</f>
        <v>100243</v>
      </c>
      <c r="H340" s="178">
        <f t="shared" si="10"/>
        <v>0</v>
      </c>
      <c r="I340" s="178">
        <f>I341+I343</f>
        <v>100243</v>
      </c>
    </row>
    <row r="341" spans="1:9" s="166" customFormat="1" x14ac:dyDescent="0.2">
      <c r="A341" s="163" t="s">
        <v>657</v>
      </c>
      <c r="B341" s="164" t="s">
        <v>179</v>
      </c>
      <c r="C341" s="164" t="s">
        <v>83</v>
      </c>
      <c r="D341" s="164" t="s">
        <v>526</v>
      </c>
      <c r="E341" s="164" t="s">
        <v>648</v>
      </c>
      <c r="F341" s="164" t="s">
        <v>89</v>
      </c>
      <c r="G341" s="179">
        <f>G342</f>
        <v>91437.55</v>
      </c>
      <c r="H341" s="178">
        <f t="shared" si="10"/>
        <v>0</v>
      </c>
      <c r="I341" s="179">
        <f>I342</f>
        <v>91437.55</v>
      </c>
    </row>
    <row r="342" spans="1:9" s="166" customFormat="1" x14ac:dyDescent="0.2">
      <c r="A342" s="163" t="s">
        <v>90</v>
      </c>
      <c r="B342" s="164" t="s">
        <v>179</v>
      </c>
      <c r="C342" s="164" t="s">
        <v>83</v>
      </c>
      <c r="D342" s="164" t="s">
        <v>526</v>
      </c>
      <c r="E342" s="164" t="s">
        <v>648</v>
      </c>
      <c r="F342" s="164" t="s">
        <v>91</v>
      </c>
      <c r="G342" s="179">
        <v>91437.55</v>
      </c>
      <c r="H342" s="178">
        <f t="shared" si="10"/>
        <v>0</v>
      </c>
      <c r="I342" s="179">
        <v>91437.55</v>
      </c>
    </row>
    <row r="343" spans="1:9" s="166" customFormat="1" ht="24" x14ac:dyDescent="0.2">
      <c r="A343" s="163" t="s">
        <v>470</v>
      </c>
      <c r="B343" s="164" t="s">
        <v>179</v>
      </c>
      <c r="C343" s="164" t="s">
        <v>83</v>
      </c>
      <c r="D343" s="164" t="s">
        <v>526</v>
      </c>
      <c r="E343" s="164" t="s">
        <v>648</v>
      </c>
      <c r="F343" s="164" t="s">
        <v>471</v>
      </c>
      <c r="G343" s="179">
        <f>G344</f>
        <v>8805.4500000000007</v>
      </c>
      <c r="H343" s="178">
        <f t="shared" si="10"/>
        <v>0</v>
      </c>
      <c r="I343" s="179">
        <f>I344</f>
        <v>8805.4500000000007</v>
      </c>
    </row>
    <row r="344" spans="1:9" s="166" customFormat="1" x14ac:dyDescent="0.2">
      <c r="A344" s="163" t="s">
        <v>472</v>
      </c>
      <c r="B344" s="164" t="s">
        <v>179</v>
      </c>
      <c r="C344" s="164" t="s">
        <v>83</v>
      </c>
      <c r="D344" s="164" t="s">
        <v>526</v>
      </c>
      <c r="E344" s="164" t="s">
        <v>648</v>
      </c>
      <c r="F344" s="164" t="s">
        <v>473</v>
      </c>
      <c r="G344" s="179">
        <v>8805.4500000000007</v>
      </c>
      <c r="H344" s="178">
        <f t="shared" si="10"/>
        <v>0</v>
      </c>
      <c r="I344" s="179">
        <v>8805.4500000000007</v>
      </c>
    </row>
    <row r="345" spans="1:9" s="166" customFormat="1" x14ac:dyDescent="0.2">
      <c r="A345" s="168" t="s">
        <v>494</v>
      </c>
      <c r="B345" s="169" t="s">
        <v>179</v>
      </c>
      <c r="C345" s="169" t="s">
        <v>83</v>
      </c>
      <c r="D345" s="169" t="s">
        <v>526</v>
      </c>
      <c r="E345" s="169" t="s">
        <v>362</v>
      </c>
      <c r="F345" s="169"/>
      <c r="G345" s="170">
        <f>G346+G354</f>
        <v>18034.3</v>
      </c>
      <c r="H345" s="178">
        <f t="shared" si="10"/>
        <v>0</v>
      </c>
      <c r="I345" s="170">
        <f>I346+I354</f>
        <v>18034.3</v>
      </c>
    </row>
    <row r="346" spans="1:9" s="166" customFormat="1" x14ac:dyDescent="0.2">
      <c r="A346" s="203" t="s">
        <v>368</v>
      </c>
      <c r="B346" s="183" t="s">
        <v>179</v>
      </c>
      <c r="C346" s="183" t="s">
        <v>83</v>
      </c>
      <c r="D346" s="183" t="s">
        <v>526</v>
      </c>
      <c r="E346" s="204" t="s">
        <v>662</v>
      </c>
      <c r="F346" s="183"/>
      <c r="G346" s="188">
        <f>G347</f>
        <v>4350</v>
      </c>
      <c r="H346" s="178">
        <f t="shared" si="10"/>
        <v>0</v>
      </c>
      <c r="I346" s="188">
        <f>I347</f>
        <v>4350</v>
      </c>
    </row>
    <row r="347" spans="1:9" s="166" customFormat="1" x14ac:dyDescent="0.2">
      <c r="A347" s="154" t="s">
        <v>527</v>
      </c>
      <c r="B347" s="155" t="s">
        <v>179</v>
      </c>
      <c r="C347" s="155" t="s">
        <v>83</v>
      </c>
      <c r="D347" s="155" t="s">
        <v>526</v>
      </c>
      <c r="E347" s="155" t="s">
        <v>662</v>
      </c>
      <c r="F347" s="155"/>
      <c r="G347" s="156">
        <f>G348+G350+G352</f>
        <v>4350</v>
      </c>
      <c r="H347" s="178">
        <f t="shared" si="10"/>
        <v>0</v>
      </c>
      <c r="I347" s="156">
        <f>I348+I350+I352</f>
        <v>4350</v>
      </c>
    </row>
    <row r="348" spans="1:9" s="166" customFormat="1" ht="36" x14ac:dyDescent="0.2">
      <c r="A348" s="163" t="s">
        <v>84</v>
      </c>
      <c r="B348" s="164" t="s">
        <v>179</v>
      </c>
      <c r="C348" s="164" t="s">
        <v>83</v>
      </c>
      <c r="D348" s="164" t="s">
        <v>526</v>
      </c>
      <c r="E348" s="164" t="s">
        <v>662</v>
      </c>
      <c r="F348" s="164" t="s">
        <v>85</v>
      </c>
      <c r="G348" s="165">
        <f>G349</f>
        <v>3890</v>
      </c>
      <c r="H348" s="178">
        <f t="shared" si="10"/>
        <v>0</v>
      </c>
      <c r="I348" s="165">
        <f>I349</f>
        <v>3890</v>
      </c>
    </row>
    <row r="349" spans="1:9" s="166" customFormat="1" x14ac:dyDescent="0.2">
      <c r="A349" s="163" t="s">
        <v>528</v>
      </c>
      <c r="B349" s="164" t="s">
        <v>179</v>
      </c>
      <c r="C349" s="164" t="s">
        <v>83</v>
      </c>
      <c r="D349" s="164" t="s">
        <v>526</v>
      </c>
      <c r="E349" s="164" t="s">
        <v>662</v>
      </c>
      <c r="F349" s="164" t="s">
        <v>529</v>
      </c>
      <c r="G349" s="165">
        <f>2990+900</f>
        <v>3890</v>
      </c>
      <c r="H349" s="178">
        <f t="shared" si="10"/>
        <v>0</v>
      </c>
      <c r="I349" s="165">
        <f>2990+900</f>
        <v>3890</v>
      </c>
    </row>
    <row r="350" spans="1:9" s="166" customFormat="1" x14ac:dyDescent="0.2">
      <c r="A350" s="163" t="s">
        <v>657</v>
      </c>
      <c r="B350" s="164" t="s">
        <v>179</v>
      </c>
      <c r="C350" s="164" t="s">
        <v>83</v>
      </c>
      <c r="D350" s="164" t="s">
        <v>526</v>
      </c>
      <c r="E350" s="164" t="s">
        <v>662</v>
      </c>
      <c r="F350" s="164" t="s">
        <v>89</v>
      </c>
      <c r="G350" s="165">
        <f>G351</f>
        <v>294.7</v>
      </c>
      <c r="H350" s="178">
        <f t="shared" si="10"/>
        <v>0</v>
      </c>
      <c r="I350" s="165">
        <f>I351</f>
        <v>294.7</v>
      </c>
    </row>
    <row r="351" spans="1:9" s="166" customFormat="1" x14ac:dyDescent="0.2">
      <c r="A351" s="163" t="s">
        <v>90</v>
      </c>
      <c r="B351" s="164" t="s">
        <v>179</v>
      </c>
      <c r="C351" s="164" t="s">
        <v>83</v>
      </c>
      <c r="D351" s="164" t="s">
        <v>526</v>
      </c>
      <c r="E351" s="164" t="s">
        <v>662</v>
      </c>
      <c r="F351" s="164" t="s">
        <v>91</v>
      </c>
      <c r="G351" s="165">
        <f>99+104.5+91.2</f>
        <v>294.7</v>
      </c>
      <c r="H351" s="178">
        <f t="shared" si="10"/>
        <v>0</v>
      </c>
      <c r="I351" s="165">
        <f>99+104.5+91.2</f>
        <v>294.7</v>
      </c>
    </row>
    <row r="352" spans="1:9" s="166" customFormat="1" x14ac:dyDescent="0.2">
      <c r="A352" s="163" t="s">
        <v>92</v>
      </c>
      <c r="B352" s="164" t="s">
        <v>179</v>
      </c>
      <c r="C352" s="164" t="s">
        <v>83</v>
      </c>
      <c r="D352" s="164" t="s">
        <v>526</v>
      </c>
      <c r="E352" s="164" t="s">
        <v>662</v>
      </c>
      <c r="F352" s="164" t="s">
        <v>93</v>
      </c>
      <c r="G352" s="165">
        <f>G353</f>
        <v>165.3</v>
      </c>
      <c r="H352" s="178">
        <f t="shared" si="10"/>
        <v>0</v>
      </c>
      <c r="I352" s="165">
        <f>I353</f>
        <v>165.3</v>
      </c>
    </row>
    <row r="353" spans="1:9" s="166" customFormat="1" x14ac:dyDescent="0.2">
      <c r="A353" s="163" t="s">
        <v>165</v>
      </c>
      <c r="B353" s="164" t="s">
        <v>179</v>
      </c>
      <c r="C353" s="164" t="s">
        <v>83</v>
      </c>
      <c r="D353" s="164" t="s">
        <v>526</v>
      </c>
      <c r="E353" s="164" t="s">
        <v>662</v>
      </c>
      <c r="F353" s="164" t="s">
        <v>94</v>
      </c>
      <c r="G353" s="165">
        <v>165.3</v>
      </c>
      <c r="H353" s="178">
        <f t="shared" si="10"/>
        <v>0</v>
      </c>
      <c r="I353" s="165">
        <v>165.3</v>
      </c>
    </row>
    <row r="354" spans="1:9" s="166" customFormat="1" x14ac:dyDescent="0.2">
      <c r="A354" s="172" t="s">
        <v>369</v>
      </c>
      <c r="B354" s="169" t="s">
        <v>179</v>
      </c>
      <c r="C354" s="169" t="s">
        <v>83</v>
      </c>
      <c r="D354" s="169" t="s">
        <v>526</v>
      </c>
      <c r="E354" s="173" t="s">
        <v>663</v>
      </c>
      <c r="F354" s="169"/>
      <c r="G354" s="170">
        <f>G355</f>
        <v>13684.3</v>
      </c>
      <c r="H354" s="178">
        <f t="shared" si="10"/>
        <v>0</v>
      </c>
      <c r="I354" s="170">
        <f>I355</f>
        <v>13684.3</v>
      </c>
    </row>
    <row r="355" spans="1:9" s="166" customFormat="1" x14ac:dyDescent="0.2">
      <c r="A355" s="163" t="s">
        <v>109</v>
      </c>
      <c r="B355" s="164" t="s">
        <v>179</v>
      </c>
      <c r="C355" s="164" t="s">
        <v>83</v>
      </c>
      <c r="D355" s="164" t="s">
        <v>526</v>
      </c>
      <c r="E355" s="164" t="s">
        <v>663</v>
      </c>
      <c r="F355" s="164" t="s">
        <v>443</v>
      </c>
      <c r="G355" s="165">
        <f>G356</f>
        <v>13684.3</v>
      </c>
      <c r="H355" s="178">
        <f t="shared" si="10"/>
        <v>0</v>
      </c>
      <c r="I355" s="165">
        <f>I356</f>
        <v>13684.3</v>
      </c>
    </row>
    <row r="356" spans="1:9" s="166" customFormat="1" x14ac:dyDescent="0.2">
      <c r="A356" s="163" t="s">
        <v>110</v>
      </c>
      <c r="B356" s="164" t="s">
        <v>179</v>
      </c>
      <c r="C356" s="164" t="s">
        <v>83</v>
      </c>
      <c r="D356" s="164" t="s">
        <v>526</v>
      </c>
      <c r="E356" s="164" t="s">
        <v>663</v>
      </c>
      <c r="F356" s="164" t="s">
        <v>461</v>
      </c>
      <c r="G356" s="165">
        <v>13684.3</v>
      </c>
      <c r="H356" s="178">
        <f t="shared" si="10"/>
        <v>0</v>
      </c>
      <c r="I356" s="165">
        <v>13684.3</v>
      </c>
    </row>
    <row r="357" spans="1:9" s="166" customFormat="1" ht="31.5" x14ac:dyDescent="0.2">
      <c r="A357" s="157" t="s">
        <v>448</v>
      </c>
      <c r="B357" s="160">
        <v>603</v>
      </c>
      <c r="C357" s="161"/>
      <c r="D357" s="161"/>
      <c r="E357" s="161"/>
      <c r="F357" s="161"/>
      <c r="G357" s="162">
        <f>G358+G378</f>
        <v>212860.79999999999</v>
      </c>
      <c r="H357" s="178">
        <f t="shared" si="10"/>
        <v>0</v>
      </c>
      <c r="I357" s="162">
        <f>I358+I378</f>
        <v>212860.79999999999</v>
      </c>
    </row>
    <row r="358" spans="1:9" s="166" customFormat="1" x14ac:dyDescent="0.2">
      <c r="A358" s="154" t="s">
        <v>415</v>
      </c>
      <c r="B358" s="155">
        <v>603</v>
      </c>
      <c r="C358" s="155" t="s">
        <v>532</v>
      </c>
      <c r="D358" s="155" t="s">
        <v>82</v>
      </c>
      <c r="E358" s="155"/>
      <c r="F358" s="155"/>
      <c r="G358" s="156">
        <f>G360+G366</f>
        <v>96978.6</v>
      </c>
      <c r="H358" s="178">
        <f t="shared" si="10"/>
        <v>0</v>
      </c>
      <c r="I358" s="156">
        <f>I360+I366</f>
        <v>96978.6</v>
      </c>
    </row>
    <row r="359" spans="1:9" s="166" customFormat="1" x14ac:dyDescent="0.2">
      <c r="A359" s="154" t="s">
        <v>291</v>
      </c>
      <c r="B359" s="155">
        <v>603</v>
      </c>
      <c r="C359" s="155" t="s">
        <v>532</v>
      </c>
      <c r="D359" s="155" t="s">
        <v>525</v>
      </c>
      <c r="E359" s="155"/>
      <c r="F359" s="155"/>
      <c r="G359" s="156">
        <f t="shared" ref="G359:I364" si="11">G360</f>
        <v>90628.6</v>
      </c>
      <c r="H359" s="178">
        <f t="shared" si="10"/>
        <v>0</v>
      </c>
      <c r="I359" s="156">
        <f t="shared" si="11"/>
        <v>90628.6</v>
      </c>
    </row>
    <row r="360" spans="1:9" s="166" customFormat="1" ht="27" x14ac:dyDescent="0.2">
      <c r="A360" s="167" t="s">
        <v>664</v>
      </c>
      <c r="B360" s="158" t="s">
        <v>444</v>
      </c>
      <c r="C360" s="158" t="s">
        <v>532</v>
      </c>
      <c r="D360" s="158" t="s">
        <v>525</v>
      </c>
      <c r="E360" s="158" t="s">
        <v>270</v>
      </c>
      <c r="F360" s="158"/>
      <c r="G360" s="159">
        <f t="shared" si="11"/>
        <v>90628.6</v>
      </c>
      <c r="H360" s="178">
        <f t="shared" si="10"/>
        <v>0</v>
      </c>
      <c r="I360" s="159">
        <f t="shared" si="11"/>
        <v>90628.6</v>
      </c>
    </row>
    <row r="361" spans="1:9" s="166" customFormat="1" ht="24" x14ac:dyDescent="0.2">
      <c r="A361" s="154" t="s">
        <v>395</v>
      </c>
      <c r="B361" s="155" t="s">
        <v>444</v>
      </c>
      <c r="C361" s="155" t="s">
        <v>532</v>
      </c>
      <c r="D361" s="155" t="s">
        <v>525</v>
      </c>
      <c r="E361" s="155" t="s">
        <v>271</v>
      </c>
      <c r="F361" s="155"/>
      <c r="G361" s="156">
        <f t="shared" si="11"/>
        <v>90628.6</v>
      </c>
      <c r="H361" s="178">
        <f t="shared" si="10"/>
        <v>0</v>
      </c>
      <c r="I361" s="156">
        <f t="shared" si="11"/>
        <v>90628.6</v>
      </c>
    </row>
    <row r="362" spans="1:9" s="166" customFormat="1" ht="24" x14ac:dyDescent="0.2">
      <c r="A362" s="154" t="s">
        <v>666</v>
      </c>
      <c r="B362" s="155" t="s">
        <v>444</v>
      </c>
      <c r="C362" s="155" t="s">
        <v>532</v>
      </c>
      <c r="D362" s="155" t="s">
        <v>525</v>
      </c>
      <c r="E362" s="155" t="s">
        <v>667</v>
      </c>
      <c r="F362" s="155"/>
      <c r="G362" s="156">
        <f t="shared" si="11"/>
        <v>90628.6</v>
      </c>
      <c r="H362" s="178">
        <f t="shared" si="10"/>
        <v>0</v>
      </c>
      <c r="I362" s="156">
        <f t="shared" si="11"/>
        <v>90628.6</v>
      </c>
    </row>
    <row r="363" spans="1:9" s="166" customFormat="1" ht="24" x14ac:dyDescent="0.2">
      <c r="A363" s="187" t="s">
        <v>324</v>
      </c>
      <c r="B363" s="183" t="s">
        <v>444</v>
      </c>
      <c r="C363" s="183" t="s">
        <v>532</v>
      </c>
      <c r="D363" s="183" t="s">
        <v>525</v>
      </c>
      <c r="E363" s="183" t="s">
        <v>667</v>
      </c>
      <c r="F363" s="183"/>
      <c r="G363" s="188">
        <f t="shared" si="11"/>
        <v>90628.6</v>
      </c>
      <c r="H363" s="178">
        <f t="shared" si="10"/>
        <v>0</v>
      </c>
      <c r="I363" s="188">
        <f t="shared" si="11"/>
        <v>90628.6</v>
      </c>
    </row>
    <row r="364" spans="1:9" s="166" customFormat="1" x14ac:dyDescent="0.2">
      <c r="A364" s="163" t="s">
        <v>109</v>
      </c>
      <c r="B364" s="164" t="s">
        <v>444</v>
      </c>
      <c r="C364" s="164" t="s">
        <v>532</v>
      </c>
      <c r="D364" s="164" t="s">
        <v>525</v>
      </c>
      <c r="E364" s="164" t="s">
        <v>667</v>
      </c>
      <c r="F364" s="164" t="s">
        <v>443</v>
      </c>
      <c r="G364" s="165">
        <f t="shared" si="11"/>
        <v>90628.6</v>
      </c>
      <c r="H364" s="178">
        <f t="shared" si="10"/>
        <v>0</v>
      </c>
      <c r="I364" s="165">
        <f t="shared" si="11"/>
        <v>90628.6</v>
      </c>
    </row>
    <row r="365" spans="1:9" s="166" customFormat="1" x14ac:dyDescent="0.2">
      <c r="A365" s="163" t="s">
        <v>110</v>
      </c>
      <c r="B365" s="164" t="s">
        <v>444</v>
      </c>
      <c r="C365" s="164" t="s">
        <v>532</v>
      </c>
      <c r="D365" s="164" t="s">
        <v>525</v>
      </c>
      <c r="E365" s="164" t="s">
        <v>667</v>
      </c>
      <c r="F365" s="164" t="s">
        <v>461</v>
      </c>
      <c r="G365" s="165">
        <v>90628.6</v>
      </c>
      <c r="H365" s="178">
        <f t="shared" si="10"/>
        <v>0</v>
      </c>
      <c r="I365" s="165">
        <v>90628.6</v>
      </c>
    </row>
    <row r="366" spans="1:9" s="166" customFormat="1" x14ac:dyDescent="0.2">
      <c r="A366" s="154" t="s">
        <v>418</v>
      </c>
      <c r="B366" s="155" t="s">
        <v>444</v>
      </c>
      <c r="C366" s="155" t="s">
        <v>532</v>
      </c>
      <c r="D366" s="155" t="s">
        <v>532</v>
      </c>
      <c r="E366" s="155"/>
      <c r="F366" s="155"/>
      <c r="G366" s="156">
        <f>G367</f>
        <v>6350</v>
      </c>
      <c r="H366" s="178">
        <f t="shared" si="10"/>
        <v>0</v>
      </c>
      <c r="I366" s="156">
        <f>I367</f>
        <v>6350</v>
      </c>
    </row>
    <row r="367" spans="1:9" s="166" customFormat="1" ht="27" x14ac:dyDescent="0.2">
      <c r="A367" s="167" t="s">
        <v>664</v>
      </c>
      <c r="B367" s="158" t="s">
        <v>444</v>
      </c>
      <c r="C367" s="158" t="s">
        <v>532</v>
      </c>
      <c r="D367" s="158" t="s">
        <v>532</v>
      </c>
      <c r="E367" s="158" t="s">
        <v>270</v>
      </c>
      <c r="F367" s="158"/>
      <c r="G367" s="159">
        <f>G368</f>
        <v>6350</v>
      </c>
      <c r="H367" s="178">
        <f t="shared" si="10"/>
        <v>0</v>
      </c>
      <c r="I367" s="159">
        <f>I368</f>
        <v>6350</v>
      </c>
    </row>
    <row r="368" spans="1:9" s="166" customFormat="1" ht="13.5" x14ac:dyDescent="0.2">
      <c r="A368" s="167" t="s">
        <v>394</v>
      </c>
      <c r="B368" s="158">
        <v>603</v>
      </c>
      <c r="C368" s="158" t="s">
        <v>532</v>
      </c>
      <c r="D368" s="158" t="s">
        <v>532</v>
      </c>
      <c r="E368" s="158" t="s">
        <v>276</v>
      </c>
      <c r="F368" s="158"/>
      <c r="G368" s="159">
        <f>G369+G372+G375</f>
        <v>6350</v>
      </c>
      <c r="H368" s="178">
        <f t="shared" si="10"/>
        <v>0</v>
      </c>
      <c r="I368" s="159">
        <f>I369+I372+I375</f>
        <v>6350</v>
      </c>
    </row>
    <row r="369" spans="1:9" s="166" customFormat="1" x14ac:dyDescent="0.2">
      <c r="A369" s="185" t="s">
        <v>277</v>
      </c>
      <c r="B369" s="155">
        <v>603</v>
      </c>
      <c r="C369" s="155" t="s">
        <v>532</v>
      </c>
      <c r="D369" s="155" t="s">
        <v>532</v>
      </c>
      <c r="E369" s="155" t="s">
        <v>668</v>
      </c>
      <c r="F369" s="155"/>
      <c r="G369" s="156">
        <f>G370</f>
        <v>5650</v>
      </c>
      <c r="H369" s="178">
        <f t="shared" si="10"/>
        <v>0</v>
      </c>
      <c r="I369" s="156">
        <f>I370</f>
        <v>5650</v>
      </c>
    </row>
    <row r="370" spans="1:9" s="166" customFormat="1" x14ac:dyDescent="0.2">
      <c r="A370" s="163" t="s">
        <v>657</v>
      </c>
      <c r="B370" s="164" t="s">
        <v>444</v>
      </c>
      <c r="C370" s="164" t="s">
        <v>532</v>
      </c>
      <c r="D370" s="164" t="s">
        <v>532</v>
      </c>
      <c r="E370" s="164" t="s">
        <v>668</v>
      </c>
      <c r="F370" s="164" t="s">
        <v>89</v>
      </c>
      <c r="G370" s="165">
        <f>G371</f>
        <v>5650</v>
      </c>
      <c r="H370" s="178">
        <f t="shared" si="10"/>
        <v>0</v>
      </c>
      <c r="I370" s="165">
        <f>I371</f>
        <v>5650</v>
      </c>
    </row>
    <row r="371" spans="1:9" s="166" customFormat="1" x14ac:dyDescent="0.2">
      <c r="A371" s="163" t="s">
        <v>90</v>
      </c>
      <c r="B371" s="164" t="s">
        <v>444</v>
      </c>
      <c r="C371" s="164" t="s">
        <v>532</v>
      </c>
      <c r="D371" s="164" t="s">
        <v>532</v>
      </c>
      <c r="E371" s="164" t="s">
        <v>668</v>
      </c>
      <c r="F371" s="164" t="s">
        <v>91</v>
      </c>
      <c r="G371" s="165">
        <v>5650</v>
      </c>
      <c r="H371" s="178">
        <f t="shared" si="10"/>
        <v>0</v>
      </c>
      <c r="I371" s="165">
        <v>5650</v>
      </c>
    </row>
    <row r="372" spans="1:9" s="166" customFormat="1" x14ac:dyDescent="0.2">
      <c r="A372" s="185" t="s">
        <v>278</v>
      </c>
      <c r="B372" s="155">
        <v>603</v>
      </c>
      <c r="C372" s="155" t="s">
        <v>532</v>
      </c>
      <c r="D372" s="155" t="s">
        <v>532</v>
      </c>
      <c r="E372" s="155" t="s">
        <v>669</v>
      </c>
      <c r="F372" s="155"/>
      <c r="G372" s="156">
        <f>G373</f>
        <v>200</v>
      </c>
      <c r="H372" s="178">
        <f t="shared" si="10"/>
        <v>0</v>
      </c>
      <c r="I372" s="156">
        <f>I373</f>
        <v>200</v>
      </c>
    </row>
    <row r="373" spans="1:9" s="166" customFormat="1" x14ac:dyDescent="0.2">
      <c r="A373" s="163" t="s">
        <v>657</v>
      </c>
      <c r="B373" s="164" t="s">
        <v>444</v>
      </c>
      <c r="C373" s="164" t="s">
        <v>532</v>
      </c>
      <c r="D373" s="164" t="s">
        <v>532</v>
      </c>
      <c r="E373" s="164" t="s">
        <v>669</v>
      </c>
      <c r="F373" s="164" t="s">
        <v>89</v>
      </c>
      <c r="G373" s="165">
        <f>G374</f>
        <v>200</v>
      </c>
      <c r="H373" s="178">
        <f t="shared" si="10"/>
        <v>0</v>
      </c>
      <c r="I373" s="165">
        <f>I374</f>
        <v>200</v>
      </c>
    </row>
    <row r="374" spans="1:9" s="166" customFormat="1" x14ac:dyDescent="0.2">
      <c r="A374" s="163" t="s">
        <v>90</v>
      </c>
      <c r="B374" s="164" t="s">
        <v>444</v>
      </c>
      <c r="C374" s="164" t="s">
        <v>532</v>
      </c>
      <c r="D374" s="164" t="s">
        <v>532</v>
      </c>
      <c r="E374" s="164" t="s">
        <v>669</v>
      </c>
      <c r="F374" s="164" t="s">
        <v>91</v>
      </c>
      <c r="G374" s="165">
        <v>200</v>
      </c>
      <c r="H374" s="178">
        <f t="shared" si="10"/>
        <v>0</v>
      </c>
      <c r="I374" s="165">
        <v>200</v>
      </c>
    </row>
    <row r="375" spans="1:9" s="166" customFormat="1" ht="24" x14ac:dyDescent="0.2">
      <c r="A375" s="154" t="s">
        <v>70</v>
      </c>
      <c r="B375" s="155" t="s">
        <v>444</v>
      </c>
      <c r="C375" s="155" t="s">
        <v>532</v>
      </c>
      <c r="D375" s="155" t="s">
        <v>532</v>
      </c>
      <c r="E375" s="155" t="s">
        <v>670</v>
      </c>
      <c r="F375" s="155"/>
      <c r="G375" s="156">
        <f>G376</f>
        <v>500</v>
      </c>
      <c r="H375" s="178">
        <f t="shared" si="10"/>
        <v>0</v>
      </c>
      <c r="I375" s="156">
        <f>I376</f>
        <v>500</v>
      </c>
    </row>
    <row r="376" spans="1:9" s="166" customFormat="1" ht="24" x14ac:dyDescent="0.2">
      <c r="A376" s="163" t="s">
        <v>671</v>
      </c>
      <c r="B376" s="164" t="s">
        <v>444</v>
      </c>
      <c r="C376" s="164" t="s">
        <v>532</v>
      </c>
      <c r="D376" s="164" t="s">
        <v>532</v>
      </c>
      <c r="E376" s="164" t="s">
        <v>670</v>
      </c>
      <c r="F376" s="164" t="s">
        <v>443</v>
      </c>
      <c r="G376" s="165">
        <f>G377</f>
        <v>500</v>
      </c>
      <c r="H376" s="178">
        <f t="shared" si="10"/>
        <v>0</v>
      </c>
      <c r="I376" s="165">
        <f>I377</f>
        <v>500</v>
      </c>
    </row>
    <row r="377" spans="1:9" s="166" customFormat="1" x14ac:dyDescent="0.2">
      <c r="A377" s="261" t="s">
        <v>672</v>
      </c>
      <c r="B377" s="164" t="s">
        <v>444</v>
      </c>
      <c r="C377" s="164" t="s">
        <v>532</v>
      </c>
      <c r="D377" s="164" t="s">
        <v>532</v>
      </c>
      <c r="E377" s="164" t="s">
        <v>670</v>
      </c>
      <c r="F377" s="164" t="s">
        <v>503</v>
      </c>
      <c r="G377" s="165">
        <v>500</v>
      </c>
      <c r="H377" s="178">
        <f t="shared" si="10"/>
        <v>0</v>
      </c>
      <c r="I377" s="165">
        <v>500</v>
      </c>
    </row>
    <row r="378" spans="1:9" s="166" customFormat="1" x14ac:dyDescent="0.2">
      <c r="A378" s="154" t="s">
        <v>431</v>
      </c>
      <c r="B378" s="155">
        <v>603</v>
      </c>
      <c r="C378" s="155" t="s">
        <v>530</v>
      </c>
      <c r="D378" s="155" t="s">
        <v>82</v>
      </c>
      <c r="E378" s="155"/>
      <c r="F378" s="155"/>
      <c r="G378" s="156">
        <f>G379+G393</f>
        <v>115882.2</v>
      </c>
      <c r="H378" s="178">
        <f t="shared" si="10"/>
        <v>0</v>
      </c>
      <c r="I378" s="156">
        <f>I379+I393</f>
        <v>115882.2</v>
      </c>
    </row>
    <row r="379" spans="1:9" s="166" customFormat="1" x14ac:dyDescent="0.2">
      <c r="A379" s="154" t="s">
        <v>420</v>
      </c>
      <c r="B379" s="155">
        <v>603</v>
      </c>
      <c r="C379" s="155" t="s">
        <v>530</v>
      </c>
      <c r="D379" s="155" t="s">
        <v>81</v>
      </c>
      <c r="E379" s="155"/>
      <c r="F379" s="155"/>
      <c r="G379" s="156">
        <f>G380</f>
        <v>90457.2</v>
      </c>
      <c r="H379" s="178">
        <f t="shared" si="10"/>
        <v>0</v>
      </c>
      <c r="I379" s="156">
        <f>I380</f>
        <v>90457.2</v>
      </c>
    </row>
    <row r="380" spans="1:9" s="166" customFormat="1" ht="27" x14ac:dyDescent="0.2">
      <c r="A380" s="167" t="s">
        <v>664</v>
      </c>
      <c r="B380" s="158" t="s">
        <v>444</v>
      </c>
      <c r="C380" s="158" t="s">
        <v>530</v>
      </c>
      <c r="D380" s="158" t="s">
        <v>81</v>
      </c>
      <c r="E380" s="158" t="s">
        <v>270</v>
      </c>
      <c r="F380" s="158"/>
      <c r="G380" s="159">
        <f>G381</f>
        <v>90457.2</v>
      </c>
      <c r="H380" s="178">
        <f t="shared" si="10"/>
        <v>0</v>
      </c>
      <c r="I380" s="159">
        <f>I381</f>
        <v>90457.2</v>
      </c>
    </row>
    <row r="381" spans="1:9" s="166" customFormat="1" ht="24" x14ac:dyDescent="0.2">
      <c r="A381" s="154" t="s">
        <v>395</v>
      </c>
      <c r="B381" s="155" t="s">
        <v>444</v>
      </c>
      <c r="C381" s="155" t="s">
        <v>530</v>
      </c>
      <c r="D381" s="155" t="s">
        <v>81</v>
      </c>
      <c r="E381" s="155" t="s">
        <v>271</v>
      </c>
      <c r="F381" s="155"/>
      <c r="G381" s="156">
        <f>G382+G389</f>
        <v>90457.2</v>
      </c>
      <c r="H381" s="178">
        <f t="shared" si="10"/>
        <v>0</v>
      </c>
      <c r="I381" s="156">
        <f>I382+I389</f>
        <v>90457.2</v>
      </c>
    </row>
    <row r="382" spans="1:9" s="166" customFormat="1" ht="24" x14ac:dyDescent="0.2">
      <c r="A382" s="154" t="s">
        <v>309</v>
      </c>
      <c r="B382" s="155" t="s">
        <v>444</v>
      </c>
      <c r="C382" s="155" t="s">
        <v>530</v>
      </c>
      <c r="D382" s="155" t="s">
        <v>81</v>
      </c>
      <c r="E382" s="155" t="s">
        <v>279</v>
      </c>
      <c r="F382" s="155"/>
      <c r="G382" s="156">
        <f>G383+G386</f>
        <v>50561</v>
      </c>
      <c r="H382" s="178">
        <f t="shared" si="10"/>
        <v>0</v>
      </c>
      <c r="I382" s="156">
        <f>I383+I386</f>
        <v>50561</v>
      </c>
    </row>
    <row r="383" spans="1:9" s="166" customFormat="1" x14ac:dyDescent="0.2">
      <c r="A383" s="187" t="s">
        <v>468</v>
      </c>
      <c r="B383" s="183">
        <v>603</v>
      </c>
      <c r="C383" s="183" t="s">
        <v>530</v>
      </c>
      <c r="D383" s="183" t="s">
        <v>81</v>
      </c>
      <c r="E383" s="183" t="s">
        <v>673</v>
      </c>
      <c r="F383" s="183"/>
      <c r="G383" s="188">
        <f>G384</f>
        <v>12192</v>
      </c>
      <c r="H383" s="178">
        <f t="shared" si="10"/>
        <v>0</v>
      </c>
      <c r="I383" s="188">
        <f>I384</f>
        <v>12192</v>
      </c>
    </row>
    <row r="384" spans="1:9" s="166" customFormat="1" x14ac:dyDescent="0.2">
      <c r="A384" s="163" t="s">
        <v>109</v>
      </c>
      <c r="B384" s="164">
        <v>603</v>
      </c>
      <c r="C384" s="164" t="s">
        <v>530</v>
      </c>
      <c r="D384" s="164" t="s">
        <v>81</v>
      </c>
      <c r="E384" s="164" t="s">
        <v>673</v>
      </c>
      <c r="F384" s="164" t="s">
        <v>443</v>
      </c>
      <c r="G384" s="165">
        <f>G385</f>
        <v>12192</v>
      </c>
      <c r="H384" s="178">
        <f t="shared" si="10"/>
        <v>0</v>
      </c>
      <c r="I384" s="165">
        <f>I385</f>
        <v>12192</v>
      </c>
    </row>
    <row r="385" spans="1:9" s="166" customFormat="1" x14ac:dyDescent="0.2">
      <c r="A385" s="163" t="s">
        <v>110</v>
      </c>
      <c r="B385" s="164">
        <v>603</v>
      </c>
      <c r="C385" s="164" t="s">
        <v>530</v>
      </c>
      <c r="D385" s="164" t="s">
        <v>81</v>
      </c>
      <c r="E385" s="164" t="s">
        <v>673</v>
      </c>
      <c r="F385" s="164" t="s">
        <v>461</v>
      </c>
      <c r="G385" s="165">
        <f>1526.5+750+1122+8793.5</f>
        <v>12192</v>
      </c>
      <c r="H385" s="178">
        <f t="shared" si="10"/>
        <v>0</v>
      </c>
      <c r="I385" s="165">
        <f>1526.5+750+1122+8793.5</f>
        <v>12192</v>
      </c>
    </row>
    <row r="386" spans="1:9" s="166" customFormat="1" ht="24" x14ac:dyDescent="0.2">
      <c r="A386" s="168" t="s">
        <v>30</v>
      </c>
      <c r="B386" s="169" t="s">
        <v>444</v>
      </c>
      <c r="C386" s="169" t="s">
        <v>530</v>
      </c>
      <c r="D386" s="169" t="s">
        <v>81</v>
      </c>
      <c r="E386" s="169" t="s">
        <v>280</v>
      </c>
      <c r="F386" s="169"/>
      <c r="G386" s="180">
        <f>G387</f>
        <v>38369</v>
      </c>
      <c r="H386" s="178">
        <f t="shared" si="10"/>
        <v>0</v>
      </c>
      <c r="I386" s="180">
        <f>I387</f>
        <v>38369</v>
      </c>
    </row>
    <row r="387" spans="1:9" s="166" customFormat="1" x14ac:dyDescent="0.2">
      <c r="A387" s="163" t="s">
        <v>109</v>
      </c>
      <c r="B387" s="164">
        <v>603</v>
      </c>
      <c r="C387" s="164" t="s">
        <v>530</v>
      </c>
      <c r="D387" s="164" t="s">
        <v>81</v>
      </c>
      <c r="E387" s="164" t="s">
        <v>280</v>
      </c>
      <c r="F387" s="164" t="s">
        <v>443</v>
      </c>
      <c r="G387" s="179">
        <f>G388</f>
        <v>38369</v>
      </c>
      <c r="H387" s="178">
        <f t="shared" si="10"/>
        <v>0</v>
      </c>
      <c r="I387" s="179">
        <f>I388</f>
        <v>38369</v>
      </c>
    </row>
    <row r="388" spans="1:9" s="166" customFormat="1" x14ac:dyDescent="0.2">
      <c r="A388" s="163" t="s">
        <v>110</v>
      </c>
      <c r="B388" s="164">
        <v>603</v>
      </c>
      <c r="C388" s="164" t="s">
        <v>530</v>
      </c>
      <c r="D388" s="164" t="s">
        <v>81</v>
      </c>
      <c r="E388" s="164" t="s">
        <v>280</v>
      </c>
      <c r="F388" s="164" t="s">
        <v>461</v>
      </c>
      <c r="G388" s="179">
        <v>38369</v>
      </c>
      <c r="H388" s="178">
        <f t="shared" si="10"/>
        <v>0</v>
      </c>
      <c r="I388" s="179">
        <v>38369</v>
      </c>
    </row>
    <row r="389" spans="1:9" s="166" customFormat="1" x14ac:dyDescent="0.2">
      <c r="A389" s="154" t="s">
        <v>674</v>
      </c>
      <c r="B389" s="155" t="s">
        <v>444</v>
      </c>
      <c r="C389" s="155" t="s">
        <v>530</v>
      </c>
      <c r="D389" s="155" t="s">
        <v>81</v>
      </c>
      <c r="E389" s="155" t="s">
        <v>281</v>
      </c>
      <c r="F389" s="155"/>
      <c r="G389" s="156">
        <f>G390</f>
        <v>39896.199999999997</v>
      </c>
      <c r="H389" s="178">
        <f t="shared" si="10"/>
        <v>0</v>
      </c>
      <c r="I389" s="156">
        <f>I390</f>
        <v>39896.199999999997</v>
      </c>
    </row>
    <row r="390" spans="1:9" s="166" customFormat="1" ht="24" x14ac:dyDescent="0.2">
      <c r="A390" s="187" t="s">
        <v>555</v>
      </c>
      <c r="B390" s="183" t="s">
        <v>444</v>
      </c>
      <c r="C390" s="183" t="s">
        <v>530</v>
      </c>
      <c r="D390" s="183" t="s">
        <v>81</v>
      </c>
      <c r="E390" s="183" t="s">
        <v>675</v>
      </c>
      <c r="F390" s="169"/>
      <c r="G390" s="188">
        <f>G391</f>
        <v>39896.199999999997</v>
      </c>
      <c r="H390" s="178">
        <f t="shared" si="10"/>
        <v>0</v>
      </c>
      <c r="I390" s="188">
        <f>I391</f>
        <v>39896.199999999997</v>
      </c>
    </row>
    <row r="391" spans="1:9" s="166" customFormat="1" x14ac:dyDescent="0.2">
      <c r="A391" s="163" t="s">
        <v>109</v>
      </c>
      <c r="B391" s="164" t="s">
        <v>444</v>
      </c>
      <c r="C391" s="164" t="s">
        <v>530</v>
      </c>
      <c r="D391" s="164" t="s">
        <v>81</v>
      </c>
      <c r="E391" s="164" t="s">
        <v>675</v>
      </c>
      <c r="F391" s="164" t="s">
        <v>443</v>
      </c>
      <c r="G391" s="165">
        <f>G392</f>
        <v>39896.199999999997</v>
      </c>
      <c r="H391" s="178">
        <f t="shared" si="10"/>
        <v>0</v>
      </c>
      <c r="I391" s="165">
        <f>I392</f>
        <v>39896.199999999997</v>
      </c>
    </row>
    <row r="392" spans="1:9" s="166" customFormat="1" x14ac:dyDescent="0.2">
      <c r="A392" s="163" t="s">
        <v>110</v>
      </c>
      <c r="B392" s="164" t="s">
        <v>444</v>
      </c>
      <c r="C392" s="164" t="s">
        <v>530</v>
      </c>
      <c r="D392" s="164" t="s">
        <v>81</v>
      </c>
      <c r="E392" s="164" t="s">
        <v>675</v>
      </c>
      <c r="F392" s="164" t="s">
        <v>461</v>
      </c>
      <c r="G392" s="165">
        <v>39896.199999999997</v>
      </c>
      <c r="H392" s="178">
        <f t="shared" si="10"/>
        <v>0</v>
      </c>
      <c r="I392" s="165">
        <v>39896.199999999997</v>
      </c>
    </row>
    <row r="393" spans="1:9" s="166" customFormat="1" x14ac:dyDescent="0.2">
      <c r="A393" s="154" t="s">
        <v>508</v>
      </c>
      <c r="B393" s="155">
        <v>603</v>
      </c>
      <c r="C393" s="155" t="s">
        <v>530</v>
      </c>
      <c r="D393" s="155" t="s">
        <v>83</v>
      </c>
      <c r="E393" s="155"/>
      <c r="F393" s="155"/>
      <c r="G393" s="156">
        <f>G394</f>
        <v>25425</v>
      </c>
      <c r="H393" s="178">
        <f t="shared" si="10"/>
        <v>0</v>
      </c>
      <c r="I393" s="156">
        <f>I394</f>
        <v>25425</v>
      </c>
    </row>
    <row r="394" spans="1:9" s="166" customFormat="1" ht="27" x14ac:dyDescent="0.2">
      <c r="A394" s="167" t="s">
        <v>664</v>
      </c>
      <c r="B394" s="158">
        <v>603</v>
      </c>
      <c r="C394" s="158" t="s">
        <v>530</v>
      </c>
      <c r="D394" s="158" t="s">
        <v>83</v>
      </c>
      <c r="E394" s="158" t="s">
        <v>270</v>
      </c>
      <c r="F394" s="158"/>
      <c r="G394" s="159">
        <f>G395+G414</f>
        <v>25425</v>
      </c>
      <c r="H394" s="178">
        <f t="shared" si="10"/>
        <v>0</v>
      </c>
      <c r="I394" s="159">
        <f>I395+I414</f>
        <v>25425</v>
      </c>
    </row>
    <row r="395" spans="1:9" s="166" customFormat="1" ht="13.5" x14ac:dyDescent="0.2">
      <c r="A395" s="167" t="s">
        <v>80</v>
      </c>
      <c r="B395" s="158" t="s">
        <v>444</v>
      </c>
      <c r="C395" s="158" t="s">
        <v>530</v>
      </c>
      <c r="D395" s="158" t="s">
        <v>83</v>
      </c>
      <c r="E395" s="158" t="s">
        <v>285</v>
      </c>
      <c r="F395" s="158"/>
      <c r="G395" s="159">
        <f>G396+G399+G402+G405+G408+G411</f>
        <v>21400</v>
      </c>
      <c r="H395" s="178">
        <f t="shared" si="10"/>
        <v>0</v>
      </c>
      <c r="I395" s="159">
        <f>I396+I399+I402+I405+I408+I411</f>
        <v>21400</v>
      </c>
    </row>
    <row r="396" spans="1:9" s="166" customFormat="1" x14ac:dyDescent="0.2">
      <c r="A396" s="185" t="s">
        <v>114</v>
      </c>
      <c r="B396" s="155" t="s">
        <v>444</v>
      </c>
      <c r="C396" s="155" t="s">
        <v>530</v>
      </c>
      <c r="D396" s="155" t="s">
        <v>83</v>
      </c>
      <c r="E396" s="155" t="s">
        <v>665</v>
      </c>
      <c r="F396" s="169"/>
      <c r="G396" s="156">
        <f>G397</f>
        <v>20100</v>
      </c>
      <c r="H396" s="178">
        <f t="shared" si="10"/>
        <v>0</v>
      </c>
      <c r="I396" s="156">
        <f>I397</f>
        <v>20100</v>
      </c>
    </row>
    <row r="397" spans="1:9" s="166" customFormat="1" x14ac:dyDescent="0.2">
      <c r="A397" s="163" t="s">
        <v>657</v>
      </c>
      <c r="B397" s="164" t="s">
        <v>444</v>
      </c>
      <c r="C397" s="164" t="s">
        <v>530</v>
      </c>
      <c r="D397" s="164" t="s">
        <v>83</v>
      </c>
      <c r="E397" s="164" t="s">
        <v>665</v>
      </c>
      <c r="F397" s="164" t="s">
        <v>89</v>
      </c>
      <c r="G397" s="165">
        <f>G398</f>
        <v>20100</v>
      </c>
      <c r="H397" s="178">
        <f t="shared" si="10"/>
        <v>0</v>
      </c>
      <c r="I397" s="165">
        <f>I398</f>
        <v>20100</v>
      </c>
    </row>
    <row r="398" spans="1:9" s="166" customFormat="1" x14ac:dyDescent="0.2">
      <c r="A398" s="163" t="s">
        <v>90</v>
      </c>
      <c r="B398" s="164" t="s">
        <v>444</v>
      </c>
      <c r="C398" s="164" t="s">
        <v>530</v>
      </c>
      <c r="D398" s="164" t="s">
        <v>83</v>
      </c>
      <c r="E398" s="164" t="s">
        <v>665</v>
      </c>
      <c r="F398" s="164" t="s">
        <v>91</v>
      </c>
      <c r="G398" s="165">
        <v>20100</v>
      </c>
      <c r="H398" s="178">
        <f t="shared" si="10"/>
        <v>0</v>
      </c>
      <c r="I398" s="165">
        <v>20100</v>
      </c>
    </row>
    <row r="399" spans="1:9" s="166" customFormat="1" x14ac:dyDescent="0.2">
      <c r="A399" s="185" t="s">
        <v>389</v>
      </c>
      <c r="B399" s="155" t="s">
        <v>444</v>
      </c>
      <c r="C399" s="155" t="s">
        <v>530</v>
      </c>
      <c r="D399" s="155" t="s">
        <v>83</v>
      </c>
      <c r="E399" s="155" t="s">
        <v>676</v>
      </c>
      <c r="F399" s="169"/>
      <c r="G399" s="156">
        <f>G400</f>
        <v>200</v>
      </c>
      <c r="H399" s="178">
        <f t="shared" ref="H399:H462" si="12">I399-G399</f>
        <v>0</v>
      </c>
      <c r="I399" s="156">
        <f>I400</f>
        <v>200</v>
      </c>
    </row>
    <row r="400" spans="1:9" s="166" customFormat="1" x14ac:dyDescent="0.2">
      <c r="A400" s="163" t="s">
        <v>316</v>
      </c>
      <c r="B400" s="164" t="s">
        <v>444</v>
      </c>
      <c r="C400" s="164" t="s">
        <v>530</v>
      </c>
      <c r="D400" s="164" t="s">
        <v>83</v>
      </c>
      <c r="E400" s="164" t="s">
        <v>676</v>
      </c>
      <c r="F400" s="164" t="s">
        <v>89</v>
      </c>
      <c r="G400" s="165">
        <f>G401</f>
        <v>200</v>
      </c>
      <c r="H400" s="178">
        <f t="shared" si="12"/>
        <v>0</v>
      </c>
      <c r="I400" s="165">
        <f>I401</f>
        <v>200</v>
      </c>
    </row>
    <row r="401" spans="1:9" s="166" customFormat="1" x14ac:dyDescent="0.2">
      <c r="A401" s="163" t="s">
        <v>90</v>
      </c>
      <c r="B401" s="164" t="s">
        <v>444</v>
      </c>
      <c r="C401" s="164" t="s">
        <v>530</v>
      </c>
      <c r="D401" s="164" t="s">
        <v>83</v>
      </c>
      <c r="E401" s="164" t="s">
        <v>676</v>
      </c>
      <c r="F401" s="164" t="s">
        <v>91</v>
      </c>
      <c r="G401" s="165">
        <v>200</v>
      </c>
      <c r="H401" s="178">
        <f t="shared" si="12"/>
        <v>0</v>
      </c>
      <c r="I401" s="165">
        <v>200</v>
      </c>
    </row>
    <row r="402" spans="1:9" s="166" customFormat="1" ht="24" x14ac:dyDescent="0.2">
      <c r="A402" s="154" t="s">
        <v>390</v>
      </c>
      <c r="B402" s="155" t="s">
        <v>444</v>
      </c>
      <c r="C402" s="155" t="s">
        <v>530</v>
      </c>
      <c r="D402" s="155" t="s">
        <v>83</v>
      </c>
      <c r="E402" s="155" t="s">
        <v>677</v>
      </c>
      <c r="F402" s="155"/>
      <c r="G402" s="156">
        <f>G403</f>
        <v>200</v>
      </c>
      <c r="H402" s="178">
        <f t="shared" si="12"/>
        <v>0</v>
      </c>
      <c r="I402" s="156">
        <f>I403</f>
        <v>200</v>
      </c>
    </row>
    <row r="403" spans="1:9" s="231" customFormat="1" x14ac:dyDescent="0.2">
      <c r="A403" s="163" t="s">
        <v>316</v>
      </c>
      <c r="B403" s="164" t="s">
        <v>444</v>
      </c>
      <c r="C403" s="164" t="s">
        <v>530</v>
      </c>
      <c r="D403" s="164" t="s">
        <v>83</v>
      </c>
      <c r="E403" s="164" t="s">
        <v>677</v>
      </c>
      <c r="F403" s="164" t="s">
        <v>89</v>
      </c>
      <c r="G403" s="165">
        <f>G404</f>
        <v>200</v>
      </c>
      <c r="H403" s="178">
        <f t="shared" si="12"/>
        <v>0</v>
      </c>
      <c r="I403" s="165">
        <f>I404</f>
        <v>200</v>
      </c>
    </row>
    <row r="404" spans="1:9" s="309" customFormat="1" x14ac:dyDescent="0.2">
      <c r="A404" s="163" t="s">
        <v>90</v>
      </c>
      <c r="B404" s="164" t="s">
        <v>444</v>
      </c>
      <c r="C404" s="164" t="s">
        <v>530</v>
      </c>
      <c r="D404" s="164" t="s">
        <v>83</v>
      </c>
      <c r="E404" s="164" t="s">
        <v>677</v>
      </c>
      <c r="F404" s="164" t="s">
        <v>91</v>
      </c>
      <c r="G404" s="165">
        <v>200</v>
      </c>
      <c r="H404" s="178">
        <f t="shared" si="12"/>
        <v>0</v>
      </c>
      <c r="I404" s="165">
        <v>200</v>
      </c>
    </row>
    <row r="405" spans="1:9" s="309" customFormat="1" ht="24" x14ac:dyDescent="0.2">
      <c r="A405" s="154" t="s">
        <v>391</v>
      </c>
      <c r="B405" s="155" t="s">
        <v>444</v>
      </c>
      <c r="C405" s="155" t="s">
        <v>530</v>
      </c>
      <c r="D405" s="155" t="s">
        <v>83</v>
      </c>
      <c r="E405" s="155" t="s">
        <v>678</v>
      </c>
      <c r="F405" s="155"/>
      <c r="G405" s="156">
        <f>G406</f>
        <v>500</v>
      </c>
      <c r="H405" s="178">
        <f t="shared" si="12"/>
        <v>0</v>
      </c>
      <c r="I405" s="156">
        <f>I406</f>
        <v>500</v>
      </c>
    </row>
    <row r="406" spans="1:9" s="309" customFormat="1" x14ac:dyDescent="0.2">
      <c r="A406" s="163" t="s">
        <v>316</v>
      </c>
      <c r="B406" s="164" t="s">
        <v>444</v>
      </c>
      <c r="C406" s="164" t="s">
        <v>530</v>
      </c>
      <c r="D406" s="164" t="s">
        <v>83</v>
      </c>
      <c r="E406" s="164" t="s">
        <v>678</v>
      </c>
      <c r="F406" s="164" t="s">
        <v>89</v>
      </c>
      <c r="G406" s="165">
        <f>G407</f>
        <v>500</v>
      </c>
      <c r="H406" s="178">
        <f t="shared" si="12"/>
        <v>0</v>
      </c>
      <c r="I406" s="165">
        <f>I407</f>
        <v>500</v>
      </c>
    </row>
    <row r="407" spans="1:9" s="309" customFormat="1" x14ac:dyDescent="0.2">
      <c r="A407" s="163" t="s">
        <v>90</v>
      </c>
      <c r="B407" s="164" t="s">
        <v>444</v>
      </c>
      <c r="C407" s="164" t="s">
        <v>530</v>
      </c>
      <c r="D407" s="164" t="s">
        <v>83</v>
      </c>
      <c r="E407" s="164" t="s">
        <v>678</v>
      </c>
      <c r="F407" s="164" t="s">
        <v>91</v>
      </c>
      <c r="G407" s="165">
        <v>500</v>
      </c>
      <c r="H407" s="178">
        <f t="shared" si="12"/>
        <v>0</v>
      </c>
      <c r="I407" s="165">
        <v>500</v>
      </c>
    </row>
    <row r="408" spans="1:9" s="309" customFormat="1" ht="24" x14ac:dyDescent="0.2">
      <c r="A408" s="154" t="s">
        <v>491</v>
      </c>
      <c r="B408" s="155" t="s">
        <v>444</v>
      </c>
      <c r="C408" s="155" t="s">
        <v>530</v>
      </c>
      <c r="D408" s="155" t="s">
        <v>83</v>
      </c>
      <c r="E408" s="155" t="s">
        <v>679</v>
      </c>
      <c r="F408" s="155"/>
      <c r="G408" s="156">
        <f>G409</f>
        <v>100</v>
      </c>
      <c r="H408" s="178">
        <f t="shared" si="12"/>
        <v>0</v>
      </c>
      <c r="I408" s="156">
        <f>I409</f>
        <v>100</v>
      </c>
    </row>
    <row r="409" spans="1:9" s="309" customFormat="1" x14ac:dyDescent="0.2">
      <c r="A409" s="163" t="s">
        <v>316</v>
      </c>
      <c r="B409" s="164" t="s">
        <v>444</v>
      </c>
      <c r="C409" s="164" t="s">
        <v>530</v>
      </c>
      <c r="D409" s="164" t="s">
        <v>83</v>
      </c>
      <c r="E409" s="164" t="s">
        <v>679</v>
      </c>
      <c r="F409" s="164" t="s">
        <v>89</v>
      </c>
      <c r="G409" s="165">
        <f>G410</f>
        <v>100</v>
      </c>
      <c r="H409" s="178">
        <f t="shared" si="12"/>
        <v>0</v>
      </c>
      <c r="I409" s="165">
        <f>I410</f>
        <v>100</v>
      </c>
    </row>
    <row r="410" spans="1:9" s="309" customFormat="1" x14ac:dyDescent="0.2">
      <c r="A410" s="163" t="s">
        <v>90</v>
      </c>
      <c r="B410" s="164" t="s">
        <v>444</v>
      </c>
      <c r="C410" s="164" t="s">
        <v>530</v>
      </c>
      <c r="D410" s="164" t="s">
        <v>83</v>
      </c>
      <c r="E410" s="164" t="s">
        <v>679</v>
      </c>
      <c r="F410" s="164" t="s">
        <v>91</v>
      </c>
      <c r="G410" s="165">
        <v>100</v>
      </c>
      <c r="H410" s="178">
        <f t="shared" si="12"/>
        <v>0</v>
      </c>
      <c r="I410" s="165">
        <v>100</v>
      </c>
    </row>
    <row r="411" spans="1:9" s="231" customFormat="1" x14ac:dyDescent="0.2">
      <c r="A411" s="154" t="s">
        <v>373</v>
      </c>
      <c r="B411" s="155" t="s">
        <v>444</v>
      </c>
      <c r="C411" s="155" t="s">
        <v>530</v>
      </c>
      <c r="D411" s="155" t="s">
        <v>83</v>
      </c>
      <c r="E411" s="155" t="s">
        <v>682</v>
      </c>
      <c r="F411" s="155"/>
      <c r="G411" s="156">
        <f>G412</f>
        <v>300</v>
      </c>
      <c r="H411" s="178">
        <f t="shared" si="12"/>
        <v>0</v>
      </c>
      <c r="I411" s="156">
        <f>I412</f>
        <v>300</v>
      </c>
    </row>
    <row r="412" spans="1:9" s="231" customFormat="1" x14ac:dyDescent="0.2">
      <c r="A412" s="163" t="s">
        <v>316</v>
      </c>
      <c r="B412" s="164" t="s">
        <v>444</v>
      </c>
      <c r="C412" s="164" t="s">
        <v>530</v>
      </c>
      <c r="D412" s="164" t="s">
        <v>83</v>
      </c>
      <c r="E412" s="164" t="s">
        <v>682</v>
      </c>
      <c r="F412" s="164" t="s">
        <v>89</v>
      </c>
      <c r="G412" s="165">
        <f>G413</f>
        <v>300</v>
      </c>
      <c r="H412" s="178">
        <f t="shared" si="12"/>
        <v>0</v>
      </c>
      <c r="I412" s="165">
        <f>I413</f>
        <v>300</v>
      </c>
    </row>
    <row r="413" spans="1:9" s="231" customFormat="1" x14ac:dyDescent="0.2">
      <c r="A413" s="163" t="s">
        <v>90</v>
      </c>
      <c r="B413" s="164" t="s">
        <v>444</v>
      </c>
      <c r="C413" s="164" t="s">
        <v>530</v>
      </c>
      <c r="D413" s="164" t="s">
        <v>83</v>
      </c>
      <c r="E413" s="164" t="s">
        <v>682</v>
      </c>
      <c r="F413" s="164" t="s">
        <v>91</v>
      </c>
      <c r="G413" s="165">
        <v>300</v>
      </c>
      <c r="H413" s="178">
        <f t="shared" si="12"/>
        <v>0</v>
      </c>
      <c r="I413" s="165">
        <v>300</v>
      </c>
    </row>
    <row r="414" spans="1:9" s="231" customFormat="1" ht="27" x14ac:dyDescent="0.2">
      <c r="A414" s="167" t="s">
        <v>282</v>
      </c>
      <c r="B414" s="158">
        <v>603</v>
      </c>
      <c r="C414" s="158" t="s">
        <v>530</v>
      </c>
      <c r="D414" s="158" t="s">
        <v>83</v>
      </c>
      <c r="E414" s="158" t="s">
        <v>284</v>
      </c>
      <c r="F414" s="158"/>
      <c r="G414" s="159">
        <f>G415</f>
        <v>4025</v>
      </c>
      <c r="H414" s="178">
        <f t="shared" si="12"/>
        <v>0</v>
      </c>
      <c r="I414" s="159">
        <f>I415</f>
        <v>4025</v>
      </c>
    </row>
    <row r="415" spans="1:9" s="231" customFormat="1" ht="24" x14ac:dyDescent="0.2">
      <c r="A415" s="154" t="s">
        <v>283</v>
      </c>
      <c r="B415" s="155">
        <v>603</v>
      </c>
      <c r="C415" s="155" t="s">
        <v>530</v>
      </c>
      <c r="D415" s="155" t="s">
        <v>83</v>
      </c>
      <c r="E415" s="155" t="s">
        <v>284</v>
      </c>
      <c r="F415" s="155"/>
      <c r="G415" s="156">
        <f>G416</f>
        <v>4025</v>
      </c>
      <c r="H415" s="178">
        <f t="shared" si="12"/>
        <v>0</v>
      </c>
      <c r="I415" s="156">
        <f>I416</f>
        <v>4025</v>
      </c>
    </row>
    <row r="416" spans="1:9" s="231" customFormat="1" ht="24" x14ac:dyDescent="0.2">
      <c r="A416" s="168" t="s">
        <v>445</v>
      </c>
      <c r="B416" s="169">
        <v>603</v>
      </c>
      <c r="C416" s="169" t="s">
        <v>530</v>
      </c>
      <c r="D416" s="169" t="s">
        <v>83</v>
      </c>
      <c r="E416" s="183" t="s">
        <v>284</v>
      </c>
      <c r="F416" s="169"/>
      <c r="G416" s="188">
        <f>G417+G420</f>
        <v>4025</v>
      </c>
      <c r="H416" s="178">
        <f t="shared" si="12"/>
        <v>0</v>
      </c>
      <c r="I416" s="188">
        <f>I417+I420</f>
        <v>4025</v>
      </c>
    </row>
    <row r="417" spans="1:9" s="231" customFormat="1" x14ac:dyDescent="0.2">
      <c r="A417" s="171" t="s">
        <v>427</v>
      </c>
      <c r="B417" s="155" t="s">
        <v>444</v>
      </c>
      <c r="C417" s="155" t="s">
        <v>530</v>
      </c>
      <c r="D417" s="155" t="s">
        <v>83</v>
      </c>
      <c r="E417" s="155" t="s">
        <v>77</v>
      </c>
      <c r="F417" s="155"/>
      <c r="G417" s="156">
        <f>G418</f>
        <v>3750</v>
      </c>
      <c r="H417" s="178">
        <f t="shared" si="12"/>
        <v>0</v>
      </c>
      <c r="I417" s="156">
        <f>I418</f>
        <v>3750</v>
      </c>
    </row>
    <row r="418" spans="1:9" s="231" customFormat="1" ht="36" x14ac:dyDescent="0.2">
      <c r="A418" s="163" t="s">
        <v>84</v>
      </c>
      <c r="B418" s="164" t="s">
        <v>444</v>
      </c>
      <c r="C418" s="164" t="s">
        <v>530</v>
      </c>
      <c r="D418" s="164" t="s">
        <v>83</v>
      </c>
      <c r="E418" s="164" t="s">
        <v>77</v>
      </c>
      <c r="F418" s="164" t="s">
        <v>85</v>
      </c>
      <c r="G418" s="165">
        <f>G419</f>
        <v>3750</v>
      </c>
      <c r="H418" s="178">
        <f t="shared" si="12"/>
        <v>0</v>
      </c>
      <c r="I418" s="165">
        <f>I419</f>
        <v>3750</v>
      </c>
    </row>
    <row r="419" spans="1:9" s="231" customFormat="1" x14ac:dyDescent="0.2">
      <c r="A419" s="163" t="s">
        <v>86</v>
      </c>
      <c r="B419" s="164" t="s">
        <v>444</v>
      </c>
      <c r="C419" s="164" t="s">
        <v>530</v>
      </c>
      <c r="D419" s="164" t="s">
        <v>83</v>
      </c>
      <c r="E419" s="164" t="s">
        <v>77</v>
      </c>
      <c r="F419" s="164" t="s">
        <v>87</v>
      </c>
      <c r="G419" s="165">
        <f>2870+20+860</f>
        <v>3750</v>
      </c>
      <c r="H419" s="178">
        <f t="shared" si="12"/>
        <v>0</v>
      </c>
      <c r="I419" s="165">
        <f>2870+20+860</f>
        <v>3750</v>
      </c>
    </row>
    <row r="420" spans="1:9" s="231" customFormat="1" x14ac:dyDescent="0.2">
      <c r="A420" s="154" t="s">
        <v>88</v>
      </c>
      <c r="B420" s="155" t="s">
        <v>444</v>
      </c>
      <c r="C420" s="155" t="s">
        <v>530</v>
      </c>
      <c r="D420" s="155" t="s">
        <v>83</v>
      </c>
      <c r="E420" s="155" t="s">
        <v>78</v>
      </c>
      <c r="F420" s="155"/>
      <c r="G420" s="156">
        <f>G421+G423</f>
        <v>275</v>
      </c>
      <c r="H420" s="178">
        <f t="shared" si="12"/>
        <v>0</v>
      </c>
      <c r="I420" s="156">
        <f>I421+I423</f>
        <v>275</v>
      </c>
    </row>
    <row r="421" spans="1:9" s="231" customFormat="1" x14ac:dyDescent="0.2">
      <c r="A421" s="163" t="s">
        <v>316</v>
      </c>
      <c r="B421" s="164" t="s">
        <v>444</v>
      </c>
      <c r="C421" s="164" t="s">
        <v>530</v>
      </c>
      <c r="D421" s="164" t="s">
        <v>83</v>
      </c>
      <c r="E421" s="164" t="s">
        <v>78</v>
      </c>
      <c r="F421" s="164" t="s">
        <v>89</v>
      </c>
      <c r="G421" s="165">
        <f>G422</f>
        <v>235</v>
      </c>
      <c r="H421" s="178">
        <f t="shared" si="12"/>
        <v>0</v>
      </c>
      <c r="I421" s="165">
        <f>I422</f>
        <v>235</v>
      </c>
    </row>
    <row r="422" spans="1:9" s="231" customFormat="1" x14ac:dyDescent="0.2">
      <c r="A422" s="163" t="s">
        <v>90</v>
      </c>
      <c r="B422" s="164" t="s">
        <v>444</v>
      </c>
      <c r="C422" s="164" t="s">
        <v>530</v>
      </c>
      <c r="D422" s="164" t="s">
        <v>83</v>
      </c>
      <c r="E422" s="164" t="s">
        <v>78</v>
      </c>
      <c r="F422" s="164" t="s">
        <v>91</v>
      </c>
      <c r="G422" s="165">
        <f>85+100+50</f>
        <v>235</v>
      </c>
      <c r="H422" s="178">
        <f t="shared" si="12"/>
        <v>0</v>
      </c>
      <c r="I422" s="165">
        <f>85+100+50</f>
        <v>235</v>
      </c>
    </row>
    <row r="423" spans="1:9" s="231" customFormat="1" x14ac:dyDescent="0.2">
      <c r="A423" s="163" t="s">
        <v>92</v>
      </c>
      <c r="B423" s="164" t="s">
        <v>444</v>
      </c>
      <c r="C423" s="164" t="s">
        <v>530</v>
      </c>
      <c r="D423" s="164" t="s">
        <v>83</v>
      </c>
      <c r="E423" s="164" t="s">
        <v>78</v>
      </c>
      <c r="F423" s="164" t="s">
        <v>93</v>
      </c>
      <c r="G423" s="165">
        <f>G424</f>
        <v>40</v>
      </c>
      <c r="H423" s="178">
        <f t="shared" si="12"/>
        <v>0</v>
      </c>
      <c r="I423" s="165">
        <f>I424</f>
        <v>40</v>
      </c>
    </row>
    <row r="424" spans="1:9" s="231" customFormat="1" x14ac:dyDescent="0.2">
      <c r="A424" s="163" t="s">
        <v>558</v>
      </c>
      <c r="B424" s="164" t="s">
        <v>444</v>
      </c>
      <c r="C424" s="164" t="s">
        <v>530</v>
      </c>
      <c r="D424" s="164" t="s">
        <v>83</v>
      </c>
      <c r="E424" s="164" t="s">
        <v>78</v>
      </c>
      <c r="F424" s="164" t="s">
        <v>94</v>
      </c>
      <c r="G424" s="165">
        <v>40</v>
      </c>
      <c r="H424" s="178">
        <f t="shared" si="12"/>
        <v>0</v>
      </c>
      <c r="I424" s="165">
        <v>40</v>
      </c>
    </row>
    <row r="425" spans="1:9" s="231" customFormat="1" ht="31.5" x14ac:dyDescent="0.2">
      <c r="A425" s="157" t="s">
        <v>149</v>
      </c>
      <c r="B425" s="160" t="s">
        <v>148</v>
      </c>
      <c r="C425" s="161"/>
      <c r="D425" s="161"/>
      <c r="E425" s="161"/>
      <c r="F425" s="161"/>
      <c r="G425" s="162">
        <f>G426+G436</f>
        <v>389255</v>
      </c>
      <c r="H425" s="178">
        <f t="shared" si="12"/>
        <v>0</v>
      </c>
      <c r="I425" s="162">
        <f>I426+I436</f>
        <v>389255</v>
      </c>
    </row>
    <row r="426" spans="1:9" s="231" customFormat="1" x14ac:dyDescent="0.2">
      <c r="A426" s="154" t="s">
        <v>397</v>
      </c>
      <c r="B426" s="155" t="s">
        <v>148</v>
      </c>
      <c r="C426" s="155" t="s">
        <v>83</v>
      </c>
      <c r="D426" s="155" t="s">
        <v>82</v>
      </c>
      <c r="E426" s="155"/>
      <c r="F426" s="155"/>
      <c r="G426" s="156">
        <f>G427</f>
        <v>6509</v>
      </c>
      <c r="H426" s="178">
        <f t="shared" si="12"/>
        <v>0</v>
      </c>
      <c r="I426" s="156">
        <f>I427</f>
        <v>6509</v>
      </c>
    </row>
    <row r="427" spans="1:9" s="231" customFormat="1" x14ac:dyDescent="0.2">
      <c r="A427" s="154" t="s">
        <v>407</v>
      </c>
      <c r="B427" s="155" t="s">
        <v>148</v>
      </c>
      <c r="C427" s="155" t="s">
        <v>83</v>
      </c>
      <c r="D427" s="155" t="s">
        <v>532</v>
      </c>
      <c r="E427" s="155"/>
      <c r="F427" s="155"/>
      <c r="G427" s="156">
        <f>G428</f>
        <v>6509</v>
      </c>
      <c r="H427" s="178">
        <f t="shared" si="12"/>
        <v>0</v>
      </c>
      <c r="I427" s="156">
        <f>I428</f>
        <v>6509</v>
      </c>
    </row>
    <row r="428" spans="1:9" s="231" customFormat="1" ht="27" x14ac:dyDescent="0.2">
      <c r="A428" s="167" t="s">
        <v>684</v>
      </c>
      <c r="B428" s="158" t="s">
        <v>148</v>
      </c>
      <c r="C428" s="158" t="s">
        <v>83</v>
      </c>
      <c r="D428" s="158" t="s">
        <v>532</v>
      </c>
      <c r="E428" s="193" t="s">
        <v>268</v>
      </c>
      <c r="F428" s="158"/>
      <c r="G428" s="159">
        <f>G429</f>
        <v>6509</v>
      </c>
      <c r="H428" s="178">
        <f t="shared" si="12"/>
        <v>0</v>
      </c>
      <c r="I428" s="159">
        <f>I429</f>
        <v>6509</v>
      </c>
    </row>
    <row r="429" spans="1:9" s="231" customFormat="1" x14ac:dyDescent="0.2">
      <c r="A429" s="154" t="s">
        <v>273</v>
      </c>
      <c r="B429" s="155" t="s">
        <v>148</v>
      </c>
      <c r="C429" s="155" t="s">
        <v>83</v>
      </c>
      <c r="D429" s="155" t="s">
        <v>532</v>
      </c>
      <c r="E429" s="155" t="s">
        <v>685</v>
      </c>
      <c r="F429" s="155"/>
      <c r="G429" s="156">
        <f>G430+G432+G434</f>
        <v>6509</v>
      </c>
      <c r="H429" s="178">
        <f t="shared" si="12"/>
        <v>0</v>
      </c>
      <c r="I429" s="156">
        <f>I430+I432+I434</f>
        <v>6509</v>
      </c>
    </row>
    <row r="430" spans="1:9" s="231" customFormat="1" ht="36" x14ac:dyDescent="0.2">
      <c r="A430" s="163" t="s">
        <v>84</v>
      </c>
      <c r="B430" s="164" t="s">
        <v>148</v>
      </c>
      <c r="C430" s="164" t="s">
        <v>83</v>
      </c>
      <c r="D430" s="164" t="s">
        <v>532</v>
      </c>
      <c r="E430" s="164" t="s">
        <v>685</v>
      </c>
      <c r="F430" s="164" t="s">
        <v>85</v>
      </c>
      <c r="G430" s="165">
        <f>G431</f>
        <v>5700</v>
      </c>
      <c r="H430" s="178">
        <f t="shared" si="12"/>
        <v>0</v>
      </c>
      <c r="I430" s="165">
        <f>I431</f>
        <v>5700</v>
      </c>
    </row>
    <row r="431" spans="1:9" s="231" customFormat="1" x14ac:dyDescent="0.2">
      <c r="A431" s="163" t="s">
        <v>528</v>
      </c>
      <c r="B431" s="164" t="s">
        <v>148</v>
      </c>
      <c r="C431" s="164" t="s">
        <v>83</v>
      </c>
      <c r="D431" s="164" t="s">
        <v>532</v>
      </c>
      <c r="E431" s="164" t="s">
        <v>685</v>
      </c>
      <c r="F431" s="164" t="s">
        <v>529</v>
      </c>
      <c r="G431" s="165">
        <f>4380+1320</f>
        <v>5700</v>
      </c>
      <c r="H431" s="178">
        <f t="shared" si="12"/>
        <v>0</v>
      </c>
      <c r="I431" s="165">
        <f>4380+1320</f>
        <v>5700</v>
      </c>
    </row>
    <row r="432" spans="1:9" s="231" customFormat="1" x14ac:dyDescent="0.2">
      <c r="A432" s="163" t="s">
        <v>316</v>
      </c>
      <c r="B432" s="164" t="s">
        <v>148</v>
      </c>
      <c r="C432" s="164" t="s">
        <v>83</v>
      </c>
      <c r="D432" s="164" t="s">
        <v>532</v>
      </c>
      <c r="E432" s="164" t="s">
        <v>685</v>
      </c>
      <c r="F432" s="164" t="s">
        <v>89</v>
      </c>
      <c r="G432" s="165">
        <f>G433</f>
        <v>784</v>
      </c>
      <c r="H432" s="178">
        <f t="shared" si="12"/>
        <v>0</v>
      </c>
      <c r="I432" s="165">
        <f>I433</f>
        <v>784</v>
      </c>
    </row>
    <row r="433" spans="1:9" s="231" customFormat="1" x14ac:dyDescent="0.2">
      <c r="A433" s="163" t="s">
        <v>90</v>
      </c>
      <c r="B433" s="164" t="s">
        <v>148</v>
      </c>
      <c r="C433" s="164" t="s">
        <v>83</v>
      </c>
      <c r="D433" s="164" t="s">
        <v>532</v>
      </c>
      <c r="E433" s="164" t="s">
        <v>685</v>
      </c>
      <c r="F433" s="164" t="s">
        <v>91</v>
      </c>
      <c r="G433" s="165">
        <f>24.2+75+53.4+198.4+433</f>
        <v>784</v>
      </c>
      <c r="H433" s="178">
        <f t="shared" si="12"/>
        <v>0</v>
      </c>
      <c r="I433" s="165">
        <f>24.2+75+53.4+198.4+433</f>
        <v>784</v>
      </c>
    </row>
    <row r="434" spans="1:9" s="231" customFormat="1" x14ac:dyDescent="0.2">
      <c r="A434" s="163" t="s">
        <v>92</v>
      </c>
      <c r="B434" s="164" t="s">
        <v>148</v>
      </c>
      <c r="C434" s="164" t="s">
        <v>83</v>
      </c>
      <c r="D434" s="164" t="s">
        <v>532</v>
      </c>
      <c r="E434" s="164" t="s">
        <v>685</v>
      </c>
      <c r="F434" s="164" t="s">
        <v>93</v>
      </c>
      <c r="G434" s="165">
        <f>G435</f>
        <v>25</v>
      </c>
      <c r="H434" s="178">
        <f t="shared" si="12"/>
        <v>0</v>
      </c>
      <c r="I434" s="165">
        <f>I435</f>
        <v>25</v>
      </c>
    </row>
    <row r="435" spans="1:9" s="231" customFormat="1" x14ac:dyDescent="0.2">
      <c r="A435" s="163" t="s">
        <v>165</v>
      </c>
      <c r="B435" s="164" t="s">
        <v>148</v>
      </c>
      <c r="C435" s="164" t="s">
        <v>83</v>
      </c>
      <c r="D435" s="164" t="s">
        <v>532</v>
      </c>
      <c r="E435" s="164" t="s">
        <v>685</v>
      </c>
      <c r="F435" s="164" t="s">
        <v>94</v>
      </c>
      <c r="G435" s="165">
        <v>25</v>
      </c>
      <c r="H435" s="178">
        <f t="shared" si="12"/>
        <v>0</v>
      </c>
      <c r="I435" s="165">
        <v>25</v>
      </c>
    </row>
    <row r="436" spans="1:9" s="231" customFormat="1" x14ac:dyDescent="0.2">
      <c r="A436" s="154" t="s">
        <v>409</v>
      </c>
      <c r="B436" s="155" t="s">
        <v>148</v>
      </c>
      <c r="C436" s="155" t="s">
        <v>469</v>
      </c>
      <c r="D436" s="155" t="s">
        <v>82</v>
      </c>
      <c r="E436" s="155"/>
      <c r="F436" s="155"/>
      <c r="G436" s="156">
        <f>G437+G476</f>
        <v>382746</v>
      </c>
      <c r="H436" s="178">
        <f t="shared" si="12"/>
        <v>0</v>
      </c>
      <c r="I436" s="156">
        <f>I437+I476</f>
        <v>382746</v>
      </c>
    </row>
    <row r="437" spans="1:9" s="231" customFormat="1" x14ac:dyDescent="0.2">
      <c r="A437" s="154" t="s">
        <v>413</v>
      </c>
      <c r="B437" s="155" t="s">
        <v>148</v>
      </c>
      <c r="C437" s="155" t="s">
        <v>469</v>
      </c>
      <c r="D437" s="155" t="s">
        <v>525</v>
      </c>
      <c r="E437" s="155"/>
      <c r="F437" s="155"/>
      <c r="G437" s="156">
        <f>G438+G472</f>
        <v>376083</v>
      </c>
      <c r="H437" s="178">
        <f t="shared" si="12"/>
        <v>0</v>
      </c>
      <c r="I437" s="156">
        <f>I438+I472</f>
        <v>376083</v>
      </c>
    </row>
    <row r="438" spans="1:9" s="231" customFormat="1" ht="27" x14ac:dyDescent="0.2">
      <c r="A438" s="167" t="s">
        <v>684</v>
      </c>
      <c r="B438" s="158" t="s">
        <v>148</v>
      </c>
      <c r="C438" s="158" t="s">
        <v>469</v>
      </c>
      <c r="D438" s="158" t="s">
        <v>525</v>
      </c>
      <c r="E438" s="193" t="s">
        <v>268</v>
      </c>
      <c r="F438" s="158"/>
      <c r="G438" s="159">
        <f>G439+G442+G445+G448+G451+G454+G457+G460+G463+G466+G469</f>
        <v>368083</v>
      </c>
      <c r="H438" s="178">
        <f t="shared" si="12"/>
        <v>0</v>
      </c>
      <c r="I438" s="159">
        <f>I439+I442+I445+I448+I451+I454+I457+I460+I463+I466+I469</f>
        <v>368083</v>
      </c>
    </row>
    <row r="439" spans="1:9" s="231" customFormat="1" x14ac:dyDescent="0.2">
      <c r="A439" s="185" t="s">
        <v>686</v>
      </c>
      <c r="B439" s="155" t="s">
        <v>148</v>
      </c>
      <c r="C439" s="155" t="s">
        <v>469</v>
      </c>
      <c r="D439" s="155" t="s">
        <v>525</v>
      </c>
      <c r="E439" s="155" t="s">
        <v>687</v>
      </c>
      <c r="F439" s="155"/>
      <c r="G439" s="156">
        <f>G440</f>
        <v>31000</v>
      </c>
      <c r="H439" s="178">
        <f t="shared" si="12"/>
        <v>0</v>
      </c>
      <c r="I439" s="156">
        <f>I440</f>
        <v>31000</v>
      </c>
    </row>
    <row r="440" spans="1:9" s="231" customFormat="1" x14ac:dyDescent="0.2">
      <c r="A440" s="163" t="s">
        <v>316</v>
      </c>
      <c r="B440" s="164" t="s">
        <v>148</v>
      </c>
      <c r="C440" s="164" t="s">
        <v>469</v>
      </c>
      <c r="D440" s="164" t="s">
        <v>525</v>
      </c>
      <c r="E440" s="164" t="s">
        <v>687</v>
      </c>
      <c r="F440" s="164" t="s">
        <v>89</v>
      </c>
      <c r="G440" s="165">
        <f>G441</f>
        <v>31000</v>
      </c>
      <c r="H440" s="178">
        <f t="shared" si="12"/>
        <v>0</v>
      </c>
      <c r="I440" s="165">
        <f>I441</f>
        <v>31000</v>
      </c>
    </row>
    <row r="441" spans="1:9" s="231" customFormat="1" x14ac:dyDescent="0.2">
      <c r="A441" s="163" t="s">
        <v>90</v>
      </c>
      <c r="B441" s="164" t="s">
        <v>148</v>
      </c>
      <c r="C441" s="164" t="s">
        <v>469</v>
      </c>
      <c r="D441" s="164" t="s">
        <v>525</v>
      </c>
      <c r="E441" s="164" t="s">
        <v>687</v>
      </c>
      <c r="F441" s="164" t="s">
        <v>91</v>
      </c>
      <c r="G441" s="165">
        <v>31000</v>
      </c>
      <c r="H441" s="178">
        <f t="shared" si="12"/>
        <v>0</v>
      </c>
      <c r="I441" s="165">
        <v>31000</v>
      </c>
    </row>
    <row r="442" spans="1:9" s="231" customFormat="1" x14ac:dyDescent="0.2">
      <c r="A442" s="154" t="s">
        <v>688</v>
      </c>
      <c r="B442" s="155" t="s">
        <v>148</v>
      </c>
      <c r="C442" s="155" t="s">
        <v>469</v>
      </c>
      <c r="D442" s="155" t="s">
        <v>525</v>
      </c>
      <c r="E442" s="155" t="s">
        <v>689</v>
      </c>
      <c r="F442" s="155"/>
      <c r="G442" s="156">
        <f>G443</f>
        <v>2000</v>
      </c>
      <c r="H442" s="178">
        <f t="shared" si="12"/>
        <v>0</v>
      </c>
      <c r="I442" s="156">
        <f>I443</f>
        <v>2000</v>
      </c>
    </row>
    <row r="443" spans="1:9" s="231" customFormat="1" x14ac:dyDescent="0.2">
      <c r="A443" s="163" t="s">
        <v>316</v>
      </c>
      <c r="B443" s="164" t="s">
        <v>148</v>
      </c>
      <c r="C443" s="164" t="s">
        <v>469</v>
      </c>
      <c r="D443" s="164" t="s">
        <v>525</v>
      </c>
      <c r="E443" s="164" t="s">
        <v>689</v>
      </c>
      <c r="F443" s="164" t="s">
        <v>89</v>
      </c>
      <c r="G443" s="165">
        <f>G444</f>
        <v>2000</v>
      </c>
      <c r="H443" s="178">
        <f t="shared" si="12"/>
        <v>0</v>
      </c>
      <c r="I443" s="165">
        <f>I444</f>
        <v>2000</v>
      </c>
    </row>
    <row r="444" spans="1:9" s="231" customFormat="1" x14ac:dyDescent="0.2">
      <c r="A444" s="163" t="s">
        <v>90</v>
      </c>
      <c r="B444" s="164" t="s">
        <v>148</v>
      </c>
      <c r="C444" s="164" t="s">
        <v>469</v>
      </c>
      <c r="D444" s="164" t="s">
        <v>525</v>
      </c>
      <c r="E444" s="164" t="s">
        <v>689</v>
      </c>
      <c r="F444" s="164" t="s">
        <v>91</v>
      </c>
      <c r="G444" s="165">
        <v>2000</v>
      </c>
      <c r="H444" s="178">
        <f t="shared" si="12"/>
        <v>0</v>
      </c>
      <c r="I444" s="165">
        <v>2000</v>
      </c>
    </row>
    <row r="445" spans="1:9" s="231" customFormat="1" x14ac:dyDescent="0.2">
      <c r="A445" s="154" t="s">
        <v>690</v>
      </c>
      <c r="B445" s="155" t="s">
        <v>148</v>
      </c>
      <c r="C445" s="155" t="s">
        <v>469</v>
      </c>
      <c r="D445" s="155" t="s">
        <v>525</v>
      </c>
      <c r="E445" s="155" t="s">
        <v>691</v>
      </c>
      <c r="F445" s="155"/>
      <c r="G445" s="156">
        <f>G446</f>
        <v>1000</v>
      </c>
      <c r="H445" s="178">
        <f t="shared" si="12"/>
        <v>0</v>
      </c>
      <c r="I445" s="156">
        <f>I446</f>
        <v>1000</v>
      </c>
    </row>
    <row r="446" spans="1:9" s="231" customFormat="1" x14ac:dyDescent="0.2">
      <c r="A446" s="163" t="s">
        <v>316</v>
      </c>
      <c r="B446" s="164" t="s">
        <v>148</v>
      </c>
      <c r="C446" s="164" t="s">
        <v>469</v>
      </c>
      <c r="D446" s="164" t="s">
        <v>525</v>
      </c>
      <c r="E446" s="164" t="s">
        <v>691</v>
      </c>
      <c r="F446" s="164" t="s">
        <v>89</v>
      </c>
      <c r="G446" s="165">
        <f>G447</f>
        <v>1000</v>
      </c>
      <c r="H446" s="178">
        <f t="shared" si="12"/>
        <v>0</v>
      </c>
      <c r="I446" s="165">
        <f>I447</f>
        <v>1000</v>
      </c>
    </row>
    <row r="447" spans="1:9" s="231" customFormat="1" x14ac:dyDescent="0.2">
      <c r="A447" s="163" t="s">
        <v>90</v>
      </c>
      <c r="B447" s="164" t="s">
        <v>148</v>
      </c>
      <c r="C447" s="164" t="s">
        <v>469</v>
      </c>
      <c r="D447" s="164" t="s">
        <v>525</v>
      </c>
      <c r="E447" s="164" t="s">
        <v>691</v>
      </c>
      <c r="F447" s="164" t="s">
        <v>91</v>
      </c>
      <c r="G447" s="165">
        <v>1000</v>
      </c>
      <c r="H447" s="178">
        <f t="shared" si="12"/>
        <v>0</v>
      </c>
      <c r="I447" s="165">
        <v>1000</v>
      </c>
    </row>
    <row r="448" spans="1:9" s="231" customFormat="1" x14ac:dyDescent="0.2">
      <c r="A448" s="185" t="s">
        <v>383</v>
      </c>
      <c r="B448" s="155" t="s">
        <v>148</v>
      </c>
      <c r="C448" s="155" t="s">
        <v>469</v>
      </c>
      <c r="D448" s="155" t="s">
        <v>525</v>
      </c>
      <c r="E448" s="155" t="s">
        <v>692</v>
      </c>
      <c r="F448" s="155"/>
      <c r="G448" s="156">
        <f>G449</f>
        <v>2000</v>
      </c>
      <c r="H448" s="178">
        <f t="shared" si="12"/>
        <v>0</v>
      </c>
      <c r="I448" s="156">
        <f>I449</f>
        <v>2000</v>
      </c>
    </row>
    <row r="449" spans="1:9" s="231" customFormat="1" x14ac:dyDescent="0.2">
      <c r="A449" s="163" t="s">
        <v>316</v>
      </c>
      <c r="B449" s="164" t="s">
        <v>148</v>
      </c>
      <c r="C449" s="164" t="s">
        <v>469</v>
      </c>
      <c r="D449" s="164" t="s">
        <v>525</v>
      </c>
      <c r="E449" s="164" t="s">
        <v>692</v>
      </c>
      <c r="F449" s="164" t="s">
        <v>89</v>
      </c>
      <c r="G449" s="165">
        <f>G450</f>
        <v>2000</v>
      </c>
      <c r="H449" s="178">
        <f t="shared" si="12"/>
        <v>0</v>
      </c>
      <c r="I449" s="165">
        <f>I450</f>
        <v>2000</v>
      </c>
    </row>
    <row r="450" spans="1:9" s="231" customFormat="1" x14ac:dyDescent="0.2">
      <c r="A450" s="163" t="s">
        <v>90</v>
      </c>
      <c r="B450" s="164" t="s">
        <v>148</v>
      </c>
      <c r="C450" s="164" t="s">
        <v>469</v>
      </c>
      <c r="D450" s="164" t="s">
        <v>525</v>
      </c>
      <c r="E450" s="164" t="s">
        <v>692</v>
      </c>
      <c r="F450" s="164" t="s">
        <v>91</v>
      </c>
      <c r="G450" s="165">
        <v>2000</v>
      </c>
      <c r="H450" s="178">
        <f t="shared" si="12"/>
        <v>0</v>
      </c>
      <c r="I450" s="165">
        <v>2000</v>
      </c>
    </row>
    <row r="451" spans="1:9" s="231" customFormat="1" x14ac:dyDescent="0.2">
      <c r="A451" s="154" t="s">
        <v>384</v>
      </c>
      <c r="B451" s="155" t="s">
        <v>148</v>
      </c>
      <c r="C451" s="155" t="s">
        <v>469</v>
      </c>
      <c r="D451" s="155" t="s">
        <v>525</v>
      </c>
      <c r="E451" s="155" t="s">
        <v>693</v>
      </c>
      <c r="F451" s="155"/>
      <c r="G451" s="156">
        <f>G452</f>
        <v>2000</v>
      </c>
      <c r="H451" s="178">
        <f t="shared" si="12"/>
        <v>0</v>
      </c>
      <c r="I451" s="156">
        <f>I452</f>
        <v>2000</v>
      </c>
    </row>
    <row r="452" spans="1:9" s="231" customFormat="1" x14ac:dyDescent="0.2">
      <c r="A452" s="163" t="s">
        <v>316</v>
      </c>
      <c r="B452" s="164" t="s">
        <v>148</v>
      </c>
      <c r="C452" s="164" t="s">
        <v>469</v>
      </c>
      <c r="D452" s="164" t="s">
        <v>525</v>
      </c>
      <c r="E452" s="164" t="s">
        <v>693</v>
      </c>
      <c r="F452" s="164" t="s">
        <v>89</v>
      </c>
      <c r="G452" s="165">
        <f>G453</f>
        <v>2000</v>
      </c>
      <c r="H452" s="178">
        <f t="shared" si="12"/>
        <v>0</v>
      </c>
      <c r="I452" s="165">
        <f>I453</f>
        <v>2000</v>
      </c>
    </row>
    <row r="453" spans="1:9" s="231" customFormat="1" x14ac:dyDescent="0.2">
      <c r="A453" s="163" t="s">
        <v>90</v>
      </c>
      <c r="B453" s="164" t="s">
        <v>148</v>
      </c>
      <c r="C453" s="164" t="s">
        <v>469</v>
      </c>
      <c r="D453" s="164" t="s">
        <v>525</v>
      </c>
      <c r="E453" s="164" t="s">
        <v>693</v>
      </c>
      <c r="F453" s="164" t="s">
        <v>91</v>
      </c>
      <c r="G453" s="165">
        <v>2000</v>
      </c>
      <c r="H453" s="178">
        <f t="shared" si="12"/>
        <v>0</v>
      </c>
      <c r="I453" s="165">
        <v>2000</v>
      </c>
    </row>
    <row r="454" spans="1:9" s="231" customFormat="1" ht="24" x14ac:dyDescent="0.2">
      <c r="A454" s="185" t="s">
        <v>370</v>
      </c>
      <c r="B454" s="155" t="s">
        <v>148</v>
      </c>
      <c r="C454" s="155" t="s">
        <v>469</v>
      </c>
      <c r="D454" s="155" t="s">
        <v>525</v>
      </c>
      <c r="E454" s="155" t="s">
        <v>694</v>
      </c>
      <c r="F454" s="155"/>
      <c r="G454" s="156">
        <f>G455</f>
        <v>2000</v>
      </c>
      <c r="H454" s="178">
        <f t="shared" si="12"/>
        <v>0</v>
      </c>
      <c r="I454" s="156">
        <f>I455</f>
        <v>2000</v>
      </c>
    </row>
    <row r="455" spans="1:9" s="231" customFormat="1" x14ac:dyDescent="0.2">
      <c r="A455" s="163" t="s">
        <v>316</v>
      </c>
      <c r="B455" s="164" t="s">
        <v>148</v>
      </c>
      <c r="C455" s="164" t="s">
        <v>469</v>
      </c>
      <c r="D455" s="164" t="s">
        <v>525</v>
      </c>
      <c r="E455" s="164" t="s">
        <v>694</v>
      </c>
      <c r="F455" s="164" t="s">
        <v>89</v>
      </c>
      <c r="G455" s="165">
        <f>G456</f>
        <v>2000</v>
      </c>
      <c r="H455" s="178">
        <f t="shared" si="12"/>
        <v>0</v>
      </c>
      <c r="I455" s="165">
        <f>I456</f>
        <v>2000</v>
      </c>
    </row>
    <row r="456" spans="1:9" s="231" customFormat="1" x14ac:dyDescent="0.2">
      <c r="A456" s="163" t="s">
        <v>90</v>
      </c>
      <c r="B456" s="164" t="s">
        <v>148</v>
      </c>
      <c r="C456" s="164" t="s">
        <v>469</v>
      </c>
      <c r="D456" s="164" t="s">
        <v>525</v>
      </c>
      <c r="E456" s="164" t="s">
        <v>694</v>
      </c>
      <c r="F456" s="164" t="s">
        <v>91</v>
      </c>
      <c r="G456" s="165">
        <v>2000</v>
      </c>
      <c r="H456" s="178">
        <f t="shared" si="12"/>
        <v>0</v>
      </c>
      <c r="I456" s="165">
        <v>2000</v>
      </c>
    </row>
    <row r="457" spans="1:9" s="231" customFormat="1" x14ac:dyDescent="0.2">
      <c r="A457" s="185" t="s">
        <v>371</v>
      </c>
      <c r="B457" s="155" t="s">
        <v>148</v>
      </c>
      <c r="C457" s="155" t="s">
        <v>469</v>
      </c>
      <c r="D457" s="155" t="s">
        <v>525</v>
      </c>
      <c r="E457" s="194" t="s">
        <v>695</v>
      </c>
      <c r="F457" s="194"/>
      <c r="G457" s="156">
        <f>G458</f>
        <v>2000</v>
      </c>
      <c r="H457" s="178">
        <f t="shared" si="12"/>
        <v>0</v>
      </c>
      <c r="I457" s="156">
        <f>I458</f>
        <v>2000</v>
      </c>
    </row>
    <row r="458" spans="1:9" s="231" customFormat="1" x14ac:dyDescent="0.2">
      <c r="A458" s="163" t="s">
        <v>173</v>
      </c>
      <c r="B458" s="164" t="s">
        <v>148</v>
      </c>
      <c r="C458" s="164" t="s">
        <v>469</v>
      </c>
      <c r="D458" s="164" t="s">
        <v>525</v>
      </c>
      <c r="E458" s="181" t="s">
        <v>695</v>
      </c>
      <c r="F458" s="164" t="s">
        <v>89</v>
      </c>
      <c r="G458" s="165">
        <f>G459</f>
        <v>2000</v>
      </c>
      <c r="H458" s="178">
        <f t="shared" si="12"/>
        <v>0</v>
      </c>
      <c r="I458" s="165">
        <f>I459</f>
        <v>2000</v>
      </c>
    </row>
    <row r="459" spans="1:9" s="231" customFormat="1" x14ac:dyDescent="0.2">
      <c r="A459" s="163" t="s">
        <v>90</v>
      </c>
      <c r="B459" s="164" t="s">
        <v>148</v>
      </c>
      <c r="C459" s="164" t="s">
        <v>469</v>
      </c>
      <c r="D459" s="164" t="s">
        <v>525</v>
      </c>
      <c r="E459" s="181" t="s">
        <v>695</v>
      </c>
      <c r="F459" s="164" t="s">
        <v>91</v>
      </c>
      <c r="G459" s="165">
        <v>2000</v>
      </c>
      <c r="H459" s="178">
        <f t="shared" si="12"/>
        <v>0</v>
      </c>
      <c r="I459" s="165">
        <v>2000</v>
      </c>
    </row>
    <row r="460" spans="1:9" s="231" customFormat="1" x14ac:dyDescent="0.2">
      <c r="A460" s="154" t="s">
        <v>255</v>
      </c>
      <c r="B460" s="155" t="s">
        <v>148</v>
      </c>
      <c r="C460" s="155" t="s">
        <v>469</v>
      </c>
      <c r="D460" s="155" t="s">
        <v>525</v>
      </c>
      <c r="E460" s="155" t="s">
        <v>696</v>
      </c>
      <c r="F460" s="155"/>
      <c r="G460" s="156">
        <f>G461</f>
        <v>80000</v>
      </c>
      <c r="H460" s="178">
        <f t="shared" si="12"/>
        <v>0</v>
      </c>
      <c r="I460" s="156">
        <f>I461</f>
        <v>80000</v>
      </c>
    </row>
    <row r="461" spans="1:9" s="231" customFormat="1" x14ac:dyDescent="0.2">
      <c r="A461" s="163" t="s">
        <v>316</v>
      </c>
      <c r="B461" s="164" t="s">
        <v>148</v>
      </c>
      <c r="C461" s="164" t="s">
        <v>469</v>
      </c>
      <c r="D461" s="164" t="s">
        <v>525</v>
      </c>
      <c r="E461" s="164" t="s">
        <v>696</v>
      </c>
      <c r="F461" s="164" t="s">
        <v>89</v>
      </c>
      <c r="G461" s="165">
        <f>G462</f>
        <v>80000</v>
      </c>
      <c r="H461" s="178">
        <f t="shared" si="12"/>
        <v>0</v>
      </c>
      <c r="I461" s="165">
        <f>I462</f>
        <v>80000</v>
      </c>
    </row>
    <row r="462" spans="1:9" s="231" customFormat="1" x14ac:dyDescent="0.2">
      <c r="A462" s="163" t="s">
        <v>90</v>
      </c>
      <c r="B462" s="164" t="s">
        <v>148</v>
      </c>
      <c r="C462" s="164" t="s">
        <v>469</v>
      </c>
      <c r="D462" s="164" t="s">
        <v>525</v>
      </c>
      <c r="E462" s="164" t="s">
        <v>696</v>
      </c>
      <c r="F462" s="164" t="s">
        <v>91</v>
      </c>
      <c r="G462" s="165">
        <v>80000</v>
      </c>
      <c r="H462" s="178">
        <f t="shared" si="12"/>
        <v>0</v>
      </c>
      <c r="I462" s="165">
        <v>80000</v>
      </c>
    </row>
    <row r="463" spans="1:9" s="231" customFormat="1" x14ac:dyDescent="0.2">
      <c r="A463" s="154" t="s">
        <v>372</v>
      </c>
      <c r="B463" s="155" t="s">
        <v>148</v>
      </c>
      <c r="C463" s="155" t="s">
        <v>469</v>
      </c>
      <c r="D463" s="155" t="s">
        <v>525</v>
      </c>
      <c r="E463" s="155" t="s">
        <v>697</v>
      </c>
      <c r="F463" s="155"/>
      <c r="G463" s="156">
        <f>G464</f>
        <v>26161</v>
      </c>
      <c r="H463" s="178">
        <f t="shared" ref="H463:H529" si="13">I463-G463</f>
        <v>0</v>
      </c>
      <c r="I463" s="156">
        <f>I464</f>
        <v>26161</v>
      </c>
    </row>
    <row r="464" spans="1:9" s="231" customFormat="1" x14ac:dyDescent="0.2">
      <c r="A464" s="163" t="s">
        <v>316</v>
      </c>
      <c r="B464" s="164" t="s">
        <v>148</v>
      </c>
      <c r="C464" s="164" t="s">
        <v>469</v>
      </c>
      <c r="D464" s="164" t="s">
        <v>525</v>
      </c>
      <c r="E464" s="164" t="s">
        <v>697</v>
      </c>
      <c r="F464" s="164" t="s">
        <v>89</v>
      </c>
      <c r="G464" s="165">
        <f>G465</f>
        <v>26161</v>
      </c>
      <c r="H464" s="178">
        <f t="shared" si="13"/>
        <v>0</v>
      </c>
      <c r="I464" s="165">
        <f>I465</f>
        <v>26161</v>
      </c>
    </row>
    <row r="465" spans="1:9" s="231" customFormat="1" x14ac:dyDescent="0.2">
      <c r="A465" s="163" t="s">
        <v>90</v>
      </c>
      <c r="B465" s="164" t="s">
        <v>148</v>
      </c>
      <c r="C465" s="164" t="s">
        <v>469</v>
      </c>
      <c r="D465" s="164" t="s">
        <v>525</v>
      </c>
      <c r="E465" s="164" t="s">
        <v>697</v>
      </c>
      <c r="F465" s="164" t="s">
        <v>91</v>
      </c>
      <c r="G465" s="165">
        <v>26161</v>
      </c>
      <c r="H465" s="178">
        <f t="shared" si="13"/>
        <v>0</v>
      </c>
      <c r="I465" s="165">
        <v>26161</v>
      </c>
    </row>
    <row r="466" spans="1:9" s="231" customFormat="1" ht="24" x14ac:dyDescent="0.2">
      <c r="A466" s="154" t="s">
        <v>274</v>
      </c>
      <c r="B466" s="155" t="s">
        <v>148</v>
      </c>
      <c r="C466" s="155" t="s">
        <v>469</v>
      </c>
      <c r="D466" s="155" t="s">
        <v>525</v>
      </c>
      <c r="E466" s="155" t="s">
        <v>698</v>
      </c>
      <c r="F466" s="155"/>
      <c r="G466" s="156">
        <f>G467</f>
        <v>171000</v>
      </c>
      <c r="H466" s="178">
        <f t="shared" si="13"/>
        <v>37000</v>
      </c>
      <c r="I466" s="156">
        <f>I467</f>
        <v>208000</v>
      </c>
    </row>
    <row r="467" spans="1:9" s="231" customFormat="1" x14ac:dyDescent="0.2">
      <c r="A467" s="163" t="s">
        <v>109</v>
      </c>
      <c r="B467" s="164" t="s">
        <v>148</v>
      </c>
      <c r="C467" s="164" t="s">
        <v>469</v>
      </c>
      <c r="D467" s="164" t="s">
        <v>525</v>
      </c>
      <c r="E467" s="164" t="s">
        <v>698</v>
      </c>
      <c r="F467" s="164" t="s">
        <v>443</v>
      </c>
      <c r="G467" s="165">
        <f>G468</f>
        <v>171000</v>
      </c>
      <c r="H467" s="179">
        <f t="shared" si="13"/>
        <v>37000</v>
      </c>
      <c r="I467" s="165">
        <f>I468</f>
        <v>208000</v>
      </c>
    </row>
    <row r="468" spans="1:9" s="231" customFormat="1" x14ac:dyDescent="0.2">
      <c r="A468" s="163" t="s">
        <v>110</v>
      </c>
      <c r="B468" s="164" t="s">
        <v>148</v>
      </c>
      <c r="C468" s="164" t="s">
        <v>469</v>
      </c>
      <c r="D468" s="164" t="s">
        <v>525</v>
      </c>
      <c r="E468" s="164" t="s">
        <v>698</v>
      </c>
      <c r="F468" s="164" t="s">
        <v>461</v>
      </c>
      <c r="G468" s="165">
        <f>164000+7000</f>
        <v>171000</v>
      </c>
      <c r="H468" s="179">
        <f t="shared" si="13"/>
        <v>37000</v>
      </c>
      <c r="I468" s="165">
        <f>164000+7000+37000</f>
        <v>208000</v>
      </c>
    </row>
    <row r="469" spans="1:9" s="231" customFormat="1" x14ac:dyDescent="0.2">
      <c r="A469" s="154" t="s">
        <v>263</v>
      </c>
      <c r="B469" s="155" t="s">
        <v>148</v>
      </c>
      <c r="C469" s="155" t="s">
        <v>469</v>
      </c>
      <c r="D469" s="155" t="s">
        <v>525</v>
      </c>
      <c r="E469" s="155" t="s">
        <v>699</v>
      </c>
      <c r="F469" s="155"/>
      <c r="G469" s="178">
        <f>G470</f>
        <v>48922</v>
      </c>
      <c r="H469" s="178">
        <f t="shared" si="13"/>
        <v>-37000</v>
      </c>
      <c r="I469" s="178">
        <f>I470</f>
        <v>11922</v>
      </c>
    </row>
    <row r="470" spans="1:9" s="231" customFormat="1" x14ac:dyDescent="0.2">
      <c r="A470" s="163" t="s">
        <v>316</v>
      </c>
      <c r="B470" s="164" t="s">
        <v>148</v>
      </c>
      <c r="C470" s="164" t="s">
        <v>469</v>
      </c>
      <c r="D470" s="164" t="s">
        <v>525</v>
      </c>
      <c r="E470" s="164" t="s">
        <v>699</v>
      </c>
      <c r="F470" s="164" t="s">
        <v>89</v>
      </c>
      <c r="G470" s="179">
        <f>G471</f>
        <v>48922</v>
      </c>
      <c r="H470" s="179">
        <f t="shared" si="13"/>
        <v>-37000</v>
      </c>
      <c r="I470" s="179">
        <f>I471</f>
        <v>11922</v>
      </c>
    </row>
    <row r="471" spans="1:9" s="231" customFormat="1" x14ac:dyDescent="0.2">
      <c r="A471" s="163" t="s">
        <v>90</v>
      </c>
      <c r="B471" s="164" t="s">
        <v>148</v>
      </c>
      <c r="C471" s="164" t="s">
        <v>469</v>
      </c>
      <c r="D471" s="164" t="s">
        <v>525</v>
      </c>
      <c r="E471" s="164" t="s">
        <v>699</v>
      </c>
      <c r="F471" s="164" t="s">
        <v>91</v>
      </c>
      <c r="G471" s="179">
        <v>48922</v>
      </c>
      <c r="H471" s="179">
        <f t="shared" si="13"/>
        <v>-37000</v>
      </c>
      <c r="I471" s="179">
        <f>48922-37000</f>
        <v>11922</v>
      </c>
    </row>
    <row r="472" spans="1:9" s="231" customFormat="1" ht="27" x14ac:dyDescent="0.2">
      <c r="A472" s="167" t="s">
        <v>700</v>
      </c>
      <c r="B472" s="158" t="s">
        <v>148</v>
      </c>
      <c r="C472" s="158" t="s">
        <v>469</v>
      </c>
      <c r="D472" s="158" t="s">
        <v>525</v>
      </c>
      <c r="E472" s="193" t="s">
        <v>538</v>
      </c>
      <c r="F472" s="158"/>
      <c r="G472" s="207">
        <f>G473</f>
        <v>8000</v>
      </c>
      <c r="H472" s="178">
        <f t="shared" si="13"/>
        <v>0</v>
      </c>
      <c r="I472" s="207">
        <f>I473</f>
        <v>8000</v>
      </c>
    </row>
    <row r="473" spans="1:9" s="231" customFormat="1" x14ac:dyDescent="0.2">
      <c r="A473" s="154" t="s">
        <v>50</v>
      </c>
      <c r="B473" s="155" t="s">
        <v>148</v>
      </c>
      <c r="C473" s="155" t="s">
        <v>469</v>
      </c>
      <c r="D473" s="155" t="s">
        <v>525</v>
      </c>
      <c r="E473" s="186" t="s">
        <v>683</v>
      </c>
      <c r="F473" s="155"/>
      <c r="G473" s="178">
        <f>G474</f>
        <v>8000</v>
      </c>
      <c r="H473" s="178">
        <f t="shared" si="13"/>
        <v>0</v>
      </c>
      <c r="I473" s="178">
        <f>I474</f>
        <v>8000</v>
      </c>
    </row>
    <row r="474" spans="1:9" s="231" customFormat="1" x14ac:dyDescent="0.2">
      <c r="A474" s="163" t="s">
        <v>316</v>
      </c>
      <c r="B474" s="164" t="s">
        <v>148</v>
      </c>
      <c r="C474" s="164" t="s">
        <v>469</v>
      </c>
      <c r="D474" s="164" t="s">
        <v>525</v>
      </c>
      <c r="E474" s="174" t="s">
        <v>683</v>
      </c>
      <c r="F474" s="164" t="s">
        <v>89</v>
      </c>
      <c r="G474" s="179">
        <f>G475</f>
        <v>8000</v>
      </c>
      <c r="H474" s="178">
        <f t="shared" si="13"/>
        <v>0</v>
      </c>
      <c r="I474" s="179">
        <f>I475</f>
        <v>8000</v>
      </c>
    </row>
    <row r="475" spans="1:9" s="231" customFormat="1" x14ac:dyDescent="0.2">
      <c r="A475" s="163" t="s">
        <v>90</v>
      </c>
      <c r="B475" s="164" t="s">
        <v>148</v>
      </c>
      <c r="C475" s="164" t="s">
        <v>469</v>
      </c>
      <c r="D475" s="164" t="s">
        <v>525</v>
      </c>
      <c r="E475" s="174" t="s">
        <v>683</v>
      </c>
      <c r="F475" s="164" t="s">
        <v>91</v>
      </c>
      <c r="G475" s="179">
        <v>8000</v>
      </c>
      <c r="H475" s="178">
        <f t="shared" si="13"/>
        <v>0</v>
      </c>
      <c r="I475" s="179">
        <v>8000</v>
      </c>
    </row>
    <row r="476" spans="1:9" s="231" customFormat="1" x14ac:dyDescent="0.2">
      <c r="A476" s="154" t="s">
        <v>414</v>
      </c>
      <c r="B476" s="155" t="s">
        <v>148</v>
      </c>
      <c r="C476" s="155" t="s">
        <v>469</v>
      </c>
      <c r="D476" s="155" t="s">
        <v>469</v>
      </c>
      <c r="E476" s="155"/>
      <c r="F476" s="155"/>
      <c r="G476" s="156">
        <f>G477</f>
        <v>6663</v>
      </c>
      <c r="H476" s="178">
        <f t="shared" si="13"/>
        <v>0</v>
      </c>
      <c r="I476" s="156">
        <f>I477</f>
        <v>6663</v>
      </c>
    </row>
    <row r="477" spans="1:9" s="231" customFormat="1" ht="27" x14ac:dyDescent="0.2">
      <c r="A477" s="167" t="s">
        <v>684</v>
      </c>
      <c r="B477" s="158" t="s">
        <v>148</v>
      </c>
      <c r="C477" s="158" t="s">
        <v>469</v>
      </c>
      <c r="D477" s="158" t="s">
        <v>469</v>
      </c>
      <c r="E477" s="158" t="s">
        <v>268</v>
      </c>
      <c r="F477" s="158"/>
      <c r="G477" s="159">
        <f>G478</f>
        <v>6663</v>
      </c>
      <c r="H477" s="178">
        <f t="shared" si="13"/>
        <v>0</v>
      </c>
      <c r="I477" s="159">
        <f>I478</f>
        <v>6663</v>
      </c>
    </row>
    <row r="478" spans="1:9" s="231" customFormat="1" x14ac:dyDescent="0.2">
      <c r="A478" s="171" t="s">
        <v>374</v>
      </c>
      <c r="B478" s="155" t="s">
        <v>148</v>
      </c>
      <c r="C478" s="155" t="s">
        <v>469</v>
      </c>
      <c r="D478" s="155" t="s">
        <v>469</v>
      </c>
      <c r="E478" s="155" t="s">
        <v>268</v>
      </c>
      <c r="F478" s="155"/>
      <c r="G478" s="156">
        <f>G479</f>
        <v>6663</v>
      </c>
      <c r="H478" s="178">
        <f t="shared" si="13"/>
        <v>0</v>
      </c>
      <c r="I478" s="156">
        <f>I479</f>
        <v>6663</v>
      </c>
    </row>
    <row r="479" spans="1:9" s="231" customFormat="1" ht="24" x14ac:dyDescent="0.2">
      <c r="A479" s="168" t="s">
        <v>445</v>
      </c>
      <c r="B479" s="169" t="s">
        <v>148</v>
      </c>
      <c r="C479" s="169" t="s">
        <v>469</v>
      </c>
      <c r="D479" s="169" t="s">
        <v>469</v>
      </c>
      <c r="E479" s="169" t="s">
        <v>268</v>
      </c>
      <c r="F479" s="169"/>
      <c r="G479" s="170">
        <f>G480+G483</f>
        <v>6663</v>
      </c>
      <c r="H479" s="178">
        <f t="shared" si="13"/>
        <v>0</v>
      </c>
      <c r="I479" s="170">
        <f>I480+I483</f>
        <v>6663</v>
      </c>
    </row>
    <row r="480" spans="1:9" s="231" customFormat="1" x14ac:dyDescent="0.2">
      <c r="A480" s="171" t="s">
        <v>427</v>
      </c>
      <c r="B480" s="155" t="s">
        <v>148</v>
      </c>
      <c r="C480" s="155" t="s">
        <v>469</v>
      </c>
      <c r="D480" s="155" t="s">
        <v>469</v>
      </c>
      <c r="E480" s="155" t="s">
        <v>375</v>
      </c>
      <c r="F480" s="155"/>
      <c r="G480" s="156">
        <f>G481</f>
        <v>6470</v>
      </c>
      <c r="H480" s="178">
        <f t="shared" si="13"/>
        <v>0</v>
      </c>
      <c r="I480" s="156">
        <f>I481</f>
        <v>6470</v>
      </c>
    </row>
    <row r="481" spans="1:9" s="231" customFormat="1" ht="36" x14ac:dyDescent="0.2">
      <c r="A481" s="163" t="s">
        <v>84</v>
      </c>
      <c r="B481" s="164" t="s">
        <v>148</v>
      </c>
      <c r="C481" s="164" t="s">
        <v>469</v>
      </c>
      <c r="D481" s="164" t="s">
        <v>469</v>
      </c>
      <c r="E481" s="164" t="s">
        <v>375</v>
      </c>
      <c r="F481" s="164" t="s">
        <v>85</v>
      </c>
      <c r="G481" s="165">
        <f>G482</f>
        <v>6470</v>
      </c>
      <c r="H481" s="178">
        <f t="shared" si="13"/>
        <v>0</v>
      </c>
      <c r="I481" s="165">
        <f>I482</f>
        <v>6470</v>
      </c>
    </row>
    <row r="482" spans="1:9" s="231" customFormat="1" x14ac:dyDescent="0.2">
      <c r="A482" s="163" t="s">
        <v>86</v>
      </c>
      <c r="B482" s="164" t="s">
        <v>148</v>
      </c>
      <c r="C482" s="164" t="s">
        <v>469</v>
      </c>
      <c r="D482" s="164" t="s">
        <v>469</v>
      </c>
      <c r="E482" s="164" t="s">
        <v>375</v>
      </c>
      <c r="F482" s="164" t="s">
        <v>87</v>
      </c>
      <c r="G482" s="165">
        <f>4970+1500</f>
        <v>6470</v>
      </c>
      <c r="H482" s="178">
        <f t="shared" si="13"/>
        <v>0</v>
      </c>
      <c r="I482" s="165">
        <f>4970+1500</f>
        <v>6470</v>
      </c>
    </row>
    <row r="483" spans="1:9" s="231" customFormat="1" x14ac:dyDescent="0.2">
      <c r="A483" s="154" t="s">
        <v>88</v>
      </c>
      <c r="B483" s="155" t="s">
        <v>148</v>
      </c>
      <c r="C483" s="155" t="s">
        <v>469</v>
      </c>
      <c r="D483" s="155" t="s">
        <v>469</v>
      </c>
      <c r="E483" s="155" t="s">
        <v>376</v>
      </c>
      <c r="F483" s="155"/>
      <c r="G483" s="156">
        <f>G484+G486</f>
        <v>193</v>
      </c>
      <c r="H483" s="178">
        <f t="shared" si="13"/>
        <v>0</v>
      </c>
      <c r="I483" s="156">
        <f>I484+I486</f>
        <v>193</v>
      </c>
    </row>
    <row r="484" spans="1:9" s="231" customFormat="1" x14ac:dyDescent="0.2">
      <c r="A484" s="163" t="s">
        <v>316</v>
      </c>
      <c r="B484" s="164" t="s">
        <v>148</v>
      </c>
      <c r="C484" s="164" t="s">
        <v>469</v>
      </c>
      <c r="D484" s="164" t="s">
        <v>469</v>
      </c>
      <c r="E484" s="164" t="s">
        <v>376</v>
      </c>
      <c r="F484" s="164" t="s">
        <v>89</v>
      </c>
      <c r="G484" s="165">
        <f>G485</f>
        <v>190</v>
      </c>
      <c r="H484" s="178">
        <f t="shared" si="13"/>
        <v>0</v>
      </c>
      <c r="I484" s="165">
        <f>I485</f>
        <v>190</v>
      </c>
    </row>
    <row r="485" spans="1:9" s="231" customFormat="1" x14ac:dyDescent="0.2">
      <c r="A485" s="163" t="s">
        <v>90</v>
      </c>
      <c r="B485" s="164" t="s">
        <v>148</v>
      </c>
      <c r="C485" s="164" t="s">
        <v>469</v>
      </c>
      <c r="D485" s="164" t="s">
        <v>469</v>
      </c>
      <c r="E485" s="164" t="s">
        <v>376</v>
      </c>
      <c r="F485" s="164" t="s">
        <v>91</v>
      </c>
      <c r="G485" s="165">
        <f>60+30+30+35+35</f>
        <v>190</v>
      </c>
      <c r="H485" s="178">
        <f t="shared" si="13"/>
        <v>0</v>
      </c>
      <c r="I485" s="165">
        <f>60+30+30+35+35</f>
        <v>190</v>
      </c>
    </row>
    <row r="486" spans="1:9" s="231" customFormat="1" x14ac:dyDescent="0.2">
      <c r="A486" s="163" t="s">
        <v>92</v>
      </c>
      <c r="B486" s="164" t="s">
        <v>148</v>
      </c>
      <c r="C486" s="164" t="s">
        <v>469</v>
      </c>
      <c r="D486" s="164" t="s">
        <v>469</v>
      </c>
      <c r="E486" s="164" t="s">
        <v>376</v>
      </c>
      <c r="F486" s="164" t="s">
        <v>93</v>
      </c>
      <c r="G486" s="165">
        <f>G487</f>
        <v>3</v>
      </c>
      <c r="H486" s="178">
        <f t="shared" si="13"/>
        <v>0</v>
      </c>
      <c r="I486" s="165">
        <f>I487</f>
        <v>3</v>
      </c>
    </row>
    <row r="487" spans="1:9" s="231" customFormat="1" x14ac:dyDescent="0.2">
      <c r="A487" s="163" t="s">
        <v>558</v>
      </c>
      <c r="B487" s="164" t="s">
        <v>148</v>
      </c>
      <c r="C487" s="164" t="s">
        <v>469</v>
      </c>
      <c r="D487" s="164" t="s">
        <v>469</v>
      </c>
      <c r="E487" s="164" t="s">
        <v>376</v>
      </c>
      <c r="F487" s="164" t="s">
        <v>94</v>
      </c>
      <c r="G487" s="165">
        <v>3</v>
      </c>
      <c r="H487" s="178">
        <f t="shared" si="13"/>
        <v>0</v>
      </c>
      <c r="I487" s="165">
        <v>3</v>
      </c>
    </row>
    <row r="488" spans="1:9" s="231" customFormat="1" ht="31.5" x14ac:dyDescent="0.2">
      <c r="A488" s="157" t="s">
        <v>446</v>
      </c>
      <c r="B488" s="160" t="s">
        <v>447</v>
      </c>
      <c r="C488" s="161"/>
      <c r="D488" s="161"/>
      <c r="E488" s="161"/>
      <c r="F488" s="161"/>
      <c r="G488" s="162">
        <f>G489+G498+G536+G542+G562</f>
        <v>246230</v>
      </c>
      <c r="H488" s="283">
        <f t="shared" si="13"/>
        <v>50000</v>
      </c>
      <c r="I488" s="162">
        <f>I489+I498+I536+I542+I562</f>
        <v>296230</v>
      </c>
    </row>
    <row r="489" spans="1:9" s="309" customFormat="1" x14ac:dyDescent="0.2">
      <c r="A489" s="154" t="s">
        <v>397</v>
      </c>
      <c r="B489" s="155" t="s">
        <v>447</v>
      </c>
      <c r="C489" s="155" t="s">
        <v>83</v>
      </c>
      <c r="D489" s="155" t="s">
        <v>82</v>
      </c>
      <c r="E489" s="155"/>
      <c r="F489" s="155"/>
      <c r="G489" s="156">
        <f>G490</f>
        <v>3200</v>
      </c>
      <c r="H489" s="178">
        <f t="shared" si="13"/>
        <v>0</v>
      </c>
      <c r="I489" s="156">
        <f>I490</f>
        <v>3200</v>
      </c>
    </row>
    <row r="490" spans="1:9" s="309" customFormat="1" x14ac:dyDescent="0.2">
      <c r="A490" s="154" t="s">
        <v>440</v>
      </c>
      <c r="B490" s="155" t="s">
        <v>447</v>
      </c>
      <c r="C490" s="155" t="s">
        <v>83</v>
      </c>
      <c r="D490" s="155" t="s">
        <v>531</v>
      </c>
      <c r="E490" s="183"/>
      <c r="F490" s="155"/>
      <c r="G490" s="156">
        <f>G491</f>
        <v>3200</v>
      </c>
      <c r="H490" s="178">
        <f t="shared" si="13"/>
        <v>0</v>
      </c>
      <c r="I490" s="156">
        <f>I491</f>
        <v>3200</v>
      </c>
    </row>
    <row r="491" spans="1:9" s="309" customFormat="1" ht="27" x14ac:dyDescent="0.2">
      <c r="A491" s="167" t="s">
        <v>782</v>
      </c>
      <c r="B491" s="158" t="s">
        <v>447</v>
      </c>
      <c r="C491" s="158" t="s">
        <v>83</v>
      </c>
      <c r="D491" s="158" t="s">
        <v>531</v>
      </c>
      <c r="E491" s="158" t="s">
        <v>286</v>
      </c>
      <c r="F491" s="158"/>
      <c r="G491" s="159">
        <f>G492+G495</f>
        <v>3200</v>
      </c>
      <c r="H491" s="178">
        <f t="shared" si="13"/>
        <v>0</v>
      </c>
      <c r="I491" s="159">
        <f>I492+I495</f>
        <v>3200</v>
      </c>
    </row>
    <row r="492" spans="1:9" s="309" customFormat="1" x14ac:dyDescent="0.2">
      <c r="A492" s="154" t="s">
        <v>241</v>
      </c>
      <c r="B492" s="155" t="s">
        <v>447</v>
      </c>
      <c r="C492" s="155" t="s">
        <v>83</v>
      </c>
      <c r="D492" s="155" t="s">
        <v>531</v>
      </c>
      <c r="E492" s="155" t="s">
        <v>706</v>
      </c>
      <c r="F492" s="155"/>
      <c r="G492" s="156">
        <f>G493</f>
        <v>3000</v>
      </c>
      <c r="H492" s="178">
        <f t="shared" si="13"/>
        <v>0</v>
      </c>
      <c r="I492" s="156">
        <f>I493</f>
        <v>3000</v>
      </c>
    </row>
    <row r="493" spans="1:9" s="309" customFormat="1" x14ac:dyDescent="0.2">
      <c r="A493" s="163" t="s">
        <v>316</v>
      </c>
      <c r="B493" s="164" t="s">
        <v>447</v>
      </c>
      <c r="C493" s="164" t="s">
        <v>83</v>
      </c>
      <c r="D493" s="164" t="s">
        <v>531</v>
      </c>
      <c r="E493" s="164" t="s">
        <v>706</v>
      </c>
      <c r="F493" s="164" t="s">
        <v>89</v>
      </c>
      <c r="G493" s="165">
        <f>G494</f>
        <v>3000</v>
      </c>
      <c r="H493" s="178">
        <f t="shared" si="13"/>
        <v>0</v>
      </c>
      <c r="I493" s="165">
        <f>I494</f>
        <v>3000</v>
      </c>
    </row>
    <row r="494" spans="1:9" s="309" customFormat="1" x14ac:dyDescent="0.2">
      <c r="A494" s="163" t="s">
        <v>90</v>
      </c>
      <c r="B494" s="164" t="s">
        <v>447</v>
      </c>
      <c r="C494" s="164" t="s">
        <v>83</v>
      </c>
      <c r="D494" s="164" t="s">
        <v>531</v>
      </c>
      <c r="E494" s="164" t="s">
        <v>706</v>
      </c>
      <c r="F494" s="164" t="s">
        <v>91</v>
      </c>
      <c r="G494" s="165">
        <v>3000</v>
      </c>
      <c r="H494" s="178">
        <f t="shared" si="13"/>
        <v>0</v>
      </c>
      <c r="I494" s="165">
        <v>3000</v>
      </c>
    </row>
    <row r="495" spans="1:9" s="166" customFormat="1" x14ac:dyDescent="0.2">
      <c r="A495" s="185" t="s">
        <v>143</v>
      </c>
      <c r="B495" s="155" t="s">
        <v>447</v>
      </c>
      <c r="C495" s="155" t="s">
        <v>83</v>
      </c>
      <c r="D495" s="155" t="s">
        <v>531</v>
      </c>
      <c r="E495" s="155" t="s">
        <v>708</v>
      </c>
      <c r="F495" s="155"/>
      <c r="G495" s="156">
        <f>G496</f>
        <v>200</v>
      </c>
      <c r="H495" s="178">
        <f t="shared" si="13"/>
        <v>0</v>
      </c>
      <c r="I495" s="156">
        <f>I496</f>
        <v>200</v>
      </c>
    </row>
    <row r="496" spans="1:9" s="231" customFormat="1" x14ac:dyDescent="0.2">
      <c r="A496" s="163" t="s">
        <v>316</v>
      </c>
      <c r="B496" s="164" t="s">
        <v>447</v>
      </c>
      <c r="C496" s="164" t="s">
        <v>83</v>
      </c>
      <c r="D496" s="164" t="s">
        <v>531</v>
      </c>
      <c r="E496" s="164" t="s">
        <v>708</v>
      </c>
      <c r="F496" s="164" t="s">
        <v>89</v>
      </c>
      <c r="G496" s="165">
        <f>G497</f>
        <v>200</v>
      </c>
      <c r="H496" s="178">
        <f t="shared" si="13"/>
        <v>0</v>
      </c>
      <c r="I496" s="165">
        <f>I497</f>
        <v>200</v>
      </c>
    </row>
    <row r="497" spans="1:9" s="231" customFormat="1" x14ac:dyDescent="0.2">
      <c r="A497" s="163" t="s">
        <v>90</v>
      </c>
      <c r="B497" s="164" t="s">
        <v>447</v>
      </c>
      <c r="C497" s="164" t="s">
        <v>83</v>
      </c>
      <c r="D497" s="164" t="s">
        <v>531</v>
      </c>
      <c r="E497" s="164" t="s">
        <v>708</v>
      </c>
      <c r="F497" s="164" t="s">
        <v>91</v>
      </c>
      <c r="G497" s="165">
        <v>200</v>
      </c>
      <c r="H497" s="178">
        <f t="shared" si="13"/>
        <v>0</v>
      </c>
      <c r="I497" s="165">
        <v>200</v>
      </c>
    </row>
    <row r="498" spans="1:9" s="231" customFormat="1" x14ac:dyDescent="0.2">
      <c r="A498" s="154" t="s">
        <v>409</v>
      </c>
      <c r="B498" s="155" t="s">
        <v>447</v>
      </c>
      <c r="C498" s="155" t="s">
        <v>469</v>
      </c>
      <c r="D498" s="155" t="s">
        <v>82</v>
      </c>
      <c r="E498" s="155"/>
      <c r="F498" s="155"/>
      <c r="G498" s="156">
        <f>G499+G507+G524</f>
        <v>136030</v>
      </c>
      <c r="H498" s="178">
        <f t="shared" si="13"/>
        <v>50000</v>
      </c>
      <c r="I498" s="156">
        <f>I499+I507+I524</f>
        <v>186030</v>
      </c>
    </row>
    <row r="499" spans="1:9" s="231" customFormat="1" x14ac:dyDescent="0.2">
      <c r="A499" s="154" t="s">
        <v>410</v>
      </c>
      <c r="B499" s="155" t="s">
        <v>447</v>
      </c>
      <c r="C499" s="155" t="s">
        <v>469</v>
      </c>
      <c r="D499" s="155" t="s">
        <v>81</v>
      </c>
      <c r="E499" s="155"/>
      <c r="F499" s="155"/>
      <c r="G499" s="156">
        <f>G500</f>
        <v>15300</v>
      </c>
      <c r="H499" s="178">
        <f t="shared" si="13"/>
        <v>0</v>
      </c>
      <c r="I499" s="156">
        <f>I500</f>
        <v>15300</v>
      </c>
    </row>
    <row r="500" spans="1:9" s="231" customFormat="1" ht="27" x14ac:dyDescent="0.2">
      <c r="A500" s="167" t="s">
        <v>782</v>
      </c>
      <c r="B500" s="158" t="s">
        <v>447</v>
      </c>
      <c r="C500" s="158" t="s">
        <v>469</v>
      </c>
      <c r="D500" s="158" t="s">
        <v>81</v>
      </c>
      <c r="E500" s="158" t="s">
        <v>286</v>
      </c>
      <c r="F500" s="158"/>
      <c r="G500" s="159">
        <f>G501+G504</f>
        <v>15300</v>
      </c>
      <c r="H500" s="178">
        <f t="shared" si="13"/>
        <v>0</v>
      </c>
      <c r="I500" s="159">
        <f>I501+I504</f>
        <v>15300</v>
      </c>
    </row>
    <row r="501" spans="1:9" s="231" customFormat="1" ht="24" x14ac:dyDescent="0.2">
      <c r="A501" s="154" t="s">
        <v>537</v>
      </c>
      <c r="B501" s="155" t="s">
        <v>447</v>
      </c>
      <c r="C501" s="155" t="s">
        <v>469</v>
      </c>
      <c r="D501" s="155" t="s">
        <v>81</v>
      </c>
      <c r="E501" s="155" t="s">
        <v>709</v>
      </c>
      <c r="F501" s="155"/>
      <c r="G501" s="178">
        <f>G502</f>
        <v>2000</v>
      </c>
      <c r="H501" s="178">
        <f t="shared" si="13"/>
        <v>0</v>
      </c>
      <c r="I501" s="178">
        <f>I502</f>
        <v>2000</v>
      </c>
    </row>
    <row r="502" spans="1:9" s="231" customFormat="1" x14ac:dyDescent="0.2">
      <c r="A502" s="163" t="s">
        <v>316</v>
      </c>
      <c r="B502" s="164" t="s">
        <v>447</v>
      </c>
      <c r="C502" s="164" t="s">
        <v>469</v>
      </c>
      <c r="D502" s="164" t="s">
        <v>81</v>
      </c>
      <c r="E502" s="164" t="s">
        <v>709</v>
      </c>
      <c r="F502" s="164" t="s">
        <v>89</v>
      </c>
      <c r="G502" s="179">
        <f>G503</f>
        <v>2000</v>
      </c>
      <c r="H502" s="178">
        <f t="shared" si="13"/>
        <v>0</v>
      </c>
      <c r="I502" s="179">
        <f>I503</f>
        <v>2000</v>
      </c>
    </row>
    <row r="503" spans="1:9" s="231" customFormat="1" x14ac:dyDescent="0.2">
      <c r="A503" s="163" t="s">
        <v>90</v>
      </c>
      <c r="B503" s="164" t="s">
        <v>447</v>
      </c>
      <c r="C503" s="164" t="s">
        <v>469</v>
      </c>
      <c r="D503" s="164" t="s">
        <v>81</v>
      </c>
      <c r="E503" s="164" t="s">
        <v>709</v>
      </c>
      <c r="F503" s="164" t="s">
        <v>91</v>
      </c>
      <c r="G503" s="179">
        <v>2000</v>
      </c>
      <c r="H503" s="178">
        <f t="shared" si="13"/>
        <v>0</v>
      </c>
      <c r="I503" s="179">
        <v>2000</v>
      </c>
    </row>
    <row r="504" spans="1:9" s="231" customFormat="1" ht="24" x14ac:dyDescent="0.2">
      <c r="A504" s="154" t="s">
        <v>701</v>
      </c>
      <c r="B504" s="155" t="s">
        <v>447</v>
      </c>
      <c r="C504" s="155" t="s">
        <v>469</v>
      </c>
      <c r="D504" s="155" t="s">
        <v>81</v>
      </c>
      <c r="E504" s="155" t="s">
        <v>702</v>
      </c>
      <c r="F504" s="155"/>
      <c r="G504" s="156">
        <f>G505</f>
        <v>13300</v>
      </c>
      <c r="H504" s="178">
        <f t="shared" si="13"/>
        <v>0</v>
      </c>
      <c r="I504" s="156">
        <f>I505</f>
        <v>13300</v>
      </c>
    </row>
    <row r="505" spans="1:9" s="231" customFormat="1" x14ac:dyDescent="0.2">
      <c r="A505" s="163" t="s">
        <v>240</v>
      </c>
      <c r="B505" s="164" t="s">
        <v>447</v>
      </c>
      <c r="C505" s="164" t="s">
        <v>469</v>
      </c>
      <c r="D505" s="164" t="s">
        <v>81</v>
      </c>
      <c r="E505" s="164" t="s">
        <v>702</v>
      </c>
      <c r="F505" s="164" t="s">
        <v>471</v>
      </c>
      <c r="G505" s="165">
        <f>G506</f>
        <v>13300</v>
      </c>
      <c r="H505" s="178">
        <f t="shared" si="13"/>
        <v>0</v>
      </c>
      <c r="I505" s="165">
        <f>I506</f>
        <v>13300</v>
      </c>
    </row>
    <row r="506" spans="1:9" s="231" customFormat="1" x14ac:dyDescent="0.2">
      <c r="A506" s="163" t="s">
        <v>472</v>
      </c>
      <c r="B506" s="164" t="s">
        <v>447</v>
      </c>
      <c r="C506" s="164" t="s">
        <v>469</v>
      </c>
      <c r="D506" s="164" t="s">
        <v>81</v>
      </c>
      <c r="E506" s="164" t="s">
        <v>702</v>
      </c>
      <c r="F506" s="164" t="s">
        <v>473</v>
      </c>
      <c r="G506" s="165">
        <v>13300</v>
      </c>
      <c r="H506" s="178">
        <f t="shared" si="13"/>
        <v>0</v>
      </c>
      <c r="I506" s="165">
        <v>13300</v>
      </c>
    </row>
    <row r="507" spans="1:9" s="231" customFormat="1" x14ac:dyDescent="0.2">
      <c r="A507" s="154" t="s">
        <v>413</v>
      </c>
      <c r="B507" s="155" t="s">
        <v>447</v>
      </c>
      <c r="C507" s="155" t="s">
        <v>469</v>
      </c>
      <c r="D507" s="155" t="s">
        <v>525</v>
      </c>
      <c r="E507" s="164"/>
      <c r="F507" s="164"/>
      <c r="G507" s="156">
        <f>G508</f>
        <v>114100</v>
      </c>
      <c r="H507" s="178">
        <f t="shared" si="13"/>
        <v>50000</v>
      </c>
      <c r="I507" s="156">
        <f>I508</f>
        <v>164100</v>
      </c>
    </row>
    <row r="508" spans="1:9" s="231" customFormat="1" ht="27" x14ac:dyDescent="0.2">
      <c r="A508" s="167" t="s">
        <v>782</v>
      </c>
      <c r="B508" s="158" t="s">
        <v>447</v>
      </c>
      <c r="C508" s="158" t="s">
        <v>469</v>
      </c>
      <c r="D508" s="158" t="s">
        <v>525</v>
      </c>
      <c r="E508" s="158" t="s">
        <v>286</v>
      </c>
      <c r="F508" s="158"/>
      <c r="G508" s="159">
        <f>G509+G512+G515+G518+G521</f>
        <v>114100</v>
      </c>
      <c r="H508" s="207">
        <f t="shared" si="13"/>
        <v>50000</v>
      </c>
      <c r="I508" s="159">
        <f>I509+I512+I515+I518+I521</f>
        <v>164100</v>
      </c>
    </row>
    <row r="509" spans="1:9" s="231" customFormat="1" x14ac:dyDescent="0.2">
      <c r="A509" s="185" t="s">
        <v>710</v>
      </c>
      <c r="B509" s="155" t="s">
        <v>447</v>
      </c>
      <c r="C509" s="155" t="s">
        <v>469</v>
      </c>
      <c r="D509" s="155" t="s">
        <v>525</v>
      </c>
      <c r="E509" s="155" t="s">
        <v>711</v>
      </c>
      <c r="F509" s="155"/>
      <c r="G509" s="156">
        <f>G510</f>
        <v>10000</v>
      </c>
      <c r="H509" s="178">
        <f t="shared" si="13"/>
        <v>0</v>
      </c>
      <c r="I509" s="156">
        <f>I510</f>
        <v>10000</v>
      </c>
    </row>
    <row r="510" spans="1:9" s="231" customFormat="1" x14ac:dyDescent="0.2">
      <c r="A510" s="163" t="s">
        <v>203</v>
      </c>
      <c r="B510" s="164" t="s">
        <v>447</v>
      </c>
      <c r="C510" s="164" t="s">
        <v>469</v>
      </c>
      <c r="D510" s="164" t="s">
        <v>525</v>
      </c>
      <c r="E510" s="164" t="s">
        <v>711</v>
      </c>
      <c r="F510" s="164" t="s">
        <v>89</v>
      </c>
      <c r="G510" s="165">
        <f>G511</f>
        <v>10000</v>
      </c>
      <c r="H510" s="178">
        <f t="shared" si="13"/>
        <v>0</v>
      </c>
      <c r="I510" s="165">
        <f>I511</f>
        <v>10000</v>
      </c>
    </row>
    <row r="511" spans="1:9" s="231" customFormat="1" x14ac:dyDescent="0.2">
      <c r="A511" s="163" t="s">
        <v>90</v>
      </c>
      <c r="B511" s="164" t="s">
        <v>447</v>
      </c>
      <c r="C511" s="164" t="s">
        <v>469</v>
      </c>
      <c r="D511" s="164" t="s">
        <v>525</v>
      </c>
      <c r="E511" s="164" t="s">
        <v>711</v>
      </c>
      <c r="F511" s="164" t="s">
        <v>91</v>
      </c>
      <c r="G511" s="165">
        <v>10000</v>
      </c>
      <c r="H511" s="178">
        <f t="shared" si="13"/>
        <v>0</v>
      </c>
      <c r="I511" s="165">
        <v>10000</v>
      </c>
    </row>
    <row r="512" spans="1:9" s="231" customFormat="1" x14ac:dyDescent="0.2">
      <c r="A512" s="154" t="s">
        <v>712</v>
      </c>
      <c r="B512" s="155" t="s">
        <v>447</v>
      </c>
      <c r="C512" s="155" t="s">
        <v>469</v>
      </c>
      <c r="D512" s="155" t="s">
        <v>525</v>
      </c>
      <c r="E512" s="155" t="s">
        <v>713</v>
      </c>
      <c r="F512" s="155"/>
      <c r="G512" s="156">
        <f>G513</f>
        <v>3600</v>
      </c>
      <c r="H512" s="178">
        <f t="shared" si="13"/>
        <v>0</v>
      </c>
      <c r="I512" s="156">
        <f>I513</f>
        <v>3600</v>
      </c>
    </row>
    <row r="513" spans="1:9" s="231" customFormat="1" x14ac:dyDescent="0.2">
      <c r="A513" s="163" t="s">
        <v>203</v>
      </c>
      <c r="B513" s="164" t="s">
        <v>447</v>
      </c>
      <c r="C513" s="164" t="s">
        <v>469</v>
      </c>
      <c r="D513" s="164" t="s">
        <v>525</v>
      </c>
      <c r="E513" s="164" t="s">
        <v>713</v>
      </c>
      <c r="F513" s="164" t="s">
        <v>89</v>
      </c>
      <c r="G513" s="165">
        <f>G514</f>
        <v>3600</v>
      </c>
      <c r="H513" s="178">
        <f t="shared" si="13"/>
        <v>0</v>
      </c>
      <c r="I513" s="165">
        <f>I514</f>
        <v>3600</v>
      </c>
    </row>
    <row r="514" spans="1:9" s="231" customFormat="1" x14ac:dyDescent="0.2">
      <c r="A514" s="163" t="s">
        <v>90</v>
      </c>
      <c r="B514" s="164" t="s">
        <v>447</v>
      </c>
      <c r="C514" s="164" t="s">
        <v>469</v>
      </c>
      <c r="D514" s="164" t="s">
        <v>525</v>
      </c>
      <c r="E514" s="164" t="s">
        <v>713</v>
      </c>
      <c r="F514" s="164" t="s">
        <v>91</v>
      </c>
      <c r="G514" s="165">
        <v>3600</v>
      </c>
      <c r="H514" s="178">
        <f t="shared" si="13"/>
        <v>0</v>
      </c>
      <c r="I514" s="165">
        <v>3600</v>
      </c>
    </row>
    <row r="515" spans="1:9" s="231" customFormat="1" x14ac:dyDescent="0.2">
      <c r="A515" s="185" t="s">
        <v>143</v>
      </c>
      <c r="B515" s="155" t="s">
        <v>447</v>
      </c>
      <c r="C515" s="155" t="s">
        <v>469</v>
      </c>
      <c r="D515" s="155" t="s">
        <v>525</v>
      </c>
      <c r="E515" s="155" t="s">
        <v>708</v>
      </c>
      <c r="F515" s="155"/>
      <c r="G515" s="178">
        <f>G516</f>
        <v>500</v>
      </c>
      <c r="H515" s="178">
        <f t="shared" si="13"/>
        <v>0</v>
      </c>
      <c r="I515" s="178">
        <f>I516</f>
        <v>500</v>
      </c>
    </row>
    <row r="516" spans="1:9" s="231" customFormat="1" x14ac:dyDescent="0.2">
      <c r="A516" s="163" t="s">
        <v>316</v>
      </c>
      <c r="B516" s="164" t="s">
        <v>447</v>
      </c>
      <c r="C516" s="164" t="s">
        <v>469</v>
      </c>
      <c r="D516" s="164" t="s">
        <v>525</v>
      </c>
      <c r="E516" s="164" t="s">
        <v>708</v>
      </c>
      <c r="F516" s="164" t="s">
        <v>89</v>
      </c>
      <c r="G516" s="179">
        <f>G517</f>
        <v>500</v>
      </c>
      <c r="H516" s="178">
        <f t="shared" si="13"/>
        <v>0</v>
      </c>
      <c r="I516" s="179">
        <f>I517</f>
        <v>500</v>
      </c>
    </row>
    <row r="517" spans="1:9" s="231" customFormat="1" x14ac:dyDescent="0.2">
      <c r="A517" s="163" t="s">
        <v>90</v>
      </c>
      <c r="B517" s="164" t="s">
        <v>447</v>
      </c>
      <c r="C517" s="164" t="s">
        <v>469</v>
      </c>
      <c r="D517" s="164" t="s">
        <v>525</v>
      </c>
      <c r="E517" s="164" t="s">
        <v>708</v>
      </c>
      <c r="F517" s="164" t="s">
        <v>91</v>
      </c>
      <c r="G517" s="179">
        <v>500</v>
      </c>
      <c r="H517" s="178">
        <f t="shared" si="13"/>
        <v>0</v>
      </c>
      <c r="I517" s="179">
        <v>500</v>
      </c>
    </row>
    <row r="518" spans="1:9" s="231" customFormat="1" x14ac:dyDescent="0.2">
      <c r="A518" s="154" t="s">
        <v>794</v>
      </c>
      <c r="B518" s="155" t="s">
        <v>447</v>
      </c>
      <c r="C518" s="155" t="s">
        <v>469</v>
      </c>
      <c r="D518" s="155" t="s">
        <v>525</v>
      </c>
      <c r="E518" s="155" t="s">
        <v>791</v>
      </c>
      <c r="F518" s="155"/>
      <c r="G518" s="178">
        <f>G519</f>
        <v>100000</v>
      </c>
      <c r="H518" s="178">
        <f t="shared" si="13"/>
        <v>0</v>
      </c>
      <c r="I518" s="178">
        <f>I519</f>
        <v>100000</v>
      </c>
    </row>
    <row r="519" spans="1:9" s="231" customFormat="1" x14ac:dyDescent="0.2">
      <c r="A519" s="163" t="s">
        <v>203</v>
      </c>
      <c r="B519" s="164" t="s">
        <v>447</v>
      </c>
      <c r="C519" s="164" t="s">
        <v>469</v>
      </c>
      <c r="D519" s="164" t="s">
        <v>525</v>
      </c>
      <c r="E519" s="164" t="s">
        <v>791</v>
      </c>
      <c r="F519" s="164" t="s">
        <v>89</v>
      </c>
      <c r="G519" s="179">
        <f>G520</f>
        <v>100000</v>
      </c>
      <c r="H519" s="178">
        <f t="shared" si="13"/>
        <v>0</v>
      </c>
      <c r="I519" s="179">
        <f>I520</f>
        <v>100000</v>
      </c>
    </row>
    <row r="520" spans="1:9" s="231" customFormat="1" x14ac:dyDescent="0.2">
      <c r="A520" s="163" t="s">
        <v>90</v>
      </c>
      <c r="B520" s="164" t="s">
        <v>447</v>
      </c>
      <c r="C520" s="164" t="s">
        <v>469</v>
      </c>
      <c r="D520" s="164" t="s">
        <v>525</v>
      </c>
      <c r="E520" s="164" t="s">
        <v>791</v>
      </c>
      <c r="F520" s="164" t="s">
        <v>91</v>
      </c>
      <c r="G520" s="179">
        <v>100000</v>
      </c>
      <c r="H520" s="178">
        <f t="shared" si="13"/>
        <v>0</v>
      </c>
      <c r="I520" s="179">
        <v>100000</v>
      </c>
    </row>
    <row r="521" spans="1:9" s="231" customFormat="1" x14ac:dyDescent="0.2">
      <c r="A521" s="154" t="s">
        <v>819</v>
      </c>
      <c r="B521" s="155" t="s">
        <v>447</v>
      </c>
      <c r="C521" s="155" t="s">
        <v>469</v>
      </c>
      <c r="D521" s="155" t="s">
        <v>525</v>
      </c>
      <c r="E521" s="155" t="s">
        <v>820</v>
      </c>
      <c r="F521" s="155"/>
      <c r="G521" s="178">
        <f>G522</f>
        <v>0</v>
      </c>
      <c r="H521" s="178">
        <f t="shared" si="13"/>
        <v>50000</v>
      </c>
      <c r="I521" s="178">
        <f>I522</f>
        <v>50000</v>
      </c>
    </row>
    <row r="522" spans="1:9" s="231" customFormat="1" x14ac:dyDescent="0.2">
      <c r="A522" s="163" t="s">
        <v>203</v>
      </c>
      <c r="B522" s="164" t="s">
        <v>447</v>
      </c>
      <c r="C522" s="164" t="s">
        <v>469</v>
      </c>
      <c r="D522" s="164" t="s">
        <v>525</v>
      </c>
      <c r="E522" s="164" t="s">
        <v>820</v>
      </c>
      <c r="F522" s="164" t="s">
        <v>89</v>
      </c>
      <c r="G522" s="179">
        <f>G523</f>
        <v>0</v>
      </c>
      <c r="H522" s="179">
        <f t="shared" si="13"/>
        <v>50000</v>
      </c>
      <c r="I522" s="179">
        <f>I523</f>
        <v>50000</v>
      </c>
    </row>
    <row r="523" spans="1:9" s="231" customFormat="1" x14ac:dyDescent="0.2">
      <c r="A523" s="163" t="s">
        <v>90</v>
      </c>
      <c r="B523" s="164" t="s">
        <v>447</v>
      </c>
      <c r="C523" s="164" t="s">
        <v>469</v>
      </c>
      <c r="D523" s="164" t="s">
        <v>525</v>
      </c>
      <c r="E523" s="164" t="s">
        <v>820</v>
      </c>
      <c r="F523" s="164" t="s">
        <v>91</v>
      </c>
      <c r="G523" s="179">
        <v>0</v>
      </c>
      <c r="H523" s="179">
        <f t="shared" si="13"/>
        <v>50000</v>
      </c>
      <c r="I523" s="179">
        <v>50000</v>
      </c>
    </row>
    <row r="524" spans="1:9" s="231" customFormat="1" x14ac:dyDescent="0.2">
      <c r="A524" s="154" t="s">
        <v>414</v>
      </c>
      <c r="B524" s="155" t="s">
        <v>447</v>
      </c>
      <c r="C524" s="155" t="s">
        <v>469</v>
      </c>
      <c r="D524" s="155" t="s">
        <v>469</v>
      </c>
      <c r="E524" s="155"/>
      <c r="F524" s="155"/>
      <c r="G524" s="156">
        <f>G525</f>
        <v>6630</v>
      </c>
      <c r="H524" s="178">
        <f t="shared" si="13"/>
        <v>0</v>
      </c>
      <c r="I524" s="156">
        <f>I525</f>
        <v>6630</v>
      </c>
    </row>
    <row r="525" spans="1:9" s="231" customFormat="1" ht="24" x14ac:dyDescent="0.2">
      <c r="A525" s="168" t="s">
        <v>445</v>
      </c>
      <c r="B525" s="169" t="s">
        <v>447</v>
      </c>
      <c r="C525" s="169" t="s">
        <v>469</v>
      </c>
      <c r="D525" s="169" t="s">
        <v>469</v>
      </c>
      <c r="E525" s="169"/>
      <c r="F525" s="169"/>
      <c r="G525" s="170">
        <f>G526</f>
        <v>6630</v>
      </c>
      <c r="H525" s="178">
        <f t="shared" si="13"/>
        <v>0</v>
      </c>
      <c r="I525" s="170">
        <f>I526</f>
        <v>6630</v>
      </c>
    </row>
    <row r="526" spans="1:9" s="231" customFormat="1" x14ac:dyDescent="0.2">
      <c r="A526" s="189" t="s">
        <v>79</v>
      </c>
      <c r="B526" s="169" t="s">
        <v>447</v>
      </c>
      <c r="C526" s="169" t="s">
        <v>469</v>
      </c>
      <c r="D526" s="169" t="s">
        <v>469</v>
      </c>
      <c r="E526" s="169" t="s">
        <v>228</v>
      </c>
      <c r="F526" s="169"/>
      <c r="G526" s="170">
        <f>G527</f>
        <v>6630</v>
      </c>
      <c r="H526" s="178">
        <f t="shared" si="13"/>
        <v>0</v>
      </c>
      <c r="I526" s="170">
        <f>I527</f>
        <v>6630</v>
      </c>
    </row>
    <row r="527" spans="1:9" s="231" customFormat="1" x14ac:dyDescent="0.2">
      <c r="A527" s="171" t="s">
        <v>319</v>
      </c>
      <c r="B527" s="155" t="s">
        <v>447</v>
      </c>
      <c r="C527" s="155" t="s">
        <v>469</v>
      </c>
      <c r="D527" s="155" t="s">
        <v>469</v>
      </c>
      <c r="E527" s="155" t="s">
        <v>229</v>
      </c>
      <c r="F527" s="164"/>
      <c r="G527" s="156">
        <f>G528+G531</f>
        <v>6630</v>
      </c>
      <c r="H527" s="178">
        <f t="shared" si="13"/>
        <v>0</v>
      </c>
      <c r="I527" s="156">
        <f>I528+I531</f>
        <v>6630</v>
      </c>
    </row>
    <row r="528" spans="1:9" s="231" customFormat="1" x14ac:dyDescent="0.2">
      <c r="A528" s="171" t="s">
        <v>427</v>
      </c>
      <c r="B528" s="155" t="s">
        <v>447</v>
      </c>
      <c r="C528" s="155" t="s">
        <v>469</v>
      </c>
      <c r="D528" s="155" t="s">
        <v>469</v>
      </c>
      <c r="E528" s="155" t="s">
        <v>230</v>
      </c>
      <c r="F528" s="155"/>
      <c r="G528" s="156">
        <f>G529</f>
        <v>5670</v>
      </c>
      <c r="H528" s="178">
        <f t="shared" si="13"/>
        <v>0</v>
      </c>
      <c r="I528" s="156">
        <f>I529</f>
        <v>5670</v>
      </c>
    </row>
    <row r="529" spans="1:9" s="231" customFormat="1" ht="36" x14ac:dyDescent="0.2">
      <c r="A529" s="163" t="s">
        <v>84</v>
      </c>
      <c r="B529" s="164" t="s">
        <v>447</v>
      </c>
      <c r="C529" s="164" t="s">
        <v>469</v>
      </c>
      <c r="D529" s="164" t="s">
        <v>469</v>
      </c>
      <c r="E529" s="164" t="s">
        <v>230</v>
      </c>
      <c r="F529" s="164" t="s">
        <v>85</v>
      </c>
      <c r="G529" s="165">
        <f>G530</f>
        <v>5670</v>
      </c>
      <c r="H529" s="178">
        <f t="shared" si="13"/>
        <v>0</v>
      </c>
      <c r="I529" s="165">
        <f>I530</f>
        <v>5670</v>
      </c>
    </row>
    <row r="530" spans="1:9" s="231" customFormat="1" x14ac:dyDescent="0.2">
      <c r="A530" s="163" t="s">
        <v>86</v>
      </c>
      <c r="B530" s="164" t="s">
        <v>447</v>
      </c>
      <c r="C530" s="164" t="s">
        <v>469</v>
      </c>
      <c r="D530" s="164" t="s">
        <v>469</v>
      </c>
      <c r="E530" s="164" t="s">
        <v>230</v>
      </c>
      <c r="F530" s="164" t="s">
        <v>87</v>
      </c>
      <c r="G530" s="165">
        <f>4300+20+1300+20+30</f>
        <v>5670</v>
      </c>
      <c r="H530" s="178">
        <f t="shared" ref="H530:H593" si="14">I530-G530</f>
        <v>0</v>
      </c>
      <c r="I530" s="165">
        <f>4300+20+1300+20+30</f>
        <v>5670</v>
      </c>
    </row>
    <row r="531" spans="1:9" s="231" customFormat="1" x14ac:dyDescent="0.2">
      <c r="A531" s="154" t="s">
        <v>88</v>
      </c>
      <c r="B531" s="155" t="s">
        <v>447</v>
      </c>
      <c r="C531" s="155" t="s">
        <v>469</v>
      </c>
      <c r="D531" s="155" t="s">
        <v>469</v>
      </c>
      <c r="E531" s="155" t="s">
        <v>231</v>
      </c>
      <c r="F531" s="155"/>
      <c r="G531" s="156">
        <f>G532+G534</f>
        <v>960</v>
      </c>
      <c r="H531" s="178">
        <f t="shared" si="14"/>
        <v>0</v>
      </c>
      <c r="I531" s="156">
        <f>I532+I534</f>
        <v>960</v>
      </c>
    </row>
    <row r="532" spans="1:9" s="231" customFormat="1" x14ac:dyDescent="0.2">
      <c r="A532" s="163" t="s">
        <v>316</v>
      </c>
      <c r="B532" s="164" t="s">
        <v>447</v>
      </c>
      <c r="C532" s="164" t="s">
        <v>469</v>
      </c>
      <c r="D532" s="164" t="s">
        <v>469</v>
      </c>
      <c r="E532" s="164" t="s">
        <v>231</v>
      </c>
      <c r="F532" s="164" t="s">
        <v>89</v>
      </c>
      <c r="G532" s="165">
        <f>G533</f>
        <v>810</v>
      </c>
      <c r="H532" s="178">
        <f t="shared" si="14"/>
        <v>0</v>
      </c>
      <c r="I532" s="165">
        <f>I533</f>
        <v>810</v>
      </c>
    </row>
    <row r="533" spans="1:9" s="231" customFormat="1" x14ac:dyDescent="0.2">
      <c r="A533" s="163" t="s">
        <v>90</v>
      </c>
      <c r="B533" s="164" t="s">
        <v>447</v>
      </c>
      <c r="C533" s="164" t="s">
        <v>469</v>
      </c>
      <c r="D533" s="164" t="s">
        <v>469</v>
      </c>
      <c r="E533" s="164" t="s">
        <v>231</v>
      </c>
      <c r="F533" s="164" t="s">
        <v>91</v>
      </c>
      <c r="G533" s="165">
        <f>60+50+300+300+100</f>
        <v>810</v>
      </c>
      <c r="H533" s="178">
        <f t="shared" si="14"/>
        <v>0</v>
      </c>
      <c r="I533" s="165">
        <f>60+50+300+300+100</f>
        <v>810</v>
      </c>
    </row>
    <row r="534" spans="1:9" s="231" customFormat="1" x14ac:dyDescent="0.2">
      <c r="A534" s="163" t="s">
        <v>92</v>
      </c>
      <c r="B534" s="164" t="s">
        <v>447</v>
      </c>
      <c r="C534" s="164" t="s">
        <v>469</v>
      </c>
      <c r="D534" s="164" t="s">
        <v>469</v>
      </c>
      <c r="E534" s="164" t="s">
        <v>231</v>
      </c>
      <c r="F534" s="164" t="s">
        <v>93</v>
      </c>
      <c r="G534" s="165">
        <f>G535</f>
        <v>150</v>
      </c>
      <c r="H534" s="178">
        <f t="shared" si="14"/>
        <v>0</v>
      </c>
      <c r="I534" s="165">
        <f>I535</f>
        <v>150</v>
      </c>
    </row>
    <row r="535" spans="1:9" s="231" customFormat="1" x14ac:dyDescent="0.2">
      <c r="A535" s="163" t="s">
        <v>558</v>
      </c>
      <c r="B535" s="164" t="s">
        <v>447</v>
      </c>
      <c r="C535" s="164" t="s">
        <v>469</v>
      </c>
      <c r="D535" s="164" t="s">
        <v>469</v>
      </c>
      <c r="E535" s="164" t="s">
        <v>231</v>
      </c>
      <c r="F535" s="164" t="s">
        <v>94</v>
      </c>
      <c r="G535" s="165">
        <v>150</v>
      </c>
      <c r="H535" s="178">
        <f t="shared" si="14"/>
        <v>0</v>
      </c>
      <c r="I535" s="165">
        <v>150</v>
      </c>
    </row>
    <row r="536" spans="1:9" s="231" customFormat="1" x14ac:dyDescent="0.2">
      <c r="A536" s="154" t="s">
        <v>703</v>
      </c>
      <c r="B536" s="155" t="s">
        <v>447</v>
      </c>
      <c r="C536" s="155" t="s">
        <v>317</v>
      </c>
      <c r="D536" s="155" t="s">
        <v>82</v>
      </c>
      <c r="E536" s="155"/>
      <c r="F536" s="155"/>
      <c r="G536" s="156">
        <f>G537</f>
        <v>16500</v>
      </c>
      <c r="H536" s="178">
        <f t="shared" si="14"/>
        <v>0</v>
      </c>
      <c r="I536" s="156">
        <f>I537</f>
        <v>16500</v>
      </c>
    </row>
    <row r="537" spans="1:9" s="231" customFormat="1" x14ac:dyDescent="0.2">
      <c r="A537" s="154" t="s">
        <v>704</v>
      </c>
      <c r="B537" s="155" t="s">
        <v>447</v>
      </c>
      <c r="C537" s="155" t="s">
        <v>317</v>
      </c>
      <c r="D537" s="155" t="s">
        <v>525</v>
      </c>
      <c r="E537" s="155"/>
      <c r="F537" s="155"/>
      <c r="G537" s="156">
        <f>G538</f>
        <v>16500</v>
      </c>
      <c r="H537" s="178">
        <f t="shared" si="14"/>
        <v>0</v>
      </c>
      <c r="I537" s="156">
        <f>I538</f>
        <v>16500</v>
      </c>
    </row>
    <row r="538" spans="1:9" s="231" customFormat="1" ht="27" x14ac:dyDescent="0.2">
      <c r="A538" s="167" t="s">
        <v>782</v>
      </c>
      <c r="B538" s="158" t="s">
        <v>447</v>
      </c>
      <c r="C538" s="158" t="s">
        <v>317</v>
      </c>
      <c r="D538" s="158" t="s">
        <v>525</v>
      </c>
      <c r="E538" s="158" t="s">
        <v>286</v>
      </c>
      <c r="F538" s="164"/>
      <c r="G538" s="159">
        <f>G539</f>
        <v>16500</v>
      </c>
      <c r="H538" s="178">
        <f t="shared" si="14"/>
        <v>0</v>
      </c>
      <c r="I538" s="159">
        <f>I539</f>
        <v>16500</v>
      </c>
    </row>
    <row r="539" spans="1:9" s="231" customFormat="1" x14ac:dyDescent="0.2">
      <c r="A539" s="185" t="s">
        <v>714</v>
      </c>
      <c r="B539" s="155" t="s">
        <v>447</v>
      </c>
      <c r="C539" s="155" t="s">
        <v>317</v>
      </c>
      <c r="D539" s="155" t="s">
        <v>525</v>
      </c>
      <c r="E539" s="208" t="s">
        <v>715</v>
      </c>
      <c r="F539" s="155"/>
      <c r="G539" s="178">
        <f>G540</f>
        <v>16500</v>
      </c>
      <c r="H539" s="178">
        <f t="shared" si="14"/>
        <v>0</v>
      </c>
      <c r="I539" s="178">
        <f>I540</f>
        <v>16500</v>
      </c>
    </row>
    <row r="540" spans="1:9" s="231" customFormat="1" x14ac:dyDescent="0.2">
      <c r="A540" s="163" t="s">
        <v>240</v>
      </c>
      <c r="B540" s="164" t="s">
        <v>447</v>
      </c>
      <c r="C540" s="164" t="s">
        <v>317</v>
      </c>
      <c r="D540" s="164" t="s">
        <v>525</v>
      </c>
      <c r="E540" s="209" t="s">
        <v>715</v>
      </c>
      <c r="F540" s="164" t="s">
        <v>471</v>
      </c>
      <c r="G540" s="179">
        <f>G541</f>
        <v>16500</v>
      </c>
      <c r="H540" s="178">
        <f t="shared" si="14"/>
        <v>0</v>
      </c>
      <c r="I540" s="179">
        <f>I541</f>
        <v>16500</v>
      </c>
    </row>
    <row r="541" spans="1:9" s="231" customFormat="1" x14ac:dyDescent="0.2">
      <c r="A541" s="163" t="s">
        <v>472</v>
      </c>
      <c r="B541" s="164" t="s">
        <v>447</v>
      </c>
      <c r="C541" s="164" t="s">
        <v>317</v>
      </c>
      <c r="D541" s="164" t="s">
        <v>525</v>
      </c>
      <c r="E541" s="209" t="s">
        <v>715</v>
      </c>
      <c r="F541" s="164" t="s">
        <v>473</v>
      </c>
      <c r="G541" s="179">
        <v>16500</v>
      </c>
      <c r="H541" s="178">
        <f t="shared" si="14"/>
        <v>0</v>
      </c>
      <c r="I541" s="179">
        <v>16500</v>
      </c>
    </row>
    <row r="542" spans="1:9" s="231" customFormat="1" x14ac:dyDescent="0.2">
      <c r="A542" s="154" t="s">
        <v>415</v>
      </c>
      <c r="B542" s="155" t="s">
        <v>447</v>
      </c>
      <c r="C542" s="155" t="s">
        <v>532</v>
      </c>
      <c r="D542" s="155" t="s">
        <v>82</v>
      </c>
      <c r="E542" s="155"/>
      <c r="F542" s="155"/>
      <c r="G542" s="156">
        <f>G543+G548</f>
        <v>77500</v>
      </c>
      <c r="H542" s="178">
        <f t="shared" si="14"/>
        <v>-8000</v>
      </c>
      <c r="I542" s="156">
        <f>I543+I548</f>
        <v>69500</v>
      </c>
    </row>
    <row r="543" spans="1:9" s="231" customFormat="1" x14ac:dyDescent="0.2">
      <c r="A543" s="210" t="s">
        <v>416</v>
      </c>
      <c r="B543" s="155" t="s">
        <v>447</v>
      </c>
      <c r="C543" s="155" t="s">
        <v>532</v>
      </c>
      <c r="D543" s="155" t="s">
        <v>81</v>
      </c>
      <c r="E543" s="155"/>
      <c r="F543" s="155"/>
      <c r="G543" s="156">
        <f>G544</f>
        <v>500</v>
      </c>
      <c r="H543" s="178">
        <f t="shared" si="14"/>
        <v>0</v>
      </c>
      <c r="I543" s="156">
        <f>I544</f>
        <v>500</v>
      </c>
    </row>
    <row r="544" spans="1:9" s="231" customFormat="1" ht="27" x14ac:dyDescent="0.2">
      <c r="A544" s="167" t="s">
        <v>782</v>
      </c>
      <c r="B544" s="158" t="s">
        <v>447</v>
      </c>
      <c r="C544" s="158" t="s">
        <v>532</v>
      </c>
      <c r="D544" s="158" t="s">
        <v>81</v>
      </c>
      <c r="E544" s="158" t="s">
        <v>286</v>
      </c>
      <c r="F544" s="158"/>
      <c r="G544" s="159">
        <f>G545</f>
        <v>500</v>
      </c>
      <c r="H544" s="178">
        <f t="shared" si="14"/>
        <v>0</v>
      </c>
      <c r="I544" s="159">
        <f>I545</f>
        <v>500</v>
      </c>
    </row>
    <row r="545" spans="1:9" s="231" customFormat="1" ht="36" x14ac:dyDescent="0.2">
      <c r="A545" s="154" t="s">
        <v>39</v>
      </c>
      <c r="B545" s="155" t="s">
        <v>447</v>
      </c>
      <c r="C545" s="155" t="s">
        <v>532</v>
      </c>
      <c r="D545" s="155" t="s">
        <v>81</v>
      </c>
      <c r="E545" s="155" t="s">
        <v>705</v>
      </c>
      <c r="F545" s="155"/>
      <c r="G545" s="156">
        <f>G546</f>
        <v>500</v>
      </c>
      <c r="H545" s="178">
        <f t="shared" si="14"/>
        <v>0</v>
      </c>
      <c r="I545" s="156">
        <f>I546</f>
        <v>500</v>
      </c>
    </row>
    <row r="546" spans="1:9" s="231" customFormat="1" x14ac:dyDescent="0.2">
      <c r="A546" s="163" t="s">
        <v>173</v>
      </c>
      <c r="B546" s="164" t="s">
        <v>447</v>
      </c>
      <c r="C546" s="164" t="s">
        <v>532</v>
      </c>
      <c r="D546" s="164" t="s">
        <v>81</v>
      </c>
      <c r="E546" s="164" t="s">
        <v>705</v>
      </c>
      <c r="F546" s="164" t="s">
        <v>89</v>
      </c>
      <c r="G546" s="165">
        <f>G547</f>
        <v>500</v>
      </c>
      <c r="H546" s="178">
        <f t="shared" si="14"/>
        <v>0</v>
      </c>
      <c r="I546" s="165">
        <f>I547</f>
        <v>500</v>
      </c>
    </row>
    <row r="547" spans="1:9" s="231" customFormat="1" x14ac:dyDescent="0.2">
      <c r="A547" s="163" t="s">
        <v>90</v>
      </c>
      <c r="B547" s="164" t="s">
        <v>447</v>
      </c>
      <c r="C547" s="164" t="s">
        <v>532</v>
      </c>
      <c r="D547" s="164" t="s">
        <v>81</v>
      </c>
      <c r="E547" s="164" t="s">
        <v>705</v>
      </c>
      <c r="F547" s="164" t="s">
        <v>91</v>
      </c>
      <c r="G547" s="165">
        <v>500</v>
      </c>
      <c r="H547" s="178">
        <f t="shared" si="14"/>
        <v>0</v>
      </c>
      <c r="I547" s="165">
        <v>500</v>
      </c>
    </row>
    <row r="548" spans="1:9" s="231" customFormat="1" x14ac:dyDescent="0.2">
      <c r="A548" s="154" t="s">
        <v>419</v>
      </c>
      <c r="B548" s="155" t="s">
        <v>447</v>
      </c>
      <c r="C548" s="155" t="s">
        <v>532</v>
      </c>
      <c r="D548" s="155" t="s">
        <v>526</v>
      </c>
      <c r="E548" s="164"/>
      <c r="F548" s="155"/>
      <c r="G548" s="156">
        <f>G549</f>
        <v>77000</v>
      </c>
      <c r="H548" s="178">
        <f t="shared" si="14"/>
        <v>-8000</v>
      </c>
      <c r="I548" s="156">
        <f>I549</f>
        <v>69000</v>
      </c>
    </row>
    <row r="549" spans="1:9" s="231" customFormat="1" ht="27" x14ac:dyDescent="0.2">
      <c r="A549" s="167" t="s">
        <v>782</v>
      </c>
      <c r="B549" s="158" t="s">
        <v>447</v>
      </c>
      <c r="C549" s="158" t="s">
        <v>532</v>
      </c>
      <c r="D549" s="158" t="s">
        <v>526</v>
      </c>
      <c r="E549" s="158" t="s">
        <v>286</v>
      </c>
      <c r="F549" s="158"/>
      <c r="G549" s="159">
        <f>G550+G553+G556+G559</f>
        <v>77000</v>
      </c>
      <c r="H549" s="207">
        <f t="shared" si="14"/>
        <v>-8000</v>
      </c>
      <c r="I549" s="159">
        <f>I550+I553+I556+I559</f>
        <v>69000</v>
      </c>
    </row>
    <row r="550" spans="1:9" s="231" customFormat="1" x14ac:dyDescent="0.2">
      <c r="A550" s="185" t="s">
        <v>186</v>
      </c>
      <c r="B550" s="155" t="s">
        <v>447</v>
      </c>
      <c r="C550" s="155" t="s">
        <v>532</v>
      </c>
      <c r="D550" s="155" t="s">
        <v>526</v>
      </c>
      <c r="E550" s="208" t="s">
        <v>716</v>
      </c>
      <c r="F550" s="155"/>
      <c r="G550" s="156">
        <f>G551</f>
        <v>40000</v>
      </c>
      <c r="H550" s="178">
        <f t="shared" si="14"/>
        <v>-8000</v>
      </c>
      <c r="I550" s="156">
        <f>I551</f>
        <v>32000</v>
      </c>
    </row>
    <row r="551" spans="1:9" s="231" customFormat="1" x14ac:dyDescent="0.2">
      <c r="A551" s="163" t="s">
        <v>316</v>
      </c>
      <c r="B551" s="164" t="s">
        <v>447</v>
      </c>
      <c r="C551" s="164" t="s">
        <v>532</v>
      </c>
      <c r="D551" s="164" t="s">
        <v>526</v>
      </c>
      <c r="E551" s="209" t="s">
        <v>716</v>
      </c>
      <c r="F551" s="164" t="s">
        <v>89</v>
      </c>
      <c r="G551" s="165">
        <f>G552</f>
        <v>40000</v>
      </c>
      <c r="H551" s="179">
        <f t="shared" si="14"/>
        <v>-8000</v>
      </c>
      <c r="I551" s="165">
        <f>I552</f>
        <v>32000</v>
      </c>
    </row>
    <row r="552" spans="1:9" s="231" customFormat="1" x14ac:dyDescent="0.2">
      <c r="A552" s="163" t="s">
        <v>90</v>
      </c>
      <c r="B552" s="164" t="s">
        <v>447</v>
      </c>
      <c r="C552" s="164" t="s">
        <v>532</v>
      </c>
      <c r="D552" s="164" t="s">
        <v>526</v>
      </c>
      <c r="E552" s="209" t="s">
        <v>716</v>
      </c>
      <c r="F552" s="164" t="s">
        <v>91</v>
      </c>
      <c r="G552" s="165">
        <v>40000</v>
      </c>
      <c r="H552" s="179">
        <f t="shared" si="14"/>
        <v>-8000</v>
      </c>
      <c r="I552" s="165">
        <f>40000-8000</f>
        <v>32000</v>
      </c>
    </row>
    <row r="553" spans="1:9" s="231" customFormat="1" x14ac:dyDescent="0.2">
      <c r="A553" s="154" t="s">
        <v>386</v>
      </c>
      <c r="B553" s="155" t="s">
        <v>447</v>
      </c>
      <c r="C553" s="155" t="s">
        <v>532</v>
      </c>
      <c r="D553" s="155" t="s">
        <v>526</v>
      </c>
      <c r="E553" s="208" t="s">
        <v>717</v>
      </c>
      <c r="F553" s="155"/>
      <c r="G553" s="156">
        <f>G554</f>
        <v>32000</v>
      </c>
      <c r="H553" s="178">
        <f t="shared" si="14"/>
        <v>0</v>
      </c>
      <c r="I553" s="156">
        <f>I554</f>
        <v>32000</v>
      </c>
    </row>
    <row r="554" spans="1:9" s="231" customFormat="1" x14ac:dyDescent="0.2">
      <c r="A554" s="163" t="s">
        <v>240</v>
      </c>
      <c r="B554" s="164" t="s">
        <v>447</v>
      </c>
      <c r="C554" s="164" t="s">
        <v>532</v>
      </c>
      <c r="D554" s="164" t="s">
        <v>526</v>
      </c>
      <c r="E554" s="164" t="s">
        <v>717</v>
      </c>
      <c r="F554" s="164" t="s">
        <v>471</v>
      </c>
      <c r="G554" s="165">
        <f>G555</f>
        <v>32000</v>
      </c>
      <c r="H554" s="178">
        <f t="shared" si="14"/>
        <v>0</v>
      </c>
      <c r="I554" s="165">
        <f>I555</f>
        <v>32000</v>
      </c>
    </row>
    <row r="555" spans="1:9" s="231" customFormat="1" x14ac:dyDescent="0.2">
      <c r="A555" s="163" t="s">
        <v>472</v>
      </c>
      <c r="B555" s="164" t="s">
        <v>447</v>
      </c>
      <c r="C555" s="164" t="s">
        <v>532</v>
      </c>
      <c r="D555" s="164" t="s">
        <v>526</v>
      </c>
      <c r="E555" s="164" t="s">
        <v>717</v>
      </c>
      <c r="F555" s="164" t="s">
        <v>473</v>
      </c>
      <c r="G555" s="165">
        <v>32000</v>
      </c>
      <c r="H555" s="178">
        <f t="shared" si="14"/>
        <v>0</v>
      </c>
      <c r="I555" s="165">
        <v>32000</v>
      </c>
    </row>
    <row r="556" spans="1:9" s="231" customFormat="1" x14ac:dyDescent="0.2">
      <c r="A556" s="154" t="s">
        <v>718</v>
      </c>
      <c r="B556" s="155" t="s">
        <v>447</v>
      </c>
      <c r="C556" s="155" t="s">
        <v>532</v>
      </c>
      <c r="D556" s="155" t="s">
        <v>526</v>
      </c>
      <c r="E556" s="155" t="s">
        <v>719</v>
      </c>
      <c r="F556" s="155"/>
      <c r="G556" s="156">
        <f>G557</f>
        <v>2000</v>
      </c>
      <c r="H556" s="178">
        <f t="shared" si="14"/>
        <v>0</v>
      </c>
      <c r="I556" s="156">
        <f>I557</f>
        <v>2000</v>
      </c>
    </row>
    <row r="557" spans="1:9" s="231" customFormat="1" x14ac:dyDescent="0.2">
      <c r="A557" s="163" t="s">
        <v>240</v>
      </c>
      <c r="B557" s="164" t="s">
        <v>447</v>
      </c>
      <c r="C557" s="164" t="s">
        <v>532</v>
      </c>
      <c r="D557" s="164" t="s">
        <v>526</v>
      </c>
      <c r="E557" s="164" t="s">
        <v>719</v>
      </c>
      <c r="F557" s="164" t="s">
        <v>471</v>
      </c>
      <c r="G557" s="165">
        <f>G558</f>
        <v>2000</v>
      </c>
      <c r="H557" s="178">
        <f t="shared" si="14"/>
        <v>0</v>
      </c>
      <c r="I557" s="165">
        <f>I558</f>
        <v>2000</v>
      </c>
    </row>
    <row r="558" spans="1:9" s="231" customFormat="1" x14ac:dyDescent="0.2">
      <c r="A558" s="163" t="s">
        <v>472</v>
      </c>
      <c r="B558" s="164" t="s">
        <v>447</v>
      </c>
      <c r="C558" s="164" t="s">
        <v>532</v>
      </c>
      <c r="D558" s="164" t="s">
        <v>526</v>
      </c>
      <c r="E558" s="164" t="s">
        <v>719</v>
      </c>
      <c r="F558" s="164" t="s">
        <v>473</v>
      </c>
      <c r="G558" s="165">
        <v>2000</v>
      </c>
      <c r="H558" s="178">
        <f t="shared" si="14"/>
        <v>0</v>
      </c>
      <c r="I558" s="165">
        <v>2000</v>
      </c>
    </row>
    <row r="559" spans="1:9" s="231" customFormat="1" x14ac:dyDescent="0.2">
      <c r="A559" s="185" t="s">
        <v>143</v>
      </c>
      <c r="B559" s="155" t="s">
        <v>447</v>
      </c>
      <c r="C559" s="155" t="s">
        <v>532</v>
      </c>
      <c r="D559" s="155" t="s">
        <v>526</v>
      </c>
      <c r="E559" s="208" t="s">
        <v>708</v>
      </c>
      <c r="F559" s="155"/>
      <c r="G559" s="178">
        <f>G560</f>
        <v>3000</v>
      </c>
      <c r="H559" s="178">
        <f t="shared" si="14"/>
        <v>0</v>
      </c>
      <c r="I559" s="178">
        <f>I560</f>
        <v>3000</v>
      </c>
    </row>
    <row r="560" spans="1:9" s="231" customFormat="1" x14ac:dyDescent="0.2">
      <c r="A560" s="163" t="s">
        <v>316</v>
      </c>
      <c r="B560" s="164" t="s">
        <v>447</v>
      </c>
      <c r="C560" s="164" t="s">
        <v>532</v>
      </c>
      <c r="D560" s="164" t="s">
        <v>526</v>
      </c>
      <c r="E560" s="164" t="s">
        <v>708</v>
      </c>
      <c r="F560" s="164" t="s">
        <v>89</v>
      </c>
      <c r="G560" s="179">
        <f>G561</f>
        <v>3000</v>
      </c>
      <c r="H560" s="178">
        <f t="shared" si="14"/>
        <v>0</v>
      </c>
      <c r="I560" s="179">
        <f>I561</f>
        <v>3000</v>
      </c>
    </row>
    <row r="561" spans="1:9" s="231" customFormat="1" x14ac:dyDescent="0.2">
      <c r="A561" s="163" t="s">
        <v>90</v>
      </c>
      <c r="B561" s="164" t="s">
        <v>447</v>
      </c>
      <c r="C561" s="164" t="s">
        <v>532</v>
      </c>
      <c r="D561" s="164" t="s">
        <v>526</v>
      </c>
      <c r="E561" s="164" t="s">
        <v>708</v>
      </c>
      <c r="F561" s="164" t="s">
        <v>91</v>
      </c>
      <c r="G561" s="179">
        <v>3000</v>
      </c>
      <c r="H561" s="178">
        <f t="shared" si="14"/>
        <v>0</v>
      </c>
      <c r="I561" s="179">
        <v>3000</v>
      </c>
    </row>
    <row r="562" spans="1:9" s="309" customFormat="1" x14ac:dyDescent="0.2">
      <c r="A562" s="154" t="s">
        <v>431</v>
      </c>
      <c r="B562" s="155" t="s">
        <v>447</v>
      </c>
      <c r="C562" s="155" t="s">
        <v>530</v>
      </c>
      <c r="D562" s="155" t="s">
        <v>82</v>
      </c>
      <c r="E562" s="155"/>
      <c r="F562" s="155"/>
      <c r="G562" s="156">
        <f>G563</f>
        <v>13000</v>
      </c>
      <c r="H562" s="178">
        <f t="shared" si="14"/>
        <v>8000</v>
      </c>
      <c r="I562" s="156">
        <f>I563</f>
        <v>21000</v>
      </c>
    </row>
    <row r="563" spans="1:9" s="309" customFormat="1" x14ac:dyDescent="0.2">
      <c r="A563" s="154" t="s">
        <v>508</v>
      </c>
      <c r="B563" s="155" t="s">
        <v>447</v>
      </c>
      <c r="C563" s="155" t="s">
        <v>530</v>
      </c>
      <c r="D563" s="155" t="s">
        <v>83</v>
      </c>
      <c r="E563" s="155"/>
      <c r="F563" s="155"/>
      <c r="G563" s="156">
        <f>G564</f>
        <v>13000</v>
      </c>
      <c r="H563" s="178">
        <f t="shared" si="14"/>
        <v>8000</v>
      </c>
      <c r="I563" s="156">
        <f>I564</f>
        <v>21000</v>
      </c>
    </row>
    <row r="564" spans="1:9" s="309" customFormat="1" ht="27" x14ac:dyDescent="0.2">
      <c r="A564" s="167" t="s">
        <v>782</v>
      </c>
      <c r="B564" s="158" t="s">
        <v>447</v>
      </c>
      <c r="C564" s="158" t="s">
        <v>530</v>
      </c>
      <c r="D564" s="158" t="s">
        <v>83</v>
      </c>
      <c r="E564" s="158" t="s">
        <v>286</v>
      </c>
      <c r="F564" s="158"/>
      <c r="G564" s="159">
        <f>G565+G568</f>
        <v>13000</v>
      </c>
      <c r="H564" s="207">
        <f t="shared" si="14"/>
        <v>8000</v>
      </c>
      <c r="I564" s="159">
        <f>I565+I568</f>
        <v>21000</v>
      </c>
    </row>
    <row r="565" spans="1:9" s="309" customFormat="1" x14ac:dyDescent="0.2">
      <c r="A565" s="154" t="s">
        <v>821</v>
      </c>
      <c r="B565" s="155" t="s">
        <v>447</v>
      </c>
      <c r="C565" s="155" t="s">
        <v>530</v>
      </c>
      <c r="D565" s="155" t="s">
        <v>83</v>
      </c>
      <c r="E565" s="155" t="s">
        <v>722</v>
      </c>
      <c r="F565" s="155"/>
      <c r="G565" s="156">
        <f>G566</f>
        <v>10000</v>
      </c>
      <c r="H565" s="178">
        <f t="shared" si="14"/>
        <v>8000</v>
      </c>
      <c r="I565" s="156">
        <f>I566</f>
        <v>18000</v>
      </c>
    </row>
    <row r="566" spans="1:9" s="309" customFormat="1" x14ac:dyDescent="0.2">
      <c r="A566" s="163" t="s">
        <v>240</v>
      </c>
      <c r="B566" s="164" t="s">
        <v>447</v>
      </c>
      <c r="C566" s="164" t="s">
        <v>530</v>
      </c>
      <c r="D566" s="164" t="s">
        <v>83</v>
      </c>
      <c r="E566" s="164" t="s">
        <v>722</v>
      </c>
      <c r="F566" s="164" t="s">
        <v>471</v>
      </c>
      <c r="G566" s="165">
        <f>G567</f>
        <v>10000</v>
      </c>
      <c r="H566" s="179">
        <f t="shared" si="14"/>
        <v>8000</v>
      </c>
      <c r="I566" s="165">
        <f>I567</f>
        <v>18000</v>
      </c>
    </row>
    <row r="567" spans="1:9" s="309" customFormat="1" x14ac:dyDescent="0.2">
      <c r="A567" s="163" t="s">
        <v>472</v>
      </c>
      <c r="B567" s="164" t="s">
        <v>447</v>
      </c>
      <c r="C567" s="164" t="s">
        <v>530</v>
      </c>
      <c r="D567" s="164" t="s">
        <v>83</v>
      </c>
      <c r="E567" s="164" t="s">
        <v>722</v>
      </c>
      <c r="F567" s="164" t="s">
        <v>473</v>
      </c>
      <c r="G567" s="165">
        <v>10000</v>
      </c>
      <c r="H567" s="179">
        <f t="shared" si="14"/>
        <v>8000</v>
      </c>
      <c r="I567" s="165">
        <f>10000+8000</f>
        <v>18000</v>
      </c>
    </row>
    <row r="568" spans="1:9" s="309" customFormat="1" x14ac:dyDescent="0.2">
      <c r="A568" s="185" t="s">
        <v>143</v>
      </c>
      <c r="B568" s="155" t="s">
        <v>447</v>
      </c>
      <c r="C568" s="155" t="s">
        <v>530</v>
      </c>
      <c r="D568" s="155" t="s">
        <v>83</v>
      </c>
      <c r="E568" s="155" t="s">
        <v>708</v>
      </c>
      <c r="F568" s="155"/>
      <c r="G568" s="156">
        <f>G569+G571</f>
        <v>3000</v>
      </c>
      <c r="H568" s="178">
        <f t="shared" si="14"/>
        <v>0</v>
      </c>
      <c r="I568" s="156">
        <f>I569+I571</f>
        <v>3000</v>
      </c>
    </row>
    <row r="569" spans="1:9" s="309" customFormat="1" x14ac:dyDescent="0.2">
      <c r="A569" s="163" t="s">
        <v>316</v>
      </c>
      <c r="B569" s="164" t="s">
        <v>447</v>
      </c>
      <c r="C569" s="164" t="s">
        <v>530</v>
      </c>
      <c r="D569" s="164" t="s">
        <v>83</v>
      </c>
      <c r="E569" s="164" t="s">
        <v>708</v>
      </c>
      <c r="F569" s="164" t="s">
        <v>89</v>
      </c>
      <c r="G569" s="165">
        <f>G570</f>
        <v>500</v>
      </c>
      <c r="H569" s="178">
        <f t="shared" si="14"/>
        <v>0</v>
      </c>
      <c r="I569" s="165">
        <f>I570</f>
        <v>500</v>
      </c>
    </row>
    <row r="570" spans="1:9" s="309" customFormat="1" x14ac:dyDescent="0.2">
      <c r="A570" s="163" t="s">
        <v>90</v>
      </c>
      <c r="B570" s="164" t="s">
        <v>447</v>
      </c>
      <c r="C570" s="164" t="s">
        <v>530</v>
      </c>
      <c r="D570" s="164" t="s">
        <v>83</v>
      </c>
      <c r="E570" s="164" t="s">
        <v>708</v>
      </c>
      <c r="F570" s="164" t="s">
        <v>91</v>
      </c>
      <c r="G570" s="165">
        <v>500</v>
      </c>
      <c r="H570" s="178">
        <f t="shared" si="14"/>
        <v>0</v>
      </c>
      <c r="I570" s="165">
        <v>500</v>
      </c>
    </row>
    <row r="571" spans="1:9" s="309" customFormat="1" x14ac:dyDescent="0.2">
      <c r="A571" s="163" t="s">
        <v>240</v>
      </c>
      <c r="B571" s="164" t="s">
        <v>447</v>
      </c>
      <c r="C571" s="164" t="s">
        <v>530</v>
      </c>
      <c r="D571" s="164" t="s">
        <v>83</v>
      </c>
      <c r="E571" s="164" t="s">
        <v>708</v>
      </c>
      <c r="F571" s="164" t="s">
        <v>471</v>
      </c>
      <c r="G571" s="165">
        <f>G572</f>
        <v>2500</v>
      </c>
      <c r="H571" s="178">
        <f t="shared" si="14"/>
        <v>0</v>
      </c>
      <c r="I571" s="165">
        <f>I572</f>
        <v>2500</v>
      </c>
    </row>
    <row r="572" spans="1:9" s="309" customFormat="1" x14ac:dyDescent="0.2">
      <c r="A572" s="163" t="s">
        <v>472</v>
      </c>
      <c r="B572" s="164" t="s">
        <v>447</v>
      </c>
      <c r="C572" s="164" t="s">
        <v>530</v>
      </c>
      <c r="D572" s="164" t="s">
        <v>83</v>
      </c>
      <c r="E572" s="164" t="s">
        <v>708</v>
      </c>
      <c r="F572" s="164" t="s">
        <v>473</v>
      </c>
      <c r="G572" s="165">
        <v>2500</v>
      </c>
      <c r="H572" s="178">
        <f t="shared" si="14"/>
        <v>0</v>
      </c>
      <c r="I572" s="165">
        <v>2500</v>
      </c>
    </row>
    <row r="573" spans="1:9" s="166" customFormat="1" ht="31.5" x14ac:dyDescent="0.2">
      <c r="A573" s="157" t="s">
        <v>458</v>
      </c>
      <c r="B573" s="160" t="s">
        <v>459</v>
      </c>
      <c r="C573" s="161"/>
      <c r="D573" s="161"/>
      <c r="E573" s="169"/>
      <c r="F573" s="160"/>
      <c r="G573" s="162">
        <f>G574+G581+G588</f>
        <v>306288.2</v>
      </c>
      <c r="H573" s="178">
        <f t="shared" si="14"/>
        <v>0</v>
      </c>
      <c r="I573" s="162">
        <f>I574+I581+I588</f>
        <v>306288.2</v>
      </c>
    </row>
    <row r="574" spans="1:9" s="166" customFormat="1" x14ac:dyDescent="0.2">
      <c r="A574" s="154" t="s">
        <v>120</v>
      </c>
      <c r="B574" s="155" t="s">
        <v>459</v>
      </c>
      <c r="C574" s="155" t="s">
        <v>81</v>
      </c>
      <c r="D574" s="155" t="s">
        <v>82</v>
      </c>
      <c r="E574" s="155"/>
      <c r="F574" s="155"/>
      <c r="G574" s="156">
        <f>G575</f>
        <v>1000</v>
      </c>
      <c r="H574" s="178">
        <f t="shared" si="14"/>
        <v>0</v>
      </c>
      <c r="I574" s="156">
        <f>I575</f>
        <v>1000</v>
      </c>
    </row>
    <row r="575" spans="1:9" s="166" customFormat="1" x14ac:dyDescent="0.2">
      <c r="A575" s="154" t="s">
        <v>351</v>
      </c>
      <c r="B575" s="155" t="s">
        <v>459</v>
      </c>
      <c r="C575" s="155" t="s">
        <v>81</v>
      </c>
      <c r="D575" s="155" t="s">
        <v>98</v>
      </c>
      <c r="E575" s="155"/>
      <c r="F575" s="155"/>
      <c r="G575" s="156">
        <f>G576</f>
        <v>1000</v>
      </c>
      <c r="H575" s="178">
        <f t="shared" si="14"/>
        <v>0</v>
      </c>
      <c r="I575" s="156">
        <f>I576</f>
        <v>1000</v>
      </c>
    </row>
    <row r="576" spans="1:9" s="166" customFormat="1" x14ac:dyDescent="0.2">
      <c r="A576" s="154" t="s">
        <v>319</v>
      </c>
      <c r="B576" s="155" t="s">
        <v>459</v>
      </c>
      <c r="C576" s="155" t="s">
        <v>81</v>
      </c>
      <c r="D576" s="155" t="s">
        <v>98</v>
      </c>
      <c r="E576" s="186" t="s">
        <v>229</v>
      </c>
      <c r="F576" s="155"/>
      <c r="G576" s="156">
        <f>G577</f>
        <v>1000</v>
      </c>
      <c r="H576" s="178">
        <f t="shared" si="14"/>
        <v>0</v>
      </c>
      <c r="I576" s="156">
        <f>I577</f>
        <v>1000</v>
      </c>
    </row>
    <row r="577" spans="1:9" s="166" customFormat="1" x14ac:dyDescent="0.2">
      <c r="A577" s="168" t="s">
        <v>352</v>
      </c>
      <c r="B577" s="169" t="s">
        <v>459</v>
      </c>
      <c r="C577" s="169" t="s">
        <v>81</v>
      </c>
      <c r="D577" s="169" t="s">
        <v>98</v>
      </c>
      <c r="E577" s="173" t="s">
        <v>377</v>
      </c>
      <c r="F577" s="169"/>
      <c r="G577" s="170">
        <f>G578</f>
        <v>1000</v>
      </c>
      <c r="H577" s="178">
        <f t="shared" si="14"/>
        <v>0</v>
      </c>
      <c r="I577" s="170">
        <f>I578</f>
        <v>1000</v>
      </c>
    </row>
    <row r="578" spans="1:9" s="166" customFormat="1" x14ac:dyDescent="0.2">
      <c r="A578" s="163" t="s">
        <v>92</v>
      </c>
      <c r="B578" s="164" t="s">
        <v>459</v>
      </c>
      <c r="C578" s="164" t="s">
        <v>81</v>
      </c>
      <c r="D578" s="164" t="s">
        <v>98</v>
      </c>
      <c r="E578" s="174" t="s">
        <v>377</v>
      </c>
      <c r="F578" s="164" t="s">
        <v>93</v>
      </c>
      <c r="G578" s="165">
        <f>G579+G580</f>
        <v>1000</v>
      </c>
      <c r="H578" s="178">
        <f t="shared" si="14"/>
        <v>0</v>
      </c>
      <c r="I578" s="165">
        <f>I579+I580</f>
        <v>1000</v>
      </c>
    </row>
    <row r="579" spans="1:9" s="166" customFormat="1" x14ac:dyDescent="0.2">
      <c r="A579" s="163" t="s">
        <v>160</v>
      </c>
      <c r="B579" s="164" t="s">
        <v>459</v>
      </c>
      <c r="C579" s="164" t="s">
        <v>81</v>
      </c>
      <c r="D579" s="164" t="s">
        <v>98</v>
      </c>
      <c r="E579" s="174" t="s">
        <v>377</v>
      </c>
      <c r="F579" s="164" t="s">
        <v>164</v>
      </c>
      <c r="G579" s="165">
        <v>950</v>
      </c>
      <c r="H579" s="178">
        <f t="shared" si="14"/>
        <v>0</v>
      </c>
      <c r="I579" s="165">
        <v>950</v>
      </c>
    </row>
    <row r="580" spans="1:9" s="166" customFormat="1" x14ac:dyDescent="0.2">
      <c r="A580" s="163" t="s">
        <v>558</v>
      </c>
      <c r="B580" s="164" t="s">
        <v>459</v>
      </c>
      <c r="C580" s="164" t="s">
        <v>81</v>
      </c>
      <c r="D580" s="164" t="s">
        <v>98</v>
      </c>
      <c r="E580" s="174" t="s">
        <v>377</v>
      </c>
      <c r="F580" s="164" t="s">
        <v>94</v>
      </c>
      <c r="G580" s="165">
        <v>50</v>
      </c>
      <c r="H580" s="178">
        <f t="shared" si="14"/>
        <v>0</v>
      </c>
      <c r="I580" s="165">
        <v>50</v>
      </c>
    </row>
    <row r="581" spans="1:9" s="166" customFormat="1" x14ac:dyDescent="0.2">
      <c r="A581" s="154" t="s">
        <v>397</v>
      </c>
      <c r="B581" s="155" t="s">
        <v>459</v>
      </c>
      <c r="C581" s="155" t="s">
        <v>83</v>
      </c>
      <c r="D581" s="155" t="s">
        <v>82</v>
      </c>
      <c r="E581" s="169"/>
      <c r="F581" s="169"/>
      <c r="G581" s="156">
        <f t="shared" ref="G581:I586" si="15">G582</f>
        <v>5000</v>
      </c>
      <c r="H581" s="178">
        <f t="shared" si="14"/>
        <v>0</v>
      </c>
      <c r="I581" s="156">
        <f t="shared" si="15"/>
        <v>5000</v>
      </c>
    </row>
    <row r="582" spans="1:9" s="166" customFormat="1" x14ac:dyDescent="0.2">
      <c r="A582" s="154" t="s">
        <v>440</v>
      </c>
      <c r="B582" s="155" t="s">
        <v>459</v>
      </c>
      <c r="C582" s="155" t="s">
        <v>83</v>
      </c>
      <c r="D582" s="155" t="s">
        <v>531</v>
      </c>
      <c r="E582" s="169"/>
      <c r="F582" s="169"/>
      <c r="G582" s="156">
        <f t="shared" si="15"/>
        <v>5000</v>
      </c>
      <c r="H582" s="178">
        <f t="shared" si="14"/>
        <v>0</v>
      </c>
      <c r="I582" s="156">
        <f t="shared" si="15"/>
        <v>5000</v>
      </c>
    </row>
    <row r="583" spans="1:9" s="166" customFormat="1" ht="40.5" x14ac:dyDescent="0.2">
      <c r="A583" s="167" t="s">
        <v>790</v>
      </c>
      <c r="B583" s="158" t="s">
        <v>459</v>
      </c>
      <c r="C583" s="158" t="s">
        <v>83</v>
      </c>
      <c r="D583" s="158" t="s">
        <v>531</v>
      </c>
      <c r="E583" s="158" t="s">
        <v>256</v>
      </c>
      <c r="F583" s="158"/>
      <c r="G583" s="159">
        <f t="shared" si="15"/>
        <v>5000</v>
      </c>
      <c r="H583" s="178">
        <f t="shared" si="14"/>
        <v>0</v>
      </c>
      <c r="I583" s="159">
        <f t="shared" si="15"/>
        <v>5000</v>
      </c>
    </row>
    <row r="584" spans="1:9" s="166" customFormat="1" x14ac:dyDescent="0.2">
      <c r="A584" s="154" t="s">
        <v>731</v>
      </c>
      <c r="B584" s="155" t="s">
        <v>459</v>
      </c>
      <c r="C584" s="155" t="s">
        <v>83</v>
      </c>
      <c r="D584" s="155" t="s">
        <v>531</v>
      </c>
      <c r="E584" s="155" t="s">
        <v>257</v>
      </c>
      <c r="F584" s="164"/>
      <c r="G584" s="156">
        <f t="shared" si="15"/>
        <v>5000</v>
      </c>
      <c r="H584" s="178">
        <f t="shared" si="14"/>
        <v>0</v>
      </c>
      <c r="I584" s="156">
        <f t="shared" si="15"/>
        <v>5000</v>
      </c>
    </row>
    <row r="585" spans="1:9" s="166" customFormat="1" x14ac:dyDescent="0.2">
      <c r="A585" s="184" t="s">
        <v>732</v>
      </c>
      <c r="B585" s="169" t="s">
        <v>459</v>
      </c>
      <c r="C585" s="169" t="s">
        <v>83</v>
      </c>
      <c r="D585" s="169" t="s">
        <v>531</v>
      </c>
      <c r="E585" s="177" t="s">
        <v>733</v>
      </c>
      <c r="F585" s="169"/>
      <c r="G585" s="170">
        <f t="shared" si="15"/>
        <v>5000</v>
      </c>
      <c r="H585" s="178">
        <f t="shared" si="14"/>
        <v>0</v>
      </c>
      <c r="I585" s="170">
        <f t="shared" si="15"/>
        <v>5000</v>
      </c>
    </row>
    <row r="586" spans="1:9" s="231" customFormat="1" x14ac:dyDescent="0.2">
      <c r="A586" s="163" t="s">
        <v>316</v>
      </c>
      <c r="B586" s="164" t="s">
        <v>459</v>
      </c>
      <c r="C586" s="164" t="s">
        <v>83</v>
      </c>
      <c r="D586" s="164" t="s">
        <v>531</v>
      </c>
      <c r="E586" s="164" t="s">
        <v>733</v>
      </c>
      <c r="F586" s="164" t="s">
        <v>89</v>
      </c>
      <c r="G586" s="165">
        <f t="shared" si="15"/>
        <v>5000</v>
      </c>
      <c r="H586" s="178">
        <f t="shared" si="14"/>
        <v>0</v>
      </c>
      <c r="I586" s="165">
        <f t="shared" si="15"/>
        <v>5000</v>
      </c>
    </row>
    <row r="587" spans="1:9" s="231" customFormat="1" x14ac:dyDescent="0.2">
      <c r="A587" s="163" t="s">
        <v>90</v>
      </c>
      <c r="B587" s="164" t="s">
        <v>459</v>
      </c>
      <c r="C587" s="164" t="s">
        <v>83</v>
      </c>
      <c r="D587" s="164" t="s">
        <v>531</v>
      </c>
      <c r="E587" s="164" t="s">
        <v>733</v>
      </c>
      <c r="F587" s="164" t="s">
        <v>91</v>
      </c>
      <c r="G587" s="165">
        <v>5000</v>
      </c>
      <c r="H587" s="178">
        <f t="shared" si="14"/>
        <v>0</v>
      </c>
      <c r="I587" s="165">
        <v>5000</v>
      </c>
    </row>
    <row r="588" spans="1:9" s="166" customFormat="1" x14ac:dyDescent="0.2">
      <c r="A588" s="154" t="s">
        <v>409</v>
      </c>
      <c r="B588" s="155" t="s">
        <v>459</v>
      </c>
      <c r="C588" s="155" t="s">
        <v>469</v>
      </c>
      <c r="D588" s="155" t="s">
        <v>82</v>
      </c>
      <c r="E588" s="155"/>
      <c r="F588" s="155"/>
      <c r="G588" s="156">
        <f>G589+G618+G644+G656</f>
        <v>300288.2</v>
      </c>
      <c r="H588" s="178">
        <f t="shared" si="14"/>
        <v>0</v>
      </c>
      <c r="I588" s="156">
        <f>I589+I618+I644+I656</f>
        <v>300288.2</v>
      </c>
    </row>
    <row r="589" spans="1:9" s="166" customFormat="1" x14ac:dyDescent="0.2">
      <c r="A589" s="154" t="s">
        <v>410</v>
      </c>
      <c r="B589" s="155" t="s">
        <v>459</v>
      </c>
      <c r="C589" s="155" t="s">
        <v>469</v>
      </c>
      <c r="D589" s="155" t="s">
        <v>81</v>
      </c>
      <c r="E589" s="169"/>
      <c r="F589" s="169"/>
      <c r="G589" s="156">
        <f>G590</f>
        <v>45795</v>
      </c>
      <c r="H589" s="178">
        <f t="shared" si="14"/>
        <v>0</v>
      </c>
      <c r="I589" s="156">
        <f>I590</f>
        <v>45795</v>
      </c>
    </row>
    <row r="590" spans="1:9" s="166" customFormat="1" ht="40.5" x14ac:dyDescent="0.2">
      <c r="A590" s="167" t="s">
        <v>790</v>
      </c>
      <c r="B590" s="158" t="s">
        <v>459</v>
      </c>
      <c r="C590" s="158" t="s">
        <v>469</v>
      </c>
      <c r="D590" s="158" t="s">
        <v>81</v>
      </c>
      <c r="E590" s="158" t="s">
        <v>256</v>
      </c>
      <c r="F590" s="169"/>
      <c r="G590" s="159">
        <f>G591+G601+G611</f>
        <v>45795</v>
      </c>
      <c r="H590" s="178">
        <f t="shared" si="14"/>
        <v>0</v>
      </c>
      <c r="I590" s="159">
        <f>I591+I601+I611</f>
        <v>45795</v>
      </c>
    </row>
    <row r="591" spans="1:9" s="166" customFormat="1" x14ac:dyDescent="0.2">
      <c r="A591" s="154" t="s">
        <v>64</v>
      </c>
      <c r="B591" s="155" t="s">
        <v>459</v>
      </c>
      <c r="C591" s="155" t="s">
        <v>469</v>
      </c>
      <c r="D591" s="155" t="s">
        <v>81</v>
      </c>
      <c r="E591" s="155" t="s">
        <v>258</v>
      </c>
      <c r="F591" s="155"/>
      <c r="G591" s="156">
        <f>G592+G595+G598</f>
        <v>9500</v>
      </c>
      <c r="H591" s="178">
        <f t="shared" si="14"/>
        <v>0</v>
      </c>
      <c r="I591" s="156">
        <f>I592+I595+I598</f>
        <v>9500</v>
      </c>
    </row>
    <row r="592" spans="1:9" s="166" customFormat="1" x14ac:dyDescent="0.2">
      <c r="A592" s="168" t="s">
        <v>739</v>
      </c>
      <c r="B592" s="169" t="s">
        <v>459</v>
      </c>
      <c r="C592" s="169" t="s">
        <v>469</v>
      </c>
      <c r="D592" s="169" t="s">
        <v>81</v>
      </c>
      <c r="E592" s="169" t="s">
        <v>738</v>
      </c>
      <c r="F592" s="169"/>
      <c r="G592" s="180">
        <f>G593</f>
        <v>5000</v>
      </c>
      <c r="H592" s="178">
        <f t="shared" si="14"/>
        <v>0</v>
      </c>
      <c r="I592" s="180">
        <f>I593</f>
        <v>5000</v>
      </c>
    </row>
    <row r="593" spans="1:9" s="166" customFormat="1" x14ac:dyDescent="0.2">
      <c r="A593" s="163" t="s">
        <v>316</v>
      </c>
      <c r="B593" s="164" t="s">
        <v>459</v>
      </c>
      <c r="C593" s="164" t="s">
        <v>469</v>
      </c>
      <c r="D593" s="164" t="s">
        <v>81</v>
      </c>
      <c r="E593" s="164" t="s">
        <v>738</v>
      </c>
      <c r="F593" s="164" t="s">
        <v>89</v>
      </c>
      <c r="G593" s="179">
        <f>G594</f>
        <v>5000</v>
      </c>
      <c r="H593" s="178">
        <f t="shared" si="14"/>
        <v>0</v>
      </c>
      <c r="I593" s="179">
        <f>I594</f>
        <v>5000</v>
      </c>
    </row>
    <row r="594" spans="1:9" s="166" customFormat="1" x14ac:dyDescent="0.2">
      <c r="A594" s="163" t="s">
        <v>90</v>
      </c>
      <c r="B594" s="164" t="s">
        <v>459</v>
      </c>
      <c r="C594" s="164" t="s">
        <v>469</v>
      </c>
      <c r="D594" s="164" t="s">
        <v>81</v>
      </c>
      <c r="E594" s="164" t="s">
        <v>738</v>
      </c>
      <c r="F594" s="164" t="s">
        <v>91</v>
      </c>
      <c r="G594" s="179">
        <v>5000</v>
      </c>
      <c r="H594" s="178">
        <f t="shared" ref="H594:H657" si="16">I594-G594</f>
        <v>0</v>
      </c>
      <c r="I594" s="179">
        <v>5000</v>
      </c>
    </row>
    <row r="595" spans="1:9" s="166" customFormat="1" x14ac:dyDescent="0.2">
      <c r="A595" s="168" t="s">
        <v>740</v>
      </c>
      <c r="B595" s="169" t="s">
        <v>459</v>
      </c>
      <c r="C595" s="169" t="s">
        <v>469</v>
      </c>
      <c r="D595" s="169" t="s">
        <v>81</v>
      </c>
      <c r="E595" s="169" t="s">
        <v>741</v>
      </c>
      <c r="F595" s="169"/>
      <c r="G595" s="180">
        <f>G596</f>
        <v>500</v>
      </c>
      <c r="H595" s="178">
        <f t="shared" si="16"/>
        <v>0</v>
      </c>
      <c r="I595" s="180">
        <f>I596</f>
        <v>500</v>
      </c>
    </row>
    <row r="596" spans="1:9" s="166" customFormat="1" x14ac:dyDescent="0.2">
      <c r="A596" s="163" t="s">
        <v>316</v>
      </c>
      <c r="B596" s="164" t="s">
        <v>459</v>
      </c>
      <c r="C596" s="164" t="s">
        <v>469</v>
      </c>
      <c r="D596" s="164" t="s">
        <v>81</v>
      </c>
      <c r="E596" s="164" t="s">
        <v>741</v>
      </c>
      <c r="F596" s="164" t="s">
        <v>89</v>
      </c>
      <c r="G596" s="179">
        <f>G597</f>
        <v>500</v>
      </c>
      <c r="H596" s="178">
        <f t="shared" si="16"/>
        <v>0</v>
      </c>
      <c r="I596" s="179">
        <f>I597</f>
        <v>500</v>
      </c>
    </row>
    <row r="597" spans="1:9" s="166" customFormat="1" x14ac:dyDescent="0.2">
      <c r="A597" s="163" t="s">
        <v>90</v>
      </c>
      <c r="B597" s="164" t="s">
        <v>459</v>
      </c>
      <c r="C597" s="164" t="s">
        <v>469</v>
      </c>
      <c r="D597" s="164" t="s">
        <v>81</v>
      </c>
      <c r="E597" s="164" t="s">
        <v>741</v>
      </c>
      <c r="F597" s="164" t="s">
        <v>91</v>
      </c>
      <c r="G597" s="179">
        <v>500</v>
      </c>
      <c r="H597" s="178">
        <f t="shared" si="16"/>
        <v>0</v>
      </c>
      <c r="I597" s="179">
        <v>500</v>
      </c>
    </row>
    <row r="598" spans="1:9" s="166" customFormat="1" x14ac:dyDescent="0.2">
      <c r="A598" s="168" t="s">
        <v>259</v>
      </c>
      <c r="B598" s="169" t="s">
        <v>459</v>
      </c>
      <c r="C598" s="169" t="s">
        <v>469</v>
      </c>
      <c r="D598" s="169" t="s">
        <v>81</v>
      </c>
      <c r="E598" s="169" t="s">
        <v>742</v>
      </c>
      <c r="F598" s="169"/>
      <c r="G598" s="180">
        <f>G599</f>
        <v>4000</v>
      </c>
      <c r="H598" s="178">
        <f t="shared" si="16"/>
        <v>0</v>
      </c>
      <c r="I598" s="180">
        <f>I599</f>
        <v>4000</v>
      </c>
    </row>
    <row r="599" spans="1:9" s="166" customFormat="1" x14ac:dyDescent="0.2">
      <c r="A599" s="163" t="s">
        <v>316</v>
      </c>
      <c r="B599" s="164" t="s">
        <v>459</v>
      </c>
      <c r="C599" s="164" t="s">
        <v>469</v>
      </c>
      <c r="D599" s="164" t="s">
        <v>81</v>
      </c>
      <c r="E599" s="164" t="s">
        <v>742</v>
      </c>
      <c r="F599" s="164" t="s">
        <v>89</v>
      </c>
      <c r="G599" s="179">
        <f>G600</f>
        <v>4000</v>
      </c>
      <c r="H599" s="178">
        <f t="shared" si="16"/>
        <v>0</v>
      </c>
      <c r="I599" s="179">
        <f>I600</f>
        <v>4000</v>
      </c>
    </row>
    <row r="600" spans="1:9" s="166" customFormat="1" x14ac:dyDescent="0.2">
      <c r="A600" s="163" t="s">
        <v>90</v>
      </c>
      <c r="B600" s="164" t="s">
        <v>459</v>
      </c>
      <c r="C600" s="164" t="s">
        <v>469</v>
      </c>
      <c r="D600" s="164" t="s">
        <v>81</v>
      </c>
      <c r="E600" s="164" t="s">
        <v>742</v>
      </c>
      <c r="F600" s="164" t="s">
        <v>91</v>
      </c>
      <c r="G600" s="179">
        <v>4000</v>
      </c>
      <c r="H600" s="178">
        <f t="shared" si="16"/>
        <v>0</v>
      </c>
      <c r="I600" s="179">
        <v>4000</v>
      </c>
    </row>
    <row r="601" spans="1:9" s="166" customFormat="1" x14ac:dyDescent="0.2">
      <c r="A601" s="154" t="s">
        <v>547</v>
      </c>
      <c r="B601" s="155" t="s">
        <v>490</v>
      </c>
      <c r="C601" s="155" t="s">
        <v>469</v>
      </c>
      <c r="D601" s="155" t="s">
        <v>81</v>
      </c>
      <c r="E601" s="155" t="s">
        <v>548</v>
      </c>
      <c r="F601" s="164"/>
      <c r="G601" s="156">
        <f>G602+G605+G608</f>
        <v>8300</v>
      </c>
      <c r="H601" s="178">
        <f t="shared" si="16"/>
        <v>0</v>
      </c>
      <c r="I601" s="156">
        <f>I602+I605+I608</f>
        <v>8300</v>
      </c>
    </row>
    <row r="602" spans="1:9" s="166" customFormat="1" ht="24" x14ac:dyDescent="0.2">
      <c r="A602" s="168" t="s">
        <v>748</v>
      </c>
      <c r="B602" s="169" t="s">
        <v>490</v>
      </c>
      <c r="C602" s="169" t="s">
        <v>469</v>
      </c>
      <c r="D602" s="169" t="s">
        <v>81</v>
      </c>
      <c r="E602" s="169" t="s">
        <v>749</v>
      </c>
      <c r="F602" s="169"/>
      <c r="G602" s="170">
        <f>G603</f>
        <v>1000</v>
      </c>
      <c r="H602" s="178">
        <f t="shared" si="16"/>
        <v>0</v>
      </c>
      <c r="I602" s="170">
        <f>I603</f>
        <v>1000</v>
      </c>
    </row>
    <row r="603" spans="1:9" s="166" customFormat="1" x14ac:dyDescent="0.2">
      <c r="A603" s="163" t="s">
        <v>316</v>
      </c>
      <c r="B603" s="164" t="s">
        <v>459</v>
      </c>
      <c r="C603" s="164" t="s">
        <v>469</v>
      </c>
      <c r="D603" s="164" t="s">
        <v>81</v>
      </c>
      <c r="E603" s="164" t="s">
        <v>749</v>
      </c>
      <c r="F603" s="164" t="s">
        <v>89</v>
      </c>
      <c r="G603" s="165">
        <f>G604</f>
        <v>1000</v>
      </c>
      <c r="H603" s="178">
        <f t="shared" si="16"/>
        <v>0</v>
      </c>
      <c r="I603" s="165">
        <f>I604</f>
        <v>1000</v>
      </c>
    </row>
    <row r="604" spans="1:9" s="166" customFormat="1" x14ac:dyDescent="0.2">
      <c r="A604" s="163" t="s">
        <v>90</v>
      </c>
      <c r="B604" s="164" t="s">
        <v>459</v>
      </c>
      <c r="C604" s="164" t="s">
        <v>469</v>
      </c>
      <c r="D604" s="164" t="s">
        <v>81</v>
      </c>
      <c r="E604" s="164" t="s">
        <v>749</v>
      </c>
      <c r="F604" s="164" t="s">
        <v>91</v>
      </c>
      <c r="G604" s="165">
        <v>1000</v>
      </c>
      <c r="H604" s="178">
        <f t="shared" si="16"/>
        <v>0</v>
      </c>
      <c r="I604" s="165">
        <v>1000</v>
      </c>
    </row>
    <row r="605" spans="1:9" s="166" customFormat="1" ht="24" x14ac:dyDescent="0.2">
      <c r="A605" s="172" t="s">
        <v>549</v>
      </c>
      <c r="B605" s="169" t="s">
        <v>490</v>
      </c>
      <c r="C605" s="169" t="s">
        <v>469</v>
      </c>
      <c r="D605" s="169" t="s">
        <v>81</v>
      </c>
      <c r="E605" s="169" t="s">
        <v>750</v>
      </c>
      <c r="F605" s="169"/>
      <c r="G605" s="170">
        <f>G606</f>
        <v>300</v>
      </c>
      <c r="H605" s="178">
        <f t="shared" si="16"/>
        <v>0</v>
      </c>
      <c r="I605" s="170">
        <f>I606</f>
        <v>300</v>
      </c>
    </row>
    <row r="606" spans="1:9" s="166" customFormat="1" x14ac:dyDescent="0.2">
      <c r="A606" s="163" t="s">
        <v>316</v>
      </c>
      <c r="B606" s="164" t="s">
        <v>459</v>
      </c>
      <c r="C606" s="164" t="s">
        <v>469</v>
      </c>
      <c r="D606" s="164" t="s">
        <v>81</v>
      </c>
      <c r="E606" s="164" t="s">
        <v>750</v>
      </c>
      <c r="F606" s="164" t="s">
        <v>89</v>
      </c>
      <c r="G606" s="165">
        <f>G607</f>
        <v>300</v>
      </c>
      <c r="H606" s="178">
        <f t="shared" si="16"/>
        <v>0</v>
      </c>
      <c r="I606" s="165">
        <f>I607</f>
        <v>300</v>
      </c>
    </row>
    <row r="607" spans="1:9" s="166" customFormat="1" x14ac:dyDescent="0.2">
      <c r="A607" s="163" t="s">
        <v>90</v>
      </c>
      <c r="B607" s="164" t="s">
        <v>459</v>
      </c>
      <c r="C607" s="164" t="s">
        <v>469</v>
      </c>
      <c r="D607" s="164" t="s">
        <v>81</v>
      </c>
      <c r="E607" s="164" t="s">
        <v>750</v>
      </c>
      <c r="F607" s="164" t="s">
        <v>91</v>
      </c>
      <c r="G607" s="165">
        <v>300</v>
      </c>
      <c r="H607" s="178">
        <f t="shared" si="16"/>
        <v>0</v>
      </c>
      <c r="I607" s="165">
        <v>300</v>
      </c>
    </row>
    <row r="608" spans="1:9" s="166" customFormat="1" x14ac:dyDescent="0.2">
      <c r="A608" s="172" t="s">
        <v>260</v>
      </c>
      <c r="B608" s="169" t="s">
        <v>490</v>
      </c>
      <c r="C608" s="169" t="s">
        <v>469</v>
      </c>
      <c r="D608" s="169" t="s">
        <v>81</v>
      </c>
      <c r="E608" s="177" t="s">
        <v>751</v>
      </c>
      <c r="F608" s="169"/>
      <c r="G608" s="170">
        <f>G609</f>
        <v>7000</v>
      </c>
      <c r="H608" s="178">
        <f t="shared" si="16"/>
        <v>0</v>
      </c>
      <c r="I608" s="170">
        <f>I609</f>
        <v>7000</v>
      </c>
    </row>
    <row r="609" spans="1:9" s="166" customFormat="1" x14ac:dyDescent="0.2">
      <c r="A609" s="163" t="s">
        <v>316</v>
      </c>
      <c r="B609" s="164" t="s">
        <v>459</v>
      </c>
      <c r="C609" s="164" t="s">
        <v>469</v>
      </c>
      <c r="D609" s="164" t="s">
        <v>81</v>
      </c>
      <c r="E609" s="164" t="s">
        <v>751</v>
      </c>
      <c r="F609" s="164" t="s">
        <v>89</v>
      </c>
      <c r="G609" s="165">
        <f>G610</f>
        <v>7000</v>
      </c>
      <c r="H609" s="178">
        <f t="shared" si="16"/>
        <v>0</v>
      </c>
      <c r="I609" s="165">
        <f>I610</f>
        <v>7000</v>
      </c>
    </row>
    <row r="610" spans="1:9" s="166" customFormat="1" x14ac:dyDescent="0.2">
      <c r="A610" s="163" t="s">
        <v>90</v>
      </c>
      <c r="B610" s="164" t="s">
        <v>459</v>
      </c>
      <c r="C610" s="164" t="s">
        <v>469</v>
      </c>
      <c r="D610" s="164" t="s">
        <v>81</v>
      </c>
      <c r="E610" s="164" t="s">
        <v>751</v>
      </c>
      <c r="F610" s="164" t="s">
        <v>91</v>
      </c>
      <c r="G610" s="165">
        <v>7000</v>
      </c>
      <c r="H610" s="178">
        <f t="shared" si="16"/>
        <v>0</v>
      </c>
      <c r="I610" s="165">
        <v>7000</v>
      </c>
    </row>
    <row r="611" spans="1:9" s="166" customFormat="1" x14ac:dyDescent="0.2">
      <c r="A611" s="154" t="s">
        <v>161</v>
      </c>
      <c r="B611" s="155" t="s">
        <v>490</v>
      </c>
      <c r="C611" s="155" t="s">
        <v>469</v>
      </c>
      <c r="D611" s="155" t="s">
        <v>81</v>
      </c>
      <c r="E611" s="155" t="s">
        <v>132</v>
      </c>
      <c r="F611" s="164"/>
      <c r="G611" s="156">
        <f>G612+G615</f>
        <v>27995</v>
      </c>
      <c r="H611" s="178">
        <f t="shared" si="16"/>
        <v>0</v>
      </c>
      <c r="I611" s="156">
        <f>I612+I615</f>
        <v>27995</v>
      </c>
    </row>
    <row r="612" spans="1:9" s="166" customFormat="1" ht="24" x14ac:dyDescent="0.2">
      <c r="A612" s="168" t="s">
        <v>489</v>
      </c>
      <c r="B612" s="169" t="s">
        <v>459</v>
      </c>
      <c r="C612" s="169" t="s">
        <v>469</v>
      </c>
      <c r="D612" s="169" t="s">
        <v>81</v>
      </c>
      <c r="E612" s="169" t="s">
        <v>550</v>
      </c>
      <c r="F612" s="169"/>
      <c r="G612" s="170">
        <f>G613</f>
        <v>25495</v>
      </c>
      <c r="H612" s="178">
        <f t="shared" si="16"/>
        <v>0</v>
      </c>
      <c r="I612" s="170">
        <f>I613</f>
        <v>25495</v>
      </c>
    </row>
    <row r="613" spans="1:9" s="166" customFormat="1" x14ac:dyDescent="0.2">
      <c r="A613" s="163" t="s">
        <v>109</v>
      </c>
      <c r="B613" s="164" t="s">
        <v>459</v>
      </c>
      <c r="C613" s="164" t="s">
        <v>469</v>
      </c>
      <c r="D613" s="164" t="s">
        <v>81</v>
      </c>
      <c r="E613" s="164" t="s">
        <v>550</v>
      </c>
      <c r="F613" s="164" t="s">
        <v>443</v>
      </c>
      <c r="G613" s="165">
        <f>G614</f>
        <v>25495</v>
      </c>
      <c r="H613" s="178">
        <f t="shared" si="16"/>
        <v>0</v>
      </c>
      <c r="I613" s="165">
        <f>I614</f>
        <v>25495</v>
      </c>
    </row>
    <row r="614" spans="1:9" s="309" customFormat="1" x14ac:dyDescent="0.2">
      <c r="A614" s="163" t="s">
        <v>147</v>
      </c>
      <c r="B614" s="164" t="s">
        <v>459</v>
      </c>
      <c r="C614" s="164" t="s">
        <v>469</v>
      </c>
      <c r="D614" s="164" t="s">
        <v>81</v>
      </c>
      <c r="E614" s="164" t="s">
        <v>550</v>
      </c>
      <c r="F614" s="164" t="s">
        <v>503</v>
      </c>
      <c r="G614" s="165">
        <f>10495+15000</f>
        <v>25495</v>
      </c>
      <c r="H614" s="178">
        <f t="shared" si="16"/>
        <v>0</v>
      </c>
      <c r="I614" s="165">
        <f>10495+15000</f>
        <v>25495</v>
      </c>
    </row>
    <row r="615" spans="1:9" s="309" customFormat="1" ht="24" x14ac:dyDescent="0.2">
      <c r="A615" s="168" t="s">
        <v>170</v>
      </c>
      <c r="B615" s="169" t="s">
        <v>459</v>
      </c>
      <c r="C615" s="169" t="s">
        <v>469</v>
      </c>
      <c r="D615" s="169" t="s">
        <v>81</v>
      </c>
      <c r="E615" s="169" t="s">
        <v>755</v>
      </c>
      <c r="F615" s="169"/>
      <c r="G615" s="180">
        <f>G616</f>
        <v>2500</v>
      </c>
      <c r="H615" s="178">
        <f t="shared" si="16"/>
        <v>0</v>
      </c>
      <c r="I615" s="180">
        <f>I616</f>
        <v>2500</v>
      </c>
    </row>
    <row r="616" spans="1:9" s="309" customFormat="1" x14ac:dyDescent="0.2">
      <c r="A616" s="163" t="s">
        <v>316</v>
      </c>
      <c r="B616" s="164" t="s">
        <v>459</v>
      </c>
      <c r="C616" s="164" t="s">
        <v>469</v>
      </c>
      <c r="D616" s="164" t="s">
        <v>81</v>
      </c>
      <c r="E616" s="164" t="s">
        <v>755</v>
      </c>
      <c r="F616" s="164" t="s">
        <v>89</v>
      </c>
      <c r="G616" s="179">
        <f>G617</f>
        <v>2500</v>
      </c>
      <c r="H616" s="178">
        <f t="shared" si="16"/>
        <v>0</v>
      </c>
      <c r="I616" s="179">
        <f>I617</f>
        <v>2500</v>
      </c>
    </row>
    <row r="617" spans="1:9" s="309" customFormat="1" x14ac:dyDescent="0.2">
      <c r="A617" s="163" t="s">
        <v>90</v>
      </c>
      <c r="B617" s="164" t="s">
        <v>459</v>
      </c>
      <c r="C617" s="164" t="s">
        <v>469</v>
      </c>
      <c r="D617" s="164" t="s">
        <v>81</v>
      </c>
      <c r="E617" s="164" t="s">
        <v>755</v>
      </c>
      <c r="F617" s="164" t="s">
        <v>91</v>
      </c>
      <c r="G617" s="179">
        <v>2500</v>
      </c>
      <c r="H617" s="178">
        <f t="shared" si="16"/>
        <v>0</v>
      </c>
      <c r="I617" s="179">
        <v>2500</v>
      </c>
    </row>
    <row r="618" spans="1:9" s="309" customFormat="1" x14ac:dyDescent="0.2">
      <c r="A618" s="154" t="s">
        <v>411</v>
      </c>
      <c r="B618" s="155" t="s">
        <v>459</v>
      </c>
      <c r="C618" s="155" t="s">
        <v>469</v>
      </c>
      <c r="D618" s="155" t="s">
        <v>533</v>
      </c>
      <c r="E618" s="155"/>
      <c r="F618" s="155"/>
      <c r="G618" s="156">
        <f>G619</f>
        <v>91330</v>
      </c>
      <c r="H618" s="178">
        <f t="shared" si="16"/>
        <v>0</v>
      </c>
      <c r="I618" s="156">
        <f>I619</f>
        <v>91330</v>
      </c>
    </row>
    <row r="619" spans="1:9" s="309" customFormat="1" x14ac:dyDescent="0.2">
      <c r="A619" s="168" t="s">
        <v>412</v>
      </c>
      <c r="B619" s="169" t="s">
        <v>459</v>
      </c>
      <c r="C619" s="169" t="s">
        <v>469</v>
      </c>
      <c r="D619" s="169" t="s">
        <v>533</v>
      </c>
      <c r="E619" s="169"/>
      <c r="F619" s="169"/>
      <c r="G619" s="170">
        <f>G620</f>
        <v>91330</v>
      </c>
      <c r="H619" s="178">
        <f t="shared" si="16"/>
        <v>0</v>
      </c>
      <c r="I619" s="170">
        <f>I620</f>
        <v>91330</v>
      </c>
    </row>
    <row r="620" spans="1:9" s="310" customFormat="1" ht="40.5" x14ac:dyDescent="0.2">
      <c r="A620" s="167" t="s">
        <v>790</v>
      </c>
      <c r="B620" s="158" t="s">
        <v>459</v>
      </c>
      <c r="C620" s="158" t="s">
        <v>469</v>
      </c>
      <c r="D620" s="158" t="s">
        <v>533</v>
      </c>
      <c r="E620" s="158" t="s">
        <v>256</v>
      </c>
      <c r="F620" s="169"/>
      <c r="G620" s="159">
        <f>G621+G631+G637+G640</f>
        <v>91330</v>
      </c>
      <c r="H620" s="178">
        <f t="shared" si="16"/>
        <v>0</v>
      </c>
      <c r="I620" s="159">
        <f>I621+I631+I637+I640</f>
        <v>91330</v>
      </c>
    </row>
    <row r="621" spans="1:9" s="309" customFormat="1" ht="27" x14ac:dyDescent="0.2">
      <c r="A621" s="167" t="s">
        <v>131</v>
      </c>
      <c r="B621" s="158" t="s">
        <v>459</v>
      </c>
      <c r="C621" s="158" t="s">
        <v>469</v>
      </c>
      <c r="D621" s="158" t="s">
        <v>533</v>
      </c>
      <c r="E621" s="158" t="s">
        <v>261</v>
      </c>
      <c r="F621" s="169"/>
      <c r="G621" s="159">
        <f>G622+G625+G628</f>
        <v>16100</v>
      </c>
      <c r="H621" s="178">
        <f t="shared" si="16"/>
        <v>0</v>
      </c>
      <c r="I621" s="159">
        <f>I622+I625+I628</f>
        <v>16100</v>
      </c>
    </row>
    <row r="622" spans="1:9" s="231" customFormat="1" x14ac:dyDescent="0.2">
      <c r="A622" s="154" t="s">
        <v>743</v>
      </c>
      <c r="B622" s="155" t="s">
        <v>459</v>
      </c>
      <c r="C622" s="155" t="s">
        <v>469</v>
      </c>
      <c r="D622" s="155" t="s">
        <v>533</v>
      </c>
      <c r="E622" s="155" t="s">
        <v>744</v>
      </c>
      <c r="F622" s="164"/>
      <c r="G622" s="178">
        <f>G623</f>
        <v>14100</v>
      </c>
      <c r="H622" s="178">
        <f t="shared" si="16"/>
        <v>0</v>
      </c>
      <c r="I622" s="178">
        <f>I623</f>
        <v>14100</v>
      </c>
    </row>
    <row r="623" spans="1:9" s="231" customFormat="1" ht="24" x14ac:dyDescent="0.2">
      <c r="A623" s="163" t="s">
        <v>470</v>
      </c>
      <c r="B623" s="181">
        <v>609</v>
      </c>
      <c r="C623" s="182" t="s">
        <v>469</v>
      </c>
      <c r="D623" s="182" t="s">
        <v>533</v>
      </c>
      <c r="E623" s="164" t="s">
        <v>744</v>
      </c>
      <c r="F623" s="164" t="s">
        <v>471</v>
      </c>
      <c r="G623" s="179">
        <f>G624</f>
        <v>14100</v>
      </c>
      <c r="H623" s="178">
        <f t="shared" si="16"/>
        <v>0</v>
      </c>
      <c r="I623" s="179">
        <f>I624</f>
        <v>14100</v>
      </c>
    </row>
    <row r="624" spans="1:9" s="231" customFormat="1" x14ac:dyDescent="0.2">
      <c r="A624" s="163" t="s">
        <v>472</v>
      </c>
      <c r="B624" s="164" t="s">
        <v>459</v>
      </c>
      <c r="C624" s="164" t="s">
        <v>469</v>
      </c>
      <c r="D624" s="164" t="s">
        <v>533</v>
      </c>
      <c r="E624" s="164" t="s">
        <v>744</v>
      </c>
      <c r="F624" s="164" t="s">
        <v>473</v>
      </c>
      <c r="G624" s="179">
        <v>14100</v>
      </c>
      <c r="H624" s="178">
        <f t="shared" si="16"/>
        <v>0</v>
      </c>
      <c r="I624" s="179">
        <v>14100</v>
      </c>
    </row>
    <row r="625" spans="1:9" s="231" customFormat="1" ht="24" x14ac:dyDescent="0.2">
      <c r="A625" s="154" t="s">
        <v>551</v>
      </c>
      <c r="B625" s="155" t="s">
        <v>459</v>
      </c>
      <c r="C625" s="155" t="s">
        <v>469</v>
      </c>
      <c r="D625" s="155" t="s">
        <v>533</v>
      </c>
      <c r="E625" s="155" t="s">
        <v>745</v>
      </c>
      <c r="F625" s="155"/>
      <c r="G625" s="178">
        <f>G626</f>
        <v>1000</v>
      </c>
      <c r="H625" s="178">
        <f t="shared" si="16"/>
        <v>0</v>
      </c>
      <c r="I625" s="178">
        <f>I626</f>
        <v>1000</v>
      </c>
    </row>
    <row r="626" spans="1:9" s="230" customFormat="1" x14ac:dyDescent="0.2">
      <c r="A626" s="163" t="s">
        <v>316</v>
      </c>
      <c r="B626" s="164" t="s">
        <v>459</v>
      </c>
      <c r="C626" s="164" t="s">
        <v>469</v>
      </c>
      <c r="D626" s="164" t="s">
        <v>533</v>
      </c>
      <c r="E626" s="164" t="s">
        <v>745</v>
      </c>
      <c r="F626" s="164" t="s">
        <v>89</v>
      </c>
      <c r="G626" s="179">
        <f>G627</f>
        <v>1000</v>
      </c>
      <c r="H626" s="178">
        <f t="shared" si="16"/>
        <v>0</v>
      </c>
      <c r="I626" s="179">
        <f>I627</f>
        <v>1000</v>
      </c>
    </row>
    <row r="627" spans="1:9" s="310" customFormat="1" x14ac:dyDescent="0.2">
      <c r="A627" s="163" t="s">
        <v>90</v>
      </c>
      <c r="B627" s="164" t="s">
        <v>459</v>
      </c>
      <c r="C627" s="164" t="s">
        <v>469</v>
      </c>
      <c r="D627" s="164" t="s">
        <v>533</v>
      </c>
      <c r="E627" s="164" t="s">
        <v>745</v>
      </c>
      <c r="F627" s="164" t="s">
        <v>91</v>
      </c>
      <c r="G627" s="179">
        <v>1000</v>
      </c>
      <c r="H627" s="178">
        <f t="shared" si="16"/>
        <v>0</v>
      </c>
      <c r="I627" s="179">
        <v>1000</v>
      </c>
    </row>
    <row r="628" spans="1:9" s="310" customFormat="1" x14ac:dyDescent="0.2">
      <c r="A628" s="154" t="s">
        <v>784</v>
      </c>
      <c r="B628" s="155" t="s">
        <v>459</v>
      </c>
      <c r="C628" s="155" t="s">
        <v>469</v>
      </c>
      <c r="D628" s="155" t="s">
        <v>533</v>
      </c>
      <c r="E628" s="155" t="s">
        <v>746</v>
      </c>
      <c r="F628" s="155"/>
      <c r="G628" s="178">
        <f>G629</f>
        <v>1000</v>
      </c>
      <c r="H628" s="178">
        <f t="shared" si="16"/>
        <v>0</v>
      </c>
      <c r="I628" s="178">
        <f>I629</f>
        <v>1000</v>
      </c>
    </row>
    <row r="629" spans="1:9" s="310" customFormat="1" x14ac:dyDescent="0.2">
      <c r="A629" s="163" t="s">
        <v>316</v>
      </c>
      <c r="B629" s="164" t="s">
        <v>459</v>
      </c>
      <c r="C629" s="164" t="s">
        <v>469</v>
      </c>
      <c r="D629" s="164" t="s">
        <v>533</v>
      </c>
      <c r="E629" s="164" t="s">
        <v>746</v>
      </c>
      <c r="F629" s="164" t="s">
        <v>89</v>
      </c>
      <c r="G629" s="179">
        <f>G630</f>
        <v>1000</v>
      </c>
      <c r="H629" s="178">
        <f t="shared" si="16"/>
        <v>0</v>
      </c>
      <c r="I629" s="179">
        <f>I630</f>
        <v>1000</v>
      </c>
    </row>
    <row r="630" spans="1:9" s="310" customFormat="1" x14ac:dyDescent="0.2">
      <c r="A630" s="163" t="s">
        <v>90</v>
      </c>
      <c r="B630" s="164" t="s">
        <v>459</v>
      </c>
      <c r="C630" s="164" t="s">
        <v>469</v>
      </c>
      <c r="D630" s="164" t="s">
        <v>533</v>
      </c>
      <c r="E630" s="164" t="s">
        <v>746</v>
      </c>
      <c r="F630" s="164" t="s">
        <v>91</v>
      </c>
      <c r="G630" s="179">
        <v>1000</v>
      </c>
      <c r="H630" s="178">
        <f t="shared" si="16"/>
        <v>0</v>
      </c>
      <c r="I630" s="179">
        <v>1000</v>
      </c>
    </row>
    <row r="631" spans="1:9" s="310" customFormat="1" ht="24" x14ac:dyDescent="0.2">
      <c r="A631" s="154" t="s">
        <v>729</v>
      </c>
      <c r="B631" s="155" t="s">
        <v>459</v>
      </c>
      <c r="C631" s="155" t="s">
        <v>469</v>
      </c>
      <c r="D631" s="155" t="s">
        <v>533</v>
      </c>
      <c r="E631" s="155" t="s">
        <v>162</v>
      </c>
      <c r="F631" s="164"/>
      <c r="G631" s="156">
        <f>G632</f>
        <v>69030</v>
      </c>
      <c r="H631" s="178">
        <f t="shared" si="16"/>
        <v>0</v>
      </c>
      <c r="I631" s="156">
        <f>I632</f>
        <v>69030</v>
      </c>
    </row>
    <row r="632" spans="1:9" s="310" customFormat="1" ht="24" x14ac:dyDescent="0.2">
      <c r="A632" s="168" t="s">
        <v>730</v>
      </c>
      <c r="B632" s="169" t="s">
        <v>459</v>
      </c>
      <c r="C632" s="169" t="s">
        <v>469</v>
      </c>
      <c r="D632" s="169" t="s">
        <v>533</v>
      </c>
      <c r="E632" s="169" t="s">
        <v>747</v>
      </c>
      <c r="F632" s="183"/>
      <c r="G632" s="170">
        <f>G633+G635</f>
        <v>69030</v>
      </c>
      <c r="H632" s="178">
        <f t="shared" si="16"/>
        <v>0</v>
      </c>
      <c r="I632" s="170">
        <f>I633+I635</f>
        <v>69030</v>
      </c>
    </row>
    <row r="633" spans="1:9" s="310" customFormat="1" x14ac:dyDescent="0.2">
      <c r="A633" s="163" t="s">
        <v>316</v>
      </c>
      <c r="B633" s="164" t="s">
        <v>459</v>
      </c>
      <c r="C633" s="164" t="s">
        <v>469</v>
      </c>
      <c r="D633" s="164" t="s">
        <v>533</v>
      </c>
      <c r="E633" s="164" t="s">
        <v>747</v>
      </c>
      <c r="F633" s="164" t="s">
        <v>89</v>
      </c>
      <c r="G633" s="165">
        <f>G634</f>
        <v>24100</v>
      </c>
      <c r="H633" s="178">
        <f t="shared" si="16"/>
        <v>0</v>
      </c>
      <c r="I633" s="165">
        <f>I634</f>
        <v>24100</v>
      </c>
    </row>
    <row r="634" spans="1:9" s="309" customFormat="1" x14ac:dyDescent="0.2">
      <c r="A634" s="163" t="s">
        <v>90</v>
      </c>
      <c r="B634" s="164" t="s">
        <v>459</v>
      </c>
      <c r="C634" s="164" t="s">
        <v>469</v>
      </c>
      <c r="D634" s="164" t="s">
        <v>533</v>
      </c>
      <c r="E634" s="164" t="s">
        <v>747</v>
      </c>
      <c r="F634" s="164" t="s">
        <v>91</v>
      </c>
      <c r="G634" s="165">
        <f>2000+21000+1000+100</f>
        <v>24100</v>
      </c>
      <c r="H634" s="178">
        <f t="shared" si="16"/>
        <v>0</v>
      </c>
      <c r="I634" s="165">
        <f>2000+21000+1000+100</f>
        <v>24100</v>
      </c>
    </row>
    <row r="635" spans="1:9" s="309" customFormat="1" ht="24" x14ac:dyDescent="0.2">
      <c r="A635" s="163" t="s">
        <v>470</v>
      </c>
      <c r="B635" s="181">
        <v>609</v>
      </c>
      <c r="C635" s="182" t="s">
        <v>469</v>
      </c>
      <c r="D635" s="182" t="s">
        <v>533</v>
      </c>
      <c r="E635" s="164" t="s">
        <v>747</v>
      </c>
      <c r="F635" s="164" t="s">
        <v>471</v>
      </c>
      <c r="G635" s="165">
        <f>G636</f>
        <v>44930</v>
      </c>
      <c r="H635" s="178">
        <f t="shared" si="16"/>
        <v>0</v>
      </c>
      <c r="I635" s="165">
        <f>I636</f>
        <v>44930</v>
      </c>
    </row>
    <row r="636" spans="1:9" s="309" customFormat="1" x14ac:dyDescent="0.2">
      <c r="A636" s="163" t="s">
        <v>472</v>
      </c>
      <c r="B636" s="164" t="s">
        <v>459</v>
      </c>
      <c r="C636" s="164" t="s">
        <v>469</v>
      </c>
      <c r="D636" s="164" t="s">
        <v>533</v>
      </c>
      <c r="E636" s="164" t="s">
        <v>747</v>
      </c>
      <c r="F636" s="164" t="s">
        <v>473</v>
      </c>
      <c r="G636" s="165">
        <v>44930</v>
      </c>
      <c r="H636" s="178">
        <f t="shared" si="16"/>
        <v>0</v>
      </c>
      <c r="I636" s="165">
        <v>44930</v>
      </c>
    </row>
    <row r="637" spans="1:9" s="231" customFormat="1" x14ac:dyDescent="0.2">
      <c r="A637" s="154" t="s">
        <v>163</v>
      </c>
      <c r="B637" s="155" t="s">
        <v>459</v>
      </c>
      <c r="C637" s="155" t="s">
        <v>469</v>
      </c>
      <c r="D637" s="155" t="s">
        <v>533</v>
      </c>
      <c r="E637" s="155" t="s">
        <v>752</v>
      </c>
      <c r="F637" s="155"/>
      <c r="G637" s="156">
        <f>G638</f>
        <v>1200</v>
      </c>
      <c r="H637" s="178">
        <f t="shared" si="16"/>
        <v>0</v>
      </c>
      <c r="I637" s="156">
        <f>I638</f>
        <v>1200</v>
      </c>
    </row>
    <row r="638" spans="1:9" s="231" customFormat="1" x14ac:dyDescent="0.2">
      <c r="A638" s="163" t="s">
        <v>316</v>
      </c>
      <c r="B638" s="164" t="s">
        <v>459</v>
      </c>
      <c r="C638" s="164" t="s">
        <v>469</v>
      </c>
      <c r="D638" s="164" t="s">
        <v>533</v>
      </c>
      <c r="E638" s="164" t="s">
        <v>752</v>
      </c>
      <c r="F638" s="164" t="s">
        <v>89</v>
      </c>
      <c r="G638" s="165">
        <f>G639</f>
        <v>1200</v>
      </c>
      <c r="H638" s="178">
        <f t="shared" si="16"/>
        <v>0</v>
      </c>
      <c r="I638" s="165">
        <f>I639</f>
        <v>1200</v>
      </c>
    </row>
    <row r="639" spans="1:9" s="231" customFormat="1" x14ac:dyDescent="0.2">
      <c r="A639" s="163" t="s">
        <v>90</v>
      </c>
      <c r="B639" s="164" t="s">
        <v>459</v>
      </c>
      <c r="C639" s="164" t="s">
        <v>469</v>
      </c>
      <c r="D639" s="164" t="s">
        <v>533</v>
      </c>
      <c r="E639" s="164" t="s">
        <v>752</v>
      </c>
      <c r="F639" s="164" t="s">
        <v>91</v>
      </c>
      <c r="G639" s="165">
        <v>1200</v>
      </c>
      <c r="H639" s="178">
        <f t="shared" si="16"/>
        <v>0</v>
      </c>
      <c r="I639" s="165">
        <v>1200</v>
      </c>
    </row>
    <row r="640" spans="1:9" s="231" customFormat="1" x14ac:dyDescent="0.2">
      <c r="A640" s="154" t="s">
        <v>488</v>
      </c>
      <c r="B640" s="155" t="s">
        <v>490</v>
      </c>
      <c r="C640" s="155" t="s">
        <v>469</v>
      </c>
      <c r="D640" s="155" t="s">
        <v>533</v>
      </c>
      <c r="E640" s="155" t="s">
        <v>132</v>
      </c>
      <c r="F640" s="155"/>
      <c r="G640" s="156">
        <f>G641</f>
        <v>5000</v>
      </c>
      <c r="H640" s="178">
        <f t="shared" si="16"/>
        <v>0</v>
      </c>
      <c r="I640" s="156">
        <f>I641</f>
        <v>5000</v>
      </c>
    </row>
    <row r="641" spans="1:9" s="231" customFormat="1" x14ac:dyDescent="0.2">
      <c r="A641" s="168" t="s">
        <v>758</v>
      </c>
      <c r="B641" s="169" t="s">
        <v>459</v>
      </c>
      <c r="C641" s="169" t="s">
        <v>469</v>
      </c>
      <c r="D641" s="169" t="s">
        <v>533</v>
      </c>
      <c r="E641" s="169" t="s">
        <v>759</v>
      </c>
      <c r="F641" s="169"/>
      <c r="G641" s="170">
        <f>G642</f>
        <v>5000</v>
      </c>
      <c r="H641" s="178">
        <f t="shared" si="16"/>
        <v>0</v>
      </c>
      <c r="I641" s="170">
        <f>I642</f>
        <v>5000</v>
      </c>
    </row>
    <row r="642" spans="1:9" s="231" customFormat="1" x14ac:dyDescent="0.2">
      <c r="A642" s="163" t="s">
        <v>316</v>
      </c>
      <c r="B642" s="164" t="s">
        <v>459</v>
      </c>
      <c r="C642" s="164" t="s">
        <v>469</v>
      </c>
      <c r="D642" s="164" t="s">
        <v>533</v>
      </c>
      <c r="E642" s="164" t="s">
        <v>759</v>
      </c>
      <c r="F642" s="164" t="s">
        <v>89</v>
      </c>
      <c r="G642" s="165">
        <f>G643</f>
        <v>5000</v>
      </c>
      <c r="H642" s="178">
        <f t="shared" si="16"/>
        <v>0</v>
      </c>
      <c r="I642" s="165">
        <f>I643</f>
        <v>5000</v>
      </c>
    </row>
    <row r="643" spans="1:9" s="231" customFormat="1" x14ac:dyDescent="0.2">
      <c r="A643" s="163" t="s">
        <v>90</v>
      </c>
      <c r="B643" s="164" t="s">
        <v>459</v>
      </c>
      <c r="C643" s="164" t="s">
        <v>469</v>
      </c>
      <c r="D643" s="164" t="s">
        <v>533</v>
      </c>
      <c r="E643" s="164" t="s">
        <v>759</v>
      </c>
      <c r="F643" s="164" t="s">
        <v>91</v>
      </c>
      <c r="G643" s="165">
        <v>5000</v>
      </c>
      <c r="H643" s="178">
        <f t="shared" si="16"/>
        <v>0</v>
      </c>
      <c r="I643" s="165">
        <v>5000</v>
      </c>
    </row>
    <row r="644" spans="1:9" s="231" customFormat="1" x14ac:dyDescent="0.2">
      <c r="A644" s="154" t="s">
        <v>413</v>
      </c>
      <c r="B644" s="155" t="s">
        <v>459</v>
      </c>
      <c r="C644" s="155" t="s">
        <v>469</v>
      </c>
      <c r="D644" s="155" t="s">
        <v>525</v>
      </c>
      <c r="E644" s="155"/>
      <c r="F644" s="155"/>
      <c r="G644" s="156">
        <f>G645</f>
        <v>141385</v>
      </c>
      <c r="H644" s="178">
        <f t="shared" si="16"/>
        <v>0</v>
      </c>
      <c r="I644" s="156">
        <f>I645</f>
        <v>141385</v>
      </c>
    </row>
    <row r="645" spans="1:9" s="231" customFormat="1" ht="40.5" x14ac:dyDescent="0.2">
      <c r="A645" s="167" t="s">
        <v>790</v>
      </c>
      <c r="B645" s="158" t="s">
        <v>459</v>
      </c>
      <c r="C645" s="158" t="s">
        <v>469</v>
      </c>
      <c r="D645" s="158" t="s">
        <v>525</v>
      </c>
      <c r="E645" s="158" t="s">
        <v>256</v>
      </c>
      <c r="F645" s="158"/>
      <c r="G645" s="159">
        <f>G646</f>
        <v>141385</v>
      </c>
      <c r="H645" s="178">
        <f t="shared" si="16"/>
        <v>0</v>
      </c>
      <c r="I645" s="159">
        <f>I646</f>
        <v>141385</v>
      </c>
    </row>
    <row r="646" spans="1:9" s="231" customFormat="1" x14ac:dyDescent="0.2">
      <c r="A646" s="154" t="s">
        <v>488</v>
      </c>
      <c r="B646" s="155" t="s">
        <v>490</v>
      </c>
      <c r="C646" s="155" t="s">
        <v>469</v>
      </c>
      <c r="D646" s="155" t="s">
        <v>525</v>
      </c>
      <c r="E646" s="155" t="s">
        <v>132</v>
      </c>
      <c r="F646" s="155"/>
      <c r="G646" s="156">
        <f>G647+G650+G653</f>
        <v>141385</v>
      </c>
      <c r="H646" s="178">
        <f t="shared" si="16"/>
        <v>0</v>
      </c>
      <c r="I646" s="156">
        <f>I647+I650+I653</f>
        <v>141385</v>
      </c>
    </row>
    <row r="647" spans="1:9" s="231" customFormat="1" x14ac:dyDescent="0.2">
      <c r="A647" s="168" t="s">
        <v>65</v>
      </c>
      <c r="B647" s="169" t="s">
        <v>490</v>
      </c>
      <c r="C647" s="169" t="s">
        <v>469</v>
      </c>
      <c r="D647" s="169" t="s">
        <v>525</v>
      </c>
      <c r="E647" s="169" t="s">
        <v>753</v>
      </c>
      <c r="F647" s="183"/>
      <c r="G647" s="170">
        <f>G648</f>
        <v>22385</v>
      </c>
      <c r="H647" s="178">
        <f t="shared" si="16"/>
        <v>0</v>
      </c>
      <c r="I647" s="170">
        <f>I648</f>
        <v>22385</v>
      </c>
    </row>
    <row r="648" spans="1:9" s="231" customFormat="1" x14ac:dyDescent="0.2">
      <c r="A648" s="163" t="s">
        <v>109</v>
      </c>
      <c r="B648" s="164" t="s">
        <v>459</v>
      </c>
      <c r="C648" s="164" t="s">
        <v>469</v>
      </c>
      <c r="D648" s="164" t="s">
        <v>525</v>
      </c>
      <c r="E648" s="164" t="s">
        <v>753</v>
      </c>
      <c r="F648" s="164" t="s">
        <v>443</v>
      </c>
      <c r="G648" s="165">
        <f>G649</f>
        <v>22385</v>
      </c>
      <c r="H648" s="178">
        <f t="shared" si="16"/>
        <v>0</v>
      </c>
      <c r="I648" s="165">
        <f>I649</f>
        <v>22385</v>
      </c>
    </row>
    <row r="649" spans="1:9" s="231" customFormat="1" x14ac:dyDescent="0.2">
      <c r="A649" s="163" t="s">
        <v>110</v>
      </c>
      <c r="B649" s="164" t="s">
        <v>459</v>
      </c>
      <c r="C649" s="164" t="s">
        <v>469</v>
      </c>
      <c r="D649" s="164" t="s">
        <v>525</v>
      </c>
      <c r="E649" s="164" t="s">
        <v>753</v>
      </c>
      <c r="F649" s="164" t="s">
        <v>461</v>
      </c>
      <c r="G649" s="165">
        <v>22385</v>
      </c>
      <c r="H649" s="178">
        <f t="shared" si="16"/>
        <v>0</v>
      </c>
      <c r="I649" s="165">
        <v>22385</v>
      </c>
    </row>
    <row r="650" spans="1:9" s="231" customFormat="1" ht="36" x14ac:dyDescent="0.2">
      <c r="A650" s="184" t="s">
        <v>392</v>
      </c>
      <c r="B650" s="169" t="s">
        <v>459</v>
      </c>
      <c r="C650" s="169" t="s">
        <v>469</v>
      </c>
      <c r="D650" s="169" t="s">
        <v>525</v>
      </c>
      <c r="E650" s="169" t="s">
        <v>756</v>
      </c>
      <c r="F650" s="169"/>
      <c r="G650" s="180">
        <f>G651</f>
        <v>34000</v>
      </c>
      <c r="H650" s="178">
        <f t="shared" si="16"/>
        <v>0</v>
      </c>
      <c r="I650" s="180">
        <f>I651</f>
        <v>34000</v>
      </c>
    </row>
    <row r="651" spans="1:9" s="231" customFormat="1" x14ac:dyDescent="0.2">
      <c r="A651" s="163" t="s">
        <v>92</v>
      </c>
      <c r="B651" s="164" t="s">
        <v>459</v>
      </c>
      <c r="C651" s="164" t="s">
        <v>469</v>
      </c>
      <c r="D651" s="164" t="s">
        <v>525</v>
      </c>
      <c r="E651" s="164" t="s">
        <v>756</v>
      </c>
      <c r="F651" s="164" t="s">
        <v>93</v>
      </c>
      <c r="G651" s="179">
        <f>G652</f>
        <v>34000</v>
      </c>
      <c r="H651" s="178">
        <f t="shared" si="16"/>
        <v>0</v>
      </c>
      <c r="I651" s="179">
        <f>I652</f>
        <v>34000</v>
      </c>
    </row>
    <row r="652" spans="1:9" s="231" customFormat="1" ht="24" x14ac:dyDescent="0.2">
      <c r="A652" s="163" t="s">
        <v>557</v>
      </c>
      <c r="B652" s="164" t="s">
        <v>459</v>
      </c>
      <c r="C652" s="164" t="s">
        <v>469</v>
      </c>
      <c r="D652" s="164" t="s">
        <v>525</v>
      </c>
      <c r="E652" s="164" t="s">
        <v>756</v>
      </c>
      <c r="F652" s="164" t="s">
        <v>467</v>
      </c>
      <c r="G652" s="179">
        <v>34000</v>
      </c>
      <c r="H652" s="178">
        <f t="shared" si="16"/>
        <v>0</v>
      </c>
      <c r="I652" s="179">
        <v>34000</v>
      </c>
    </row>
    <row r="653" spans="1:9" s="309" customFormat="1" x14ac:dyDescent="0.2">
      <c r="A653" s="168" t="s">
        <v>262</v>
      </c>
      <c r="B653" s="169" t="s">
        <v>459</v>
      </c>
      <c r="C653" s="169" t="s">
        <v>469</v>
      </c>
      <c r="D653" s="169" t="s">
        <v>525</v>
      </c>
      <c r="E653" s="169" t="s">
        <v>757</v>
      </c>
      <c r="F653" s="169"/>
      <c r="G653" s="170">
        <f>G654</f>
        <v>85000</v>
      </c>
      <c r="H653" s="178">
        <f t="shared" si="16"/>
        <v>0</v>
      </c>
      <c r="I653" s="170">
        <f>I654</f>
        <v>85000</v>
      </c>
    </row>
    <row r="654" spans="1:9" s="231" customFormat="1" x14ac:dyDescent="0.2">
      <c r="A654" s="163" t="s">
        <v>316</v>
      </c>
      <c r="B654" s="164" t="s">
        <v>459</v>
      </c>
      <c r="C654" s="164" t="s">
        <v>469</v>
      </c>
      <c r="D654" s="164" t="s">
        <v>525</v>
      </c>
      <c r="E654" s="164" t="s">
        <v>757</v>
      </c>
      <c r="F654" s="164" t="s">
        <v>89</v>
      </c>
      <c r="G654" s="165">
        <f>G655</f>
        <v>85000</v>
      </c>
      <c r="H654" s="178">
        <f t="shared" si="16"/>
        <v>0</v>
      </c>
      <c r="I654" s="165">
        <f>I655</f>
        <v>85000</v>
      </c>
    </row>
    <row r="655" spans="1:9" s="309" customFormat="1" x14ac:dyDescent="0.2">
      <c r="A655" s="163" t="s">
        <v>90</v>
      </c>
      <c r="B655" s="164" t="s">
        <v>459</v>
      </c>
      <c r="C655" s="164" t="s">
        <v>469</v>
      </c>
      <c r="D655" s="164" t="s">
        <v>525</v>
      </c>
      <c r="E655" s="164" t="s">
        <v>757</v>
      </c>
      <c r="F655" s="164" t="s">
        <v>91</v>
      </c>
      <c r="G655" s="165">
        <v>85000</v>
      </c>
      <c r="H655" s="178">
        <f t="shared" si="16"/>
        <v>0</v>
      </c>
      <c r="I655" s="165">
        <v>85000</v>
      </c>
    </row>
    <row r="656" spans="1:9" s="309" customFormat="1" x14ac:dyDescent="0.2">
      <c r="A656" s="154" t="s">
        <v>414</v>
      </c>
      <c r="B656" s="155" t="s">
        <v>459</v>
      </c>
      <c r="C656" s="155" t="s">
        <v>469</v>
      </c>
      <c r="D656" s="155" t="s">
        <v>469</v>
      </c>
      <c r="E656" s="155"/>
      <c r="F656" s="155"/>
      <c r="G656" s="156">
        <f>G657</f>
        <v>21778.2</v>
      </c>
      <c r="H656" s="178">
        <f t="shared" si="16"/>
        <v>0</v>
      </c>
      <c r="I656" s="156">
        <f>I657</f>
        <v>21778.2</v>
      </c>
    </row>
    <row r="657" spans="1:9" s="309" customFormat="1" ht="40.5" x14ac:dyDescent="0.2">
      <c r="A657" s="167" t="s">
        <v>790</v>
      </c>
      <c r="B657" s="158" t="s">
        <v>459</v>
      </c>
      <c r="C657" s="158" t="s">
        <v>469</v>
      </c>
      <c r="D657" s="158" t="s">
        <v>469</v>
      </c>
      <c r="E657" s="158" t="s">
        <v>256</v>
      </c>
      <c r="F657" s="158"/>
      <c r="G657" s="159">
        <f>G658+G669</f>
        <v>21778.2</v>
      </c>
      <c r="H657" s="178">
        <f t="shared" si="16"/>
        <v>0</v>
      </c>
      <c r="I657" s="159">
        <f>I658+I669</f>
        <v>21778.2</v>
      </c>
    </row>
    <row r="658" spans="1:9" s="309" customFormat="1" x14ac:dyDescent="0.2">
      <c r="A658" s="154" t="s">
        <v>488</v>
      </c>
      <c r="B658" s="155" t="s">
        <v>459</v>
      </c>
      <c r="C658" s="155" t="s">
        <v>469</v>
      </c>
      <c r="D658" s="155" t="s">
        <v>469</v>
      </c>
      <c r="E658" s="155" t="s">
        <v>132</v>
      </c>
      <c r="F658" s="164"/>
      <c r="G658" s="156">
        <f>G659</f>
        <v>14850</v>
      </c>
      <c r="H658" s="178">
        <f t="shared" ref="H658:H721" si="17">I658-G658</f>
        <v>0</v>
      </c>
      <c r="I658" s="156">
        <f>I659</f>
        <v>14850</v>
      </c>
    </row>
    <row r="659" spans="1:9" s="309" customFormat="1" ht="24" x14ac:dyDescent="0.2">
      <c r="A659" s="154" t="s">
        <v>264</v>
      </c>
      <c r="B659" s="155" t="s">
        <v>459</v>
      </c>
      <c r="C659" s="155" t="s">
        <v>469</v>
      </c>
      <c r="D659" s="155" t="s">
        <v>469</v>
      </c>
      <c r="E659" s="155" t="s">
        <v>132</v>
      </c>
      <c r="F659" s="164"/>
      <c r="G659" s="156">
        <f>G660</f>
        <v>14850</v>
      </c>
      <c r="H659" s="178">
        <f t="shared" si="17"/>
        <v>0</v>
      </c>
      <c r="I659" s="156">
        <f>I660</f>
        <v>14850</v>
      </c>
    </row>
    <row r="660" spans="1:9" s="309" customFormat="1" ht="24" x14ac:dyDescent="0.2">
      <c r="A660" s="168" t="s">
        <v>445</v>
      </c>
      <c r="B660" s="169" t="s">
        <v>459</v>
      </c>
      <c r="C660" s="169" t="s">
        <v>469</v>
      </c>
      <c r="D660" s="169" t="s">
        <v>469</v>
      </c>
      <c r="E660" s="169" t="s">
        <v>132</v>
      </c>
      <c r="F660" s="169"/>
      <c r="G660" s="170">
        <f>G661+G664</f>
        <v>14850</v>
      </c>
      <c r="H660" s="178">
        <f t="shared" si="17"/>
        <v>0</v>
      </c>
      <c r="I660" s="170">
        <f>I661+I664</f>
        <v>14850</v>
      </c>
    </row>
    <row r="661" spans="1:9" s="309" customFormat="1" x14ac:dyDescent="0.2">
      <c r="A661" s="171" t="s">
        <v>427</v>
      </c>
      <c r="B661" s="155" t="s">
        <v>459</v>
      </c>
      <c r="C661" s="155" t="s">
        <v>469</v>
      </c>
      <c r="D661" s="155" t="s">
        <v>469</v>
      </c>
      <c r="E661" s="155" t="s">
        <v>552</v>
      </c>
      <c r="F661" s="155"/>
      <c r="G661" s="156">
        <f>G662</f>
        <v>13650</v>
      </c>
      <c r="H661" s="178">
        <f t="shared" si="17"/>
        <v>0</v>
      </c>
      <c r="I661" s="156">
        <f>I662</f>
        <v>13650</v>
      </c>
    </row>
    <row r="662" spans="1:9" s="309" customFormat="1" ht="36" x14ac:dyDescent="0.2">
      <c r="A662" s="163" t="s">
        <v>84</v>
      </c>
      <c r="B662" s="164" t="s">
        <v>459</v>
      </c>
      <c r="C662" s="164" t="s">
        <v>469</v>
      </c>
      <c r="D662" s="164" t="s">
        <v>469</v>
      </c>
      <c r="E662" s="164" t="s">
        <v>552</v>
      </c>
      <c r="F662" s="164" t="s">
        <v>85</v>
      </c>
      <c r="G662" s="165">
        <f>G663</f>
        <v>13650</v>
      </c>
      <c r="H662" s="178">
        <f t="shared" si="17"/>
        <v>0</v>
      </c>
      <c r="I662" s="165">
        <f>I663</f>
        <v>13650</v>
      </c>
    </row>
    <row r="663" spans="1:9" s="231" customFormat="1" x14ac:dyDescent="0.2">
      <c r="A663" s="163" t="s">
        <v>86</v>
      </c>
      <c r="B663" s="164" t="s">
        <v>459</v>
      </c>
      <c r="C663" s="164" t="s">
        <v>469</v>
      </c>
      <c r="D663" s="164" t="s">
        <v>469</v>
      </c>
      <c r="E663" s="164" t="s">
        <v>552</v>
      </c>
      <c r="F663" s="164" t="s">
        <v>87</v>
      </c>
      <c r="G663" s="165">
        <f>10430+100+3120</f>
        <v>13650</v>
      </c>
      <c r="H663" s="178">
        <f t="shared" si="17"/>
        <v>0</v>
      </c>
      <c r="I663" s="165">
        <f>10430+100+3120</f>
        <v>13650</v>
      </c>
    </row>
    <row r="664" spans="1:9" s="231" customFormat="1" x14ac:dyDescent="0.2">
      <c r="A664" s="154" t="s">
        <v>88</v>
      </c>
      <c r="B664" s="155" t="s">
        <v>459</v>
      </c>
      <c r="C664" s="155" t="s">
        <v>469</v>
      </c>
      <c r="D664" s="155" t="s">
        <v>469</v>
      </c>
      <c r="E664" s="155" t="s">
        <v>553</v>
      </c>
      <c r="F664" s="155"/>
      <c r="G664" s="156">
        <f>G665+G667</f>
        <v>1200</v>
      </c>
      <c r="H664" s="178">
        <f t="shared" si="17"/>
        <v>0</v>
      </c>
      <c r="I664" s="156">
        <f>I665+I667</f>
        <v>1200</v>
      </c>
    </row>
    <row r="665" spans="1:9" s="231" customFormat="1" x14ac:dyDescent="0.2">
      <c r="A665" s="163" t="s">
        <v>316</v>
      </c>
      <c r="B665" s="164" t="s">
        <v>459</v>
      </c>
      <c r="C665" s="164" t="s">
        <v>469</v>
      </c>
      <c r="D665" s="164" t="s">
        <v>469</v>
      </c>
      <c r="E665" s="164" t="s">
        <v>553</v>
      </c>
      <c r="F665" s="164" t="s">
        <v>89</v>
      </c>
      <c r="G665" s="165">
        <f>G666</f>
        <v>1170</v>
      </c>
      <c r="H665" s="178">
        <f t="shared" si="17"/>
        <v>0</v>
      </c>
      <c r="I665" s="165">
        <f>I666</f>
        <v>1170</v>
      </c>
    </row>
    <row r="666" spans="1:9" s="231" customFormat="1" x14ac:dyDescent="0.2">
      <c r="A666" s="163" t="s">
        <v>90</v>
      </c>
      <c r="B666" s="164" t="s">
        <v>459</v>
      </c>
      <c r="C666" s="164" t="s">
        <v>469</v>
      </c>
      <c r="D666" s="164" t="s">
        <v>469</v>
      </c>
      <c r="E666" s="164" t="s">
        <v>553</v>
      </c>
      <c r="F666" s="164" t="s">
        <v>91</v>
      </c>
      <c r="G666" s="165">
        <f>270+150+350+70+330</f>
        <v>1170</v>
      </c>
      <c r="H666" s="178">
        <f t="shared" si="17"/>
        <v>0</v>
      </c>
      <c r="I666" s="165">
        <f>270+150+350+70+330</f>
        <v>1170</v>
      </c>
    </row>
    <row r="667" spans="1:9" s="231" customFormat="1" x14ac:dyDescent="0.2">
      <c r="A667" s="163" t="s">
        <v>92</v>
      </c>
      <c r="B667" s="164" t="s">
        <v>459</v>
      </c>
      <c r="C667" s="164" t="s">
        <v>469</v>
      </c>
      <c r="D667" s="164" t="s">
        <v>469</v>
      </c>
      <c r="E667" s="164" t="s">
        <v>553</v>
      </c>
      <c r="F667" s="164" t="s">
        <v>93</v>
      </c>
      <c r="G667" s="165">
        <f>G668</f>
        <v>30</v>
      </c>
      <c r="H667" s="178">
        <f t="shared" si="17"/>
        <v>0</v>
      </c>
      <c r="I667" s="165">
        <f>I668</f>
        <v>30</v>
      </c>
    </row>
    <row r="668" spans="1:9" s="231" customFormat="1" x14ac:dyDescent="0.2">
      <c r="A668" s="163" t="s">
        <v>558</v>
      </c>
      <c r="B668" s="164" t="s">
        <v>459</v>
      </c>
      <c r="C668" s="164" t="s">
        <v>469</v>
      </c>
      <c r="D668" s="164" t="s">
        <v>469</v>
      </c>
      <c r="E668" s="164" t="s">
        <v>553</v>
      </c>
      <c r="F668" s="164" t="s">
        <v>94</v>
      </c>
      <c r="G668" s="165">
        <v>30</v>
      </c>
      <c r="H668" s="178">
        <f t="shared" si="17"/>
        <v>0</v>
      </c>
      <c r="I668" s="165">
        <v>30</v>
      </c>
    </row>
    <row r="669" spans="1:9" s="231" customFormat="1" x14ac:dyDescent="0.2">
      <c r="A669" s="185" t="s">
        <v>66</v>
      </c>
      <c r="B669" s="155" t="s">
        <v>459</v>
      </c>
      <c r="C669" s="155" t="s">
        <v>469</v>
      </c>
      <c r="D669" s="155" t="s">
        <v>469</v>
      </c>
      <c r="E669" s="186" t="s">
        <v>754</v>
      </c>
      <c r="F669" s="155"/>
      <c r="G669" s="156">
        <f>G670</f>
        <v>6928.2</v>
      </c>
      <c r="H669" s="178">
        <f t="shared" si="17"/>
        <v>0</v>
      </c>
      <c r="I669" s="156">
        <f>I670</f>
        <v>6928.2</v>
      </c>
    </row>
    <row r="670" spans="1:9" s="231" customFormat="1" x14ac:dyDescent="0.2">
      <c r="A670" s="187" t="s">
        <v>527</v>
      </c>
      <c r="B670" s="183" t="s">
        <v>459</v>
      </c>
      <c r="C670" s="183" t="s">
        <v>469</v>
      </c>
      <c r="D670" s="183" t="s">
        <v>469</v>
      </c>
      <c r="E670" s="183" t="s">
        <v>754</v>
      </c>
      <c r="F670" s="183"/>
      <c r="G670" s="188">
        <f>G671+G673+G675</f>
        <v>6928.2</v>
      </c>
      <c r="H670" s="178">
        <f t="shared" si="17"/>
        <v>0</v>
      </c>
      <c r="I670" s="188">
        <f>I671+I673+I675</f>
        <v>6928.2</v>
      </c>
    </row>
    <row r="671" spans="1:9" s="231" customFormat="1" ht="36" x14ac:dyDescent="0.2">
      <c r="A671" s="163" t="s">
        <v>84</v>
      </c>
      <c r="B671" s="164" t="s">
        <v>459</v>
      </c>
      <c r="C671" s="164" t="s">
        <v>469</v>
      </c>
      <c r="D671" s="164" t="s">
        <v>469</v>
      </c>
      <c r="E671" s="164" t="s">
        <v>754</v>
      </c>
      <c r="F671" s="164" t="s">
        <v>85</v>
      </c>
      <c r="G671" s="165">
        <f>G672</f>
        <v>5126</v>
      </c>
      <c r="H671" s="178">
        <f t="shared" si="17"/>
        <v>0</v>
      </c>
      <c r="I671" s="165">
        <f>I672</f>
        <v>5126</v>
      </c>
    </row>
    <row r="672" spans="1:9" s="231" customFormat="1" x14ac:dyDescent="0.2">
      <c r="A672" s="163" t="s">
        <v>528</v>
      </c>
      <c r="B672" s="164" t="s">
        <v>459</v>
      </c>
      <c r="C672" s="164" t="s">
        <v>469</v>
      </c>
      <c r="D672" s="164" t="s">
        <v>469</v>
      </c>
      <c r="E672" s="164" t="s">
        <v>754</v>
      </c>
      <c r="F672" s="164" t="s">
        <v>529</v>
      </c>
      <c r="G672" s="165">
        <f>2816+850+1120+340</f>
        <v>5126</v>
      </c>
      <c r="H672" s="178">
        <f t="shared" si="17"/>
        <v>0</v>
      </c>
      <c r="I672" s="165">
        <f>2816+850+1120+340</f>
        <v>5126</v>
      </c>
    </row>
    <row r="673" spans="1:9" s="231" customFormat="1" x14ac:dyDescent="0.2">
      <c r="A673" s="163" t="s">
        <v>316</v>
      </c>
      <c r="B673" s="164" t="s">
        <v>459</v>
      </c>
      <c r="C673" s="164" t="s">
        <v>469</v>
      </c>
      <c r="D673" s="164" t="s">
        <v>469</v>
      </c>
      <c r="E673" s="164" t="s">
        <v>754</v>
      </c>
      <c r="F673" s="164" t="s">
        <v>89</v>
      </c>
      <c r="G673" s="165">
        <f>G674</f>
        <v>1273.2</v>
      </c>
      <c r="H673" s="178">
        <f t="shared" si="17"/>
        <v>0</v>
      </c>
      <c r="I673" s="165">
        <f>I674</f>
        <v>1273.2</v>
      </c>
    </row>
    <row r="674" spans="1:9" s="231" customFormat="1" x14ac:dyDescent="0.2">
      <c r="A674" s="163" t="s">
        <v>90</v>
      </c>
      <c r="B674" s="164" t="s">
        <v>459</v>
      </c>
      <c r="C674" s="164" t="s">
        <v>469</v>
      </c>
      <c r="D674" s="164" t="s">
        <v>469</v>
      </c>
      <c r="E674" s="164" t="s">
        <v>754</v>
      </c>
      <c r="F674" s="164" t="s">
        <v>91</v>
      </c>
      <c r="G674" s="165">
        <f>78.7+69+120+194.5+20+3+80+30+30+648</f>
        <v>1273.2</v>
      </c>
      <c r="H674" s="178">
        <f t="shared" si="17"/>
        <v>0</v>
      </c>
      <c r="I674" s="165">
        <f>78.7+69+120+194.5+20+3+80+30+30+648</f>
        <v>1273.2</v>
      </c>
    </row>
    <row r="675" spans="1:9" s="231" customFormat="1" x14ac:dyDescent="0.2">
      <c r="A675" s="163" t="s">
        <v>92</v>
      </c>
      <c r="B675" s="164" t="s">
        <v>459</v>
      </c>
      <c r="C675" s="164" t="s">
        <v>469</v>
      </c>
      <c r="D675" s="164" t="s">
        <v>469</v>
      </c>
      <c r="E675" s="164" t="s">
        <v>754</v>
      </c>
      <c r="F675" s="164" t="s">
        <v>93</v>
      </c>
      <c r="G675" s="165">
        <f>G676</f>
        <v>529</v>
      </c>
      <c r="H675" s="178">
        <f t="shared" si="17"/>
        <v>0</v>
      </c>
      <c r="I675" s="165">
        <f>I676</f>
        <v>529</v>
      </c>
    </row>
    <row r="676" spans="1:9" s="231" customFormat="1" x14ac:dyDescent="0.2">
      <c r="A676" s="163" t="s">
        <v>558</v>
      </c>
      <c r="B676" s="164" t="s">
        <v>459</v>
      </c>
      <c r="C676" s="164" t="s">
        <v>469</v>
      </c>
      <c r="D676" s="164" t="s">
        <v>469</v>
      </c>
      <c r="E676" s="164" t="s">
        <v>754</v>
      </c>
      <c r="F676" s="164" t="s">
        <v>94</v>
      </c>
      <c r="G676" s="165">
        <f>520+9</f>
        <v>529</v>
      </c>
      <c r="H676" s="178">
        <f t="shared" si="17"/>
        <v>0</v>
      </c>
      <c r="I676" s="165">
        <f>520+9</f>
        <v>529</v>
      </c>
    </row>
    <row r="677" spans="1:9" s="231" customFormat="1" ht="31.5" x14ac:dyDescent="0.2">
      <c r="A677" s="157" t="s">
        <v>460</v>
      </c>
      <c r="B677" s="160" t="s">
        <v>461</v>
      </c>
      <c r="C677" s="161"/>
      <c r="D677" s="161"/>
      <c r="E677" s="160"/>
      <c r="F677" s="160"/>
      <c r="G677" s="162">
        <f>G678+G697</f>
        <v>132579.6</v>
      </c>
      <c r="H677" s="178">
        <f t="shared" si="17"/>
        <v>0</v>
      </c>
      <c r="I677" s="162">
        <f>I678+I697</f>
        <v>132579.6</v>
      </c>
    </row>
    <row r="678" spans="1:9" s="231" customFormat="1" x14ac:dyDescent="0.2">
      <c r="A678" s="154" t="s">
        <v>120</v>
      </c>
      <c r="B678" s="155" t="s">
        <v>461</v>
      </c>
      <c r="C678" s="155" t="s">
        <v>81</v>
      </c>
      <c r="D678" s="155" t="s">
        <v>82</v>
      </c>
      <c r="E678" s="155"/>
      <c r="F678" s="155"/>
      <c r="G678" s="156">
        <f>G679+G692</f>
        <v>17579.599999999999</v>
      </c>
      <c r="H678" s="178">
        <f t="shared" si="17"/>
        <v>0</v>
      </c>
      <c r="I678" s="156">
        <f>I679+I692</f>
        <v>17579.599999999999</v>
      </c>
    </row>
    <row r="679" spans="1:9" s="231" customFormat="1" ht="24" x14ac:dyDescent="0.2">
      <c r="A679" s="154" t="s">
        <v>347</v>
      </c>
      <c r="B679" s="155" t="s">
        <v>461</v>
      </c>
      <c r="C679" s="155" t="s">
        <v>81</v>
      </c>
      <c r="D679" s="155" t="s">
        <v>317</v>
      </c>
      <c r="E679" s="155"/>
      <c r="F679" s="155"/>
      <c r="G679" s="156">
        <f>G680</f>
        <v>16579.599999999999</v>
      </c>
      <c r="H679" s="178">
        <f t="shared" si="17"/>
        <v>0</v>
      </c>
      <c r="I679" s="156">
        <f>I680</f>
        <v>16579.599999999999</v>
      </c>
    </row>
    <row r="680" spans="1:9" s="231" customFormat="1" ht="24" x14ac:dyDescent="0.2">
      <c r="A680" s="189" t="s">
        <v>359</v>
      </c>
      <c r="B680" s="169" t="s">
        <v>461</v>
      </c>
      <c r="C680" s="169" t="s">
        <v>81</v>
      </c>
      <c r="D680" s="169" t="s">
        <v>317</v>
      </c>
      <c r="E680" s="169" t="s">
        <v>228</v>
      </c>
      <c r="F680" s="212"/>
      <c r="G680" s="213">
        <f>G681</f>
        <v>16579.599999999999</v>
      </c>
      <c r="H680" s="178">
        <f t="shared" si="17"/>
        <v>0</v>
      </c>
      <c r="I680" s="213">
        <f>I681</f>
        <v>16579.599999999999</v>
      </c>
    </row>
    <row r="681" spans="1:9" s="231" customFormat="1" ht="13.5" x14ac:dyDescent="0.2">
      <c r="A681" s="171" t="s">
        <v>319</v>
      </c>
      <c r="B681" s="155" t="s">
        <v>461</v>
      </c>
      <c r="C681" s="155" t="s">
        <v>81</v>
      </c>
      <c r="D681" s="155" t="s">
        <v>317</v>
      </c>
      <c r="E681" s="155" t="s">
        <v>229</v>
      </c>
      <c r="F681" s="214"/>
      <c r="G681" s="159">
        <f>G682+G687</f>
        <v>16579.599999999999</v>
      </c>
      <c r="H681" s="178">
        <f t="shared" si="17"/>
        <v>0</v>
      </c>
      <c r="I681" s="159">
        <f>I682+I687</f>
        <v>16579.599999999999</v>
      </c>
    </row>
    <row r="682" spans="1:9" s="231" customFormat="1" x14ac:dyDescent="0.2">
      <c r="A682" s="171" t="s">
        <v>357</v>
      </c>
      <c r="B682" s="155" t="s">
        <v>461</v>
      </c>
      <c r="C682" s="155" t="s">
        <v>81</v>
      </c>
      <c r="D682" s="155" t="s">
        <v>317</v>
      </c>
      <c r="E682" s="155" t="s">
        <v>230</v>
      </c>
      <c r="F682" s="212"/>
      <c r="G682" s="213">
        <f>G683+G685</f>
        <v>13720</v>
      </c>
      <c r="H682" s="178">
        <f t="shared" si="17"/>
        <v>0</v>
      </c>
      <c r="I682" s="213">
        <f>I683+I685</f>
        <v>13720</v>
      </c>
    </row>
    <row r="683" spans="1:9" s="231" customFormat="1" ht="36" x14ac:dyDescent="0.2">
      <c r="A683" s="163" t="s">
        <v>84</v>
      </c>
      <c r="B683" s="164" t="s">
        <v>461</v>
      </c>
      <c r="C683" s="164" t="s">
        <v>81</v>
      </c>
      <c r="D683" s="164" t="s">
        <v>317</v>
      </c>
      <c r="E683" s="164" t="s">
        <v>230</v>
      </c>
      <c r="F683" s="164" t="s">
        <v>85</v>
      </c>
      <c r="G683" s="165">
        <f>G684</f>
        <v>13670</v>
      </c>
      <c r="H683" s="178">
        <f t="shared" si="17"/>
        <v>0</v>
      </c>
      <c r="I683" s="165">
        <f>I684</f>
        <v>13670</v>
      </c>
    </row>
    <row r="684" spans="1:9" s="231" customFormat="1" x14ac:dyDescent="0.2">
      <c r="A684" s="163" t="s">
        <v>86</v>
      </c>
      <c r="B684" s="164" t="s">
        <v>461</v>
      </c>
      <c r="C684" s="164" t="s">
        <v>81</v>
      </c>
      <c r="D684" s="164" t="s">
        <v>317</v>
      </c>
      <c r="E684" s="164" t="s">
        <v>230</v>
      </c>
      <c r="F684" s="164" t="s">
        <v>87</v>
      </c>
      <c r="G684" s="165">
        <f>13720-50</f>
        <v>13670</v>
      </c>
      <c r="H684" s="178">
        <f t="shared" si="17"/>
        <v>0</v>
      </c>
      <c r="I684" s="165">
        <f>13720-50</f>
        <v>13670</v>
      </c>
    </row>
    <row r="685" spans="1:9" s="231" customFormat="1" x14ac:dyDescent="0.2">
      <c r="A685" s="163" t="s">
        <v>100</v>
      </c>
      <c r="B685" s="164" t="s">
        <v>461</v>
      </c>
      <c r="C685" s="164" t="s">
        <v>81</v>
      </c>
      <c r="D685" s="164" t="s">
        <v>317</v>
      </c>
      <c r="E685" s="164" t="s">
        <v>230</v>
      </c>
      <c r="F685" s="164" t="s">
        <v>99</v>
      </c>
      <c r="G685" s="165">
        <f>G686</f>
        <v>50</v>
      </c>
      <c r="H685" s="178">
        <f t="shared" si="17"/>
        <v>0</v>
      </c>
      <c r="I685" s="165">
        <f>I686</f>
        <v>50</v>
      </c>
    </row>
    <row r="686" spans="1:9" s="231" customFormat="1" x14ac:dyDescent="0.2">
      <c r="A686" s="163" t="s">
        <v>101</v>
      </c>
      <c r="B686" s="164" t="s">
        <v>461</v>
      </c>
      <c r="C686" s="164" t="s">
        <v>81</v>
      </c>
      <c r="D686" s="164" t="s">
        <v>317</v>
      </c>
      <c r="E686" s="164" t="s">
        <v>230</v>
      </c>
      <c r="F686" s="164" t="s">
        <v>102</v>
      </c>
      <c r="G686" s="165">
        <v>50</v>
      </c>
      <c r="H686" s="178">
        <f t="shared" si="17"/>
        <v>0</v>
      </c>
      <c r="I686" s="165">
        <v>50</v>
      </c>
    </row>
    <row r="687" spans="1:9" s="231" customFormat="1" x14ac:dyDescent="0.2">
      <c r="A687" s="154" t="s">
        <v>358</v>
      </c>
      <c r="B687" s="155" t="s">
        <v>461</v>
      </c>
      <c r="C687" s="155" t="s">
        <v>81</v>
      </c>
      <c r="D687" s="155" t="s">
        <v>317</v>
      </c>
      <c r="E687" s="155" t="s">
        <v>231</v>
      </c>
      <c r="F687" s="155"/>
      <c r="G687" s="156">
        <f>G688+G690</f>
        <v>2859.6</v>
      </c>
      <c r="H687" s="178">
        <f t="shared" si="17"/>
        <v>0</v>
      </c>
      <c r="I687" s="156">
        <f>I688+I690</f>
        <v>2859.6</v>
      </c>
    </row>
    <row r="688" spans="1:9" s="231" customFormat="1" x14ac:dyDescent="0.2">
      <c r="A688" s="163" t="s">
        <v>316</v>
      </c>
      <c r="B688" s="164" t="s">
        <v>461</v>
      </c>
      <c r="C688" s="164" t="s">
        <v>81</v>
      </c>
      <c r="D688" s="164" t="s">
        <v>317</v>
      </c>
      <c r="E688" s="164" t="s">
        <v>231</v>
      </c>
      <c r="F688" s="164" t="s">
        <v>89</v>
      </c>
      <c r="G688" s="165">
        <f>G689</f>
        <v>2854.6</v>
      </c>
      <c r="H688" s="178">
        <f t="shared" si="17"/>
        <v>0</v>
      </c>
      <c r="I688" s="165">
        <f>I689</f>
        <v>2854.6</v>
      </c>
    </row>
    <row r="689" spans="1:9" s="231" customFormat="1" x14ac:dyDescent="0.2">
      <c r="A689" s="163" t="s">
        <v>90</v>
      </c>
      <c r="B689" s="164" t="s">
        <v>461</v>
      </c>
      <c r="C689" s="164" t="s">
        <v>81</v>
      </c>
      <c r="D689" s="164" t="s">
        <v>317</v>
      </c>
      <c r="E689" s="164" t="s">
        <v>231</v>
      </c>
      <c r="F689" s="164" t="s">
        <v>91</v>
      </c>
      <c r="G689" s="165">
        <v>2854.6</v>
      </c>
      <c r="H689" s="178">
        <f t="shared" si="17"/>
        <v>0</v>
      </c>
      <c r="I689" s="165">
        <v>2854.6</v>
      </c>
    </row>
    <row r="690" spans="1:9" s="231" customFormat="1" x14ac:dyDescent="0.2">
      <c r="A690" s="163" t="s">
        <v>92</v>
      </c>
      <c r="B690" s="164" t="s">
        <v>461</v>
      </c>
      <c r="C690" s="164" t="s">
        <v>81</v>
      </c>
      <c r="D690" s="164" t="s">
        <v>317</v>
      </c>
      <c r="E690" s="164" t="s">
        <v>231</v>
      </c>
      <c r="F690" s="164" t="s">
        <v>93</v>
      </c>
      <c r="G690" s="165">
        <f>G691</f>
        <v>5</v>
      </c>
      <c r="H690" s="178">
        <f t="shared" si="17"/>
        <v>0</v>
      </c>
      <c r="I690" s="165">
        <f>I691</f>
        <v>5</v>
      </c>
    </row>
    <row r="691" spans="1:9" s="231" customFormat="1" x14ac:dyDescent="0.2">
      <c r="A691" s="163" t="s">
        <v>558</v>
      </c>
      <c r="B691" s="164" t="s">
        <v>461</v>
      </c>
      <c r="C691" s="164" t="s">
        <v>81</v>
      </c>
      <c r="D691" s="164" t="s">
        <v>317</v>
      </c>
      <c r="E691" s="164" t="s">
        <v>231</v>
      </c>
      <c r="F691" s="164" t="s">
        <v>94</v>
      </c>
      <c r="G691" s="165">
        <v>5</v>
      </c>
      <c r="H691" s="178">
        <f t="shared" si="17"/>
        <v>0</v>
      </c>
      <c r="I691" s="165">
        <v>5</v>
      </c>
    </row>
    <row r="692" spans="1:9" s="231" customFormat="1" x14ac:dyDescent="0.2">
      <c r="A692" s="154" t="s">
        <v>351</v>
      </c>
      <c r="B692" s="155" t="s">
        <v>461</v>
      </c>
      <c r="C692" s="155" t="s">
        <v>81</v>
      </c>
      <c r="D692" s="155" t="s">
        <v>98</v>
      </c>
      <c r="E692" s="155"/>
      <c r="F692" s="155"/>
      <c r="G692" s="156">
        <f>G693</f>
        <v>1000</v>
      </c>
      <c r="H692" s="178">
        <f t="shared" si="17"/>
        <v>0</v>
      </c>
      <c r="I692" s="156">
        <f>I693</f>
        <v>1000</v>
      </c>
    </row>
    <row r="693" spans="1:9" s="231" customFormat="1" x14ac:dyDescent="0.2">
      <c r="A693" s="154" t="s">
        <v>319</v>
      </c>
      <c r="B693" s="155" t="s">
        <v>461</v>
      </c>
      <c r="C693" s="155" t="s">
        <v>81</v>
      </c>
      <c r="D693" s="155" t="s">
        <v>98</v>
      </c>
      <c r="E693" s="186" t="s">
        <v>229</v>
      </c>
      <c r="F693" s="155"/>
      <c r="G693" s="156">
        <f>G694</f>
        <v>1000</v>
      </c>
      <c r="H693" s="178">
        <f t="shared" si="17"/>
        <v>0</v>
      </c>
      <c r="I693" s="156">
        <f>I694</f>
        <v>1000</v>
      </c>
    </row>
    <row r="694" spans="1:9" s="231" customFormat="1" x14ac:dyDescent="0.2">
      <c r="A694" s="168" t="s">
        <v>352</v>
      </c>
      <c r="B694" s="169" t="s">
        <v>461</v>
      </c>
      <c r="C694" s="169" t="s">
        <v>81</v>
      </c>
      <c r="D694" s="169" t="s">
        <v>98</v>
      </c>
      <c r="E694" s="173" t="s">
        <v>377</v>
      </c>
      <c r="F694" s="169"/>
      <c r="G694" s="170">
        <f>G695</f>
        <v>1000</v>
      </c>
      <c r="H694" s="178">
        <f t="shared" si="17"/>
        <v>0</v>
      </c>
      <c r="I694" s="170">
        <f>I695</f>
        <v>1000</v>
      </c>
    </row>
    <row r="695" spans="1:9" s="231" customFormat="1" x14ac:dyDescent="0.2">
      <c r="A695" s="163" t="s">
        <v>92</v>
      </c>
      <c r="B695" s="164" t="s">
        <v>461</v>
      </c>
      <c r="C695" s="164" t="s">
        <v>81</v>
      </c>
      <c r="D695" s="164" t="s">
        <v>98</v>
      </c>
      <c r="E695" s="174" t="s">
        <v>377</v>
      </c>
      <c r="F695" s="164" t="s">
        <v>93</v>
      </c>
      <c r="G695" s="165">
        <f>G696</f>
        <v>1000</v>
      </c>
      <c r="H695" s="178">
        <f t="shared" si="17"/>
        <v>0</v>
      </c>
      <c r="I695" s="165">
        <f>I696</f>
        <v>1000</v>
      </c>
    </row>
    <row r="696" spans="1:9" s="231" customFormat="1" x14ac:dyDescent="0.2">
      <c r="A696" s="163" t="s">
        <v>160</v>
      </c>
      <c r="B696" s="164" t="s">
        <v>461</v>
      </c>
      <c r="C696" s="164" t="s">
        <v>81</v>
      </c>
      <c r="D696" s="164" t="s">
        <v>98</v>
      </c>
      <c r="E696" s="174" t="s">
        <v>377</v>
      </c>
      <c r="F696" s="164" t="s">
        <v>164</v>
      </c>
      <c r="G696" s="165">
        <v>1000</v>
      </c>
      <c r="H696" s="178">
        <f t="shared" si="17"/>
        <v>0</v>
      </c>
      <c r="I696" s="165">
        <v>1000</v>
      </c>
    </row>
    <row r="697" spans="1:9" s="231" customFormat="1" x14ac:dyDescent="0.2">
      <c r="A697" s="154" t="s">
        <v>435</v>
      </c>
      <c r="B697" s="155" t="s">
        <v>461</v>
      </c>
      <c r="C697" s="155" t="s">
        <v>98</v>
      </c>
      <c r="D697" s="155" t="s">
        <v>82</v>
      </c>
      <c r="E697" s="155"/>
      <c r="F697" s="155"/>
      <c r="G697" s="156">
        <f>G698</f>
        <v>115000</v>
      </c>
      <c r="H697" s="178">
        <f t="shared" si="17"/>
        <v>0</v>
      </c>
      <c r="I697" s="156">
        <f>I698</f>
        <v>115000</v>
      </c>
    </row>
    <row r="698" spans="1:9" s="231" customFormat="1" x14ac:dyDescent="0.2">
      <c r="A698" s="154" t="s">
        <v>319</v>
      </c>
      <c r="B698" s="155" t="s">
        <v>461</v>
      </c>
      <c r="C698" s="155" t="s">
        <v>98</v>
      </c>
      <c r="D698" s="155" t="s">
        <v>81</v>
      </c>
      <c r="E698" s="186" t="s">
        <v>229</v>
      </c>
      <c r="F698" s="155"/>
      <c r="G698" s="156">
        <f>G699</f>
        <v>115000</v>
      </c>
      <c r="H698" s="178">
        <f t="shared" si="17"/>
        <v>0</v>
      </c>
      <c r="I698" s="156">
        <f>I699</f>
        <v>115000</v>
      </c>
    </row>
    <row r="699" spans="1:9" s="231" customFormat="1" ht="15.75" x14ac:dyDescent="0.2">
      <c r="A699" s="154" t="s">
        <v>464</v>
      </c>
      <c r="B699" s="155" t="s">
        <v>461</v>
      </c>
      <c r="C699" s="155" t="s">
        <v>98</v>
      </c>
      <c r="D699" s="155" t="s">
        <v>81</v>
      </c>
      <c r="E699" s="155" t="s">
        <v>760</v>
      </c>
      <c r="F699" s="161"/>
      <c r="G699" s="156">
        <f>G700</f>
        <v>115000</v>
      </c>
      <c r="H699" s="178">
        <f t="shared" si="17"/>
        <v>0</v>
      </c>
      <c r="I699" s="156">
        <f>I700</f>
        <v>115000</v>
      </c>
    </row>
    <row r="700" spans="1:9" s="231" customFormat="1" x14ac:dyDescent="0.2">
      <c r="A700" s="187" t="s">
        <v>348</v>
      </c>
      <c r="B700" s="183" t="s">
        <v>461</v>
      </c>
      <c r="C700" s="183" t="s">
        <v>98</v>
      </c>
      <c r="D700" s="183" t="s">
        <v>81</v>
      </c>
      <c r="E700" s="204" t="s">
        <v>760</v>
      </c>
      <c r="F700" s="183"/>
      <c r="G700" s="188">
        <f>G701</f>
        <v>115000</v>
      </c>
      <c r="H700" s="178">
        <f t="shared" si="17"/>
        <v>0</v>
      </c>
      <c r="I700" s="188">
        <f>I701</f>
        <v>115000</v>
      </c>
    </row>
    <row r="701" spans="1:9" s="231" customFormat="1" x14ac:dyDescent="0.2">
      <c r="A701" s="163" t="s">
        <v>320</v>
      </c>
      <c r="B701" s="164" t="s">
        <v>461</v>
      </c>
      <c r="C701" s="164" t="s">
        <v>98</v>
      </c>
      <c r="D701" s="164" t="s">
        <v>81</v>
      </c>
      <c r="E701" s="164" t="s">
        <v>760</v>
      </c>
      <c r="F701" s="164" t="s">
        <v>321</v>
      </c>
      <c r="G701" s="165">
        <f>G702</f>
        <v>115000</v>
      </c>
      <c r="H701" s="178">
        <f t="shared" si="17"/>
        <v>0</v>
      </c>
      <c r="I701" s="165">
        <f>I702</f>
        <v>115000</v>
      </c>
    </row>
    <row r="702" spans="1:9" s="231" customFormat="1" x14ac:dyDescent="0.2">
      <c r="A702" s="163" t="s">
        <v>322</v>
      </c>
      <c r="B702" s="164" t="s">
        <v>461</v>
      </c>
      <c r="C702" s="164" t="s">
        <v>98</v>
      </c>
      <c r="D702" s="164" t="s">
        <v>81</v>
      </c>
      <c r="E702" s="164" t="s">
        <v>760</v>
      </c>
      <c r="F702" s="164" t="s">
        <v>449</v>
      </c>
      <c r="G702" s="165">
        <v>115000</v>
      </c>
      <c r="H702" s="178">
        <f t="shared" si="17"/>
        <v>0</v>
      </c>
      <c r="I702" s="165">
        <v>115000</v>
      </c>
    </row>
    <row r="703" spans="1:9" s="231" customFormat="1" ht="31.5" x14ac:dyDescent="0.2">
      <c r="A703" s="157" t="s">
        <v>76</v>
      </c>
      <c r="B703" s="160" t="s">
        <v>462</v>
      </c>
      <c r="C703" s="160"/>
      <c r="D703" s="160"/>
      <c r="E703" s="160"/>
      <c r="F703" s="160"/>
      <c r="G703" s="162">
        <f>G704+G725</f>
        <v>15954</v>
      </c>
      <c r="H703" s="178">
        <f t="shared" si="17"/>
        <v>0</v>
      </c>
      <c r="I703" s="162">
        <f>I704+I725</f>
        <v>15954</v>
      </c>
    </row>
    <row r="704" spans="1:9" s="309" customFormat="1" x14ac:dyDescent="0.2">
      <c r="A704" s="154" t="s">
        <v>120</v>
      </c>
      <c r="B704" s="155" t="s">
        <v>462</v>
      </c>
      <c r="C704" s="155" t="s">
        <v>81</v>
      </c>
      <c r="D704" s="155" t="s">
        <v>82</v>
      </c>
      <c r="E704" s="155"/>
      <c r="F704" s="155"/>
      <c r="G704" s="156">
        <f>G705+G716</f>
        <v>14954</v>
      </c>
      <c r="H704" s="178">
        <f t="shared" si="17"/>
        <v>0</v>
      </c>
      <c r="I704" s="156">
        <f>I705+I716</f>
        <v>14954</v>
      </c>
    </row>
    <row r="705" spans="1:9" s="231" customFormat="1" ht="24" x14ac:dyDescent="0.2">
      <c r="A705" s="154" t="s">
        <v>327</v>
      </c>
      <c r="B705" s="155" t="s">
        <v>462</v>
      </c>
      <c r="C705" s="155" t="s">
        <v>81</v>
      </c>
      <c r="D705" s="155" t="s">
        <v>83</v>
      </c>
      <c r="E705" s="155"/>
      <c r="F705" s="155"/>
      <c r="G705" s="156">
        <f>G706</f>
        <v>12954</v>
      </c>
      <c r="H705" s="178">
        <f t="shared" si="17"/>
        <v>0</v>
      </c>
      <c r="I705" s="156">
        <f>I706</f>
        <v>12954</v>
      </c>
    </row>
    <row r="706" spans="1:9" s="231" customFormat="1" x14ac:dyDescent="0.2">
      <c r="A706" s="189" t="s">
        <v>79</v>
      </c>
      <c r="B706" s="169" t="s">
        <v>462</v>
      </c>
      <c r="C706" s="169" t="s">
        <v>81</v>
      </c>
      <c r="D706" s="169" t="s">
        <v>83</v>
      </c>
      <c r="E706" s="169" t="s">
        <v>228</v>
      </c>
      <c r="F706" s="169"/>
      <c r="G706" s="170">
        <f>G707</f>
        <v>12954</v>
      </c>
      <c r="H706" s="178">
        <f t="shared" si="17"/>
        <v>0</v>
      </c>
      <c r="I706" s="170">
        <f>I707</f>
        <v>12954</v>
      </c>
    </row>
    <row r="707" spans="1:9" s="231" customFormat="1" x14ac:dyDescent="0.2">
      <c r="A707" s="171" t="s">
        <v>319</v>
      </c>
      <c r="B707" s="155" t="s">
        <v>462</v>
      </c>
      <c r="C707" s="155" t="s">
        <v>81</v>
      </c>
      <c r="D707" s="155" t="s">
        <v>83</v>
      </c>
      <c r="E707" s="155" t="s">
        <v>229</v>
      </c>
      <c r="F707" s="155"/>
      <c r="G707" s="156">
        <f>G708+G711</f>
        <v>12954</v>
      </c>
      <c r="H707" s="178">
        <f t="shared" si="17"/>
        <v>0</v>
      </c>
      <c r="I707" s="156">
        <f>I708+I711</f>
        <v>12954</v>
      </c>
    </row>
    <row r="708" spans="1:9" s="231" customFormat="1" x14ac:dyDescent="0.2">
      <c r="A708" s="171" t="s">
        <v>318</v>
      </c>
      <c r="B708" s="155" t="s">
        <v>462</v>
      </c>
      <c r="C708" s="155" t="s">
        <v>81</v>
      </c>
      <c r="D708" s="155" t="s">
        <v>83</v>
      </c>
      <c r="E708" s="155" t="s">
        <v>230</v>
      </c>
      <c r="F708" s="155"/>
      <c r="G708" s="156">
        <f>G709</f>
        <v>12500</v>
      </c>
      <c r="H708" s="178">
        <f t="shared" si="17"/>
        <v>0</v>
      </c>
      <c r="I708" s="156">
        <f>I709</f>
        <v>12500</v>
      </c>
    </row>
    <row r="709" spans="1:9" s="231" customFormat="1" ht="36" x14ac:dyDescent="0.2">
      <c r="A709" s="163" t="s">
        <v>84</v>
      </c>
      <c r="B709" s="164" t="s">
        <v>462</v>
      </c>
      <c r="C709" s="164" t="s">
        <v>81</v>
      </c>
      <c r="D709" s="164" t="s">
        <v>83</v>
      </c>
      <c r="E709" s="164" t="s">
        <v>230</v>
      </c>
      <c r="F709" s="164" t="s">
        <v>85</v>
      </c>
      <c r="G709" s="165">
        <f>G710</f>
        <v>12500</v>
      </c>
      <c r="H709" s="178">
        <f t="shared" si="17"/>
        <v>0</v>
      </c>
      <c r="I709" s="165">
        <f>I710</f>
        <v>12500</v>
      </c>
    </row>
    <row r="710" spans="1:9" s="231" customFormat="1" x14ac:dyDescent="0.2">
      <c r="A710" s="163" t="s">
        <v>86</v>
      </c>
      <c r="B710" s="164" t="s">
        <v>462</v>
      </c>
      <c r="C710" s="164" t="s">
        <v>81</v>
      </c>
      <c r="D710" s="164" t="s">
        <v>83</v>
      </c>
      <c r="E710" s="164" t="s">
        <v>230</v>
      </c>
      <c r="F710" s="164" t="s">
        <v>87</v>
      </c>
      <c r="G710" s="165">
        <f>9600+2900</f>
        <v>12500</v>
      </c>
      <c r="H710" s="178">
        <f t="shared" si="17"/>
        <v>0</v>
      </c>
      <c r="I710" s="165">
        <f>9600+2900</f>
        <v>12500</v>
      </c>
    </row>
    <row r="711" spans="1:9" s="231" customFormat="1" x14ac:dyDescent="0.2">
      <c r="A711" s="154" t="s">
        <v>88</v>
      </c>
      <c r="B711" s="155" t="s">
        <v>462</v>
      </c>
      <c r="C711" s="155" t="s">
        <v>81</v>
      </c>
      <c r="D711" s="155" t="s">
        <v>83</v>
      </c>
      <c r="E711" s="155" t="s">
        <v>231</v>
      </c>
      <c r="F711" s="155"/>
      <c r="G711" s="156">
        <f>G712+G714</f>
        <v>454</v>
      </c>
      <c r="H711" s="178">
        <f t="shared" si="17"/>
        <v>0</v>
      </c>
      <c r="I711" s="156">
        <f>I712+I714</f>
        <v>454</v>
      </c>
    </row>
    <row r="712" spans="1:9" s="231" customFormat="1" x14ac:dyDescent="0.2">
      <c r="A712" s="163" t="s">
        <v>316</v>
      </c>
      <c r="B712" s="164" t="s">
        <v>462</v>
      </c>
      <c r="C712" s="164" t="s">
        <v>81</v>
      </c>
      <c r="D712" s="164" t="s">
        <v>83</v>
      </c>
      <c r="E712" s="164" t="s">
        <v>231</v>
      </c>
      <c r="F712" s="164" t="s">
        <v>89</v>
      </c>
      <c r="G712" s="165">
        <f>G713</f>
        <v>453</v>
      </c>
      <c r="H712" s="178">
        <f t="shared" si="17"/>
        <v>0</v>
      </c>
      <c r="I712" s="165">
        <f>I713</f>
        <v>453</v>
      </c>
    </row>
    <row r="713" spans="1:9" s="231" customFormat="1" x14ac:dyDescent="0.2">
      <c r="A713" s="163" t="s">
        <v>90</v>
      </c>
      <c r="B713" s="164" t="s">
        <v>462</v>
      </c>
      <c r="C713" s="164" t="s">
        <v>81</v>
      </c>
      <c r="D713" s="164" t="s">
        <v>83</v>
      </c>
      <c r="E713" s="164" t="s">
        <v>231</v>
      </c>
      <c r="F713" s="164" t="s">
        <v>91</v>
      </c>
      <c r="G713" s="165">
        <f>100+70+83+200</f>
        <v>453</v>
      </c>
      <c r="H713" s="178">
        <f t="shared" si="17"/>
        <v>0</v>
      </c>
      <c r="I713" s="165">
        <f>100+70+83+200</f>
        <v>453</v>
      </c>
    </row>
    <row r="714" spans="1:9" s="231" customFormat="1" x14ac:dyDescent="0.2">
      <c r="A714" s="163" t="s">
        <v>92</v>
      </c>
      <c r="B714" s="164" t="s">
        <v>462</v>
      </c>
      <c r="C714" s="164" t="s">
        <v>81</v>
      </c>
      <c r="D714" s="164" t="s">
        <v>83</v>
      </c>
      <c r="E714" s="164" t="s">
        <v>231</v>
      </c>
      <c r="F714" s="164" t="s">
        <v>93</v>
      </c>
      <c r="G714" s="165">
        <f>G715</f>
        <v>1</v>
      </c>
      <c r="H714" s="178">
        <f t="shared" si="17"/>
        <v>0</v>
      </c>
      <c r="I714" s="165">
        <f>I715</f>
        <v>1</v>
      </c>
    </row>
    <row r="715" spans="1:9" s="231" customFormat="1" x14ac:dyDescent="0.2">
      <c r="A715" s="163" t="s">
        <v>558</v>
      </c>
      <c r="B715" s="164" t="s">
        <v>462</v>
      </c>
      <c r="C715" s="164" t="s">
        <v>81</v>
      </c>
      <c r="D715" s="164" t="s">
        <v>83</v>
      </c>
      <c r="E715" s="164" t="s">
        <v>231</v>
      </c>
      <c r="F715" s="164" t="s">
        <v>94</v>
      </c>
      <c r="G715" s="165">
        <v>1</v>
      </c>
      <c r="H715" s="178">
        <f t="shared" si="17"/>
        <v>0</v>
      </c>
      <c r="I715" s="165">
        <v>1</v>
      </c>
    </row>
    <row r="716" spans="1:9" s="231" customFormat="1" x14ac:dyDescent="0.2">
      <c r="A716" s="154" t="s">
        <v>351</v>
      </c>
      <c r="B716" s="155" t="s">
        <v>462</v>
      </c>
      <c r="C716" s="155" t="s">
        <v>81</v>
      </c>
      <c r="D716" s="155" t="s">
        <v>98</v>
      </c>
      <c r="E716" s="164"/>
      <c r="F716" s="155"/>
      <c r="G716" s="156">
        <f>G717</f>
        <v>2000</v>
      </c>
      <c r="H716" s="178">
        <f t="shared" si="17"/>
        <v>0</v>
      </c>
      <c r="I716" s="156">
        <f>I717</f>
        <v>2000</v>
      </c>
    </row>
    <row r="717" spans="1:9" s="231" customFormat="1" x14ac:dyDescent="0.2">
      <c r="A717" s="189" t="s">
        <v>79</v>
      </c>
      <c r="B717" s="169" t="s">
        <v>462</v>
      </c>
      <c r="C717" s="169" t="s">
        <v>81</v>
      </c>
      <c r="D717" s="169" t="s">
        <v>98</v>
      </c>
      <c r="E717" s="169" t="s">
        <v>228</v>
      </c>
      <c r="F717" s="169"/>
      <c r="G717" s="170">
        <f>G718</f>
        <v>2000</v>
      </c>
      <c r="H717" s="178">
        <f t="shared" si="17"/>
        <v>0</v>
      </c>
      <c r="I717" s="170">
        <f>I718</f>
        <v>2000</v>
      </c>
    </row>
    <row r="718" spans="1:9" s="231" customFormat="1" x14ac:dyDescent="0.2">
      <c r="A718" s="154" t="s">
        <v>319</v>
      </c>
      <c r="B718" s="155" t="s">
        <v>462</v>
      </c>
      <c r="C718" s="155" t="s">
        <v>81</v>
      </c>
      <c r="D718" s="155" t="s">
        <v>98</v>
      </c>
      <c r="E718" s="155" t="s">
        <v>229</v>
      </c>
      <c r="F718" s="215"/>
      <c r="G718" s="156">
        <f>G719+G722</f>
        <v>2000</v>
      </c>
      <c r="H718" s="178">
        <f t="shared" si="17"/>
        <v>0</v>
      </c>
      <c r="I718" s="156">
        <f>I719+I722</f>
        <v>2000</v>
      </c>
    </row>
    <row r="719" spans="1:9" s="231" customFormat="1" ht="24" x14ac:dyDescent="0.2">
      <c r="A719" s="168" t="s">
        <v>323</v>
      </c>
      <c r="B719" s="169" t="s">
        <v>462</v>
      </c>
      <c r="C719" s="169" t="s">
        <v>81</v>
      </c>
      <c r="D719" s="169" t="s">
        <v>98</v>
      </c>
      <c r="E719" s="169" t="s">
        <v>761</v>
      </c>
      <c r="F719" s="195"/>
      <c r="G719" s="170">
        <f>G720</f>
        <v>1000</v>
      </c>
      <c r="H719" s="178">
        <f t="shared" si="17"/>
        <v>0</v>
      </c>
      <c r="I719" s="170">
        <f>I720</f>
        <v>1000</v>
      </c>
    </row>
    <row r="720" spans="1:9" s="231" customFormat="1" x14ac:dyDescent="0.2">
      <c r="A720" s="163" t="s">
        <v>316</v>
      </c>
      <c r="B720" s="164" t="s">
        <v>462</v>
      </c>
      <c r="C720" s="164" t="s">
        <v>81</v>
      </c>
      <c r="D720" s="164" t="s">
        <v>98</v>
      </c>
      <c r="E720" s="164" t="s">
        <v>761</v>
      </c>
      <c r="F720" s="181">
        <v>200</v>
      </c>
      <c r="G720" s="165">
        <f>G721</f>
        <v>1000</v>
      </c>
      <c r="H720" s="178">
        <f t="shared" si="17"/>
        <v>0</v>
      </c>
      <c r="I720" s="165">
        <f>I721</f>
        <v>1000</v>
      </c>
    </row>
    <row r="721" spans="1:9" s="231" customFormat="1" x14ac:dyDescent="0.2">
      <c r="A721" s="163" t="s">
        <v>90</v>
      </c>
      <c r="B721" s="181">
        <v>611</v>
      </c>
      <c r="C721" s="164" t="s">
        <v>81</v>
      </c>
      <c r="D721" s="164" t="s">
        <v>98</v>
      </c>
      <c r="E721" s="164" t="s">
        <v>761</v>
      </c>
      <c r="F721" s="164" t="s">
        <v>91</v>
      </c>
      <c r="G721" s="165">
        <v>1000</v>
      </c>
      <c r="H721" s="178">
        <f t="shared" si="17"/>
        <v>0</v>
      </c>
      <c r="I721" s="165">
        <v>1000</v>
      </c>
    </row>
    <row r="722" spans="1:9" s="231" customFormat="1" x14ac:dyDescent="0.2">
      <c r="A722" s="168" t="s">
        <v>381</v>
      </c>
      <c r="B722" s="169" t="s">
        <v>462</v>
      </c>
      <c r="C722" s="169" t="s">
        <v>81</v>
      </c>
      <c r="D722" s="169" t="s">
        <v>98</v>
      </c>
      <c r="E722" s="169" t="s">
        <v>762</v>
      </c>
      <c r="F722" s="169"/>
      <c r="G722" s="170">
        <f>G723</f>
        <v>1000</v>
      </c>
      <c r="H722" s="178">
        <f t="shared" ref="H722:H785" si="18">I722-G722</f>
        <v>0</v>
      </c>
      <c r="I722" s="170">
        <f>I723</f>
        <v>1000</v>
      </c>
    </row>
    <row r="723" spans="1:9" s="231" customFormat="1" x14ac:dyDescent="0.2">
      <c r="A723" s="163" t="s">
        <v>316</v>
      </c>
      <c r="B723" s="164" t="s">
        <v>462</v>
      </c>
      <c r="C723" s="164" t="s">
        <v>81</v>
      </c>
      <c r="D723" s="164" t="s">
        <v>98</v>
      </c>
      <c r="E723" s="164" t="s">
        <v>762</v>
      </c>
      <c r="F723" s="181">
        <v>200</v>
      </c>
      <c r="G723" s="165">
        <f>G724</f>
        <v>1000</v>
      </c>
      <c r="H723" s="178">
        <f t="shared" si="18"/>
        <v>0</v>
      </c>
      <c r="I723" s="165">
        <f>I724</f>
        <v>1000</v>
      </c>
    </row>
    <row r="724" spans="1:9" s="231" customFormat="1" x14ac:dyDescent="0.2">
      <c r="A724" s="163" t="s">
        <v>90</v>
      </c>
      <c r="B724" s="181">
        <v>611</v>
      </c>
      <c r="C724" s="164" t="s">
        <v>81</v>
      </c>
      <c r="D724" s="164" t="s">
        <v>98</v>
      </c>
      <c r="E724" s="164" t="s">
        <v>762</v>
      </c>
      <c r="F724" s="164" t="s">
        <v>91</v>
      </c>
      <c r="G724" s="165">
        <v>1000</v>
      </c>
      <c r="H724" s="178">
        <f t="shared" si="18"/>
        <v>0</v>
      </c>
      <c r="I724" s="165">
        <v>1000</v>
      </c>
    </row>
    <row r="725" spans="1:9" s="309" customFormat="1" x14ac:dyDescent="0.2">
      <c r="A725" s="154" t="s">
        <v>397</v>
      </c>
      <c r="B725" s="155" t="s">
        <v>462</v>
      </c>
      <c r="C725" s="155" t="s">
        <v>83</v>
      </c>
      <c r="D725" s="155" t="s">
        <v>82</v>
      </c>
      <c r="E725" s="155"/>
      <c r="F725" s="155"/>
      <c r="G725" s="156">
        <f t="shared" ref="G725:I730" si="19">G726</f>
        <v>1000</v>
      </c>
      <c r="H725" s="178">
        <f t="shared" si="18"/>
        <v>0</v>
      </c>
      <c r="I725" s="156">
        <f t="shared" si="19"/>
        <v>1000</v>
      </c>
    </row>
    <row r="726" spans="1:9" s="231" customFormat="1" x14ac:dyDescent="0.2">
      <c r="A726" s="154" t="s">
        <v>440</v>
      </c>
      <c r="B726" s="155" t="s">
        <v>462</v>
      </c>
      <c r="C726" s="155" t="s">
        <v>83</v>
      </c>
      <c r="D726" s="155" t="s">
        <v>531</v>
      </c>
      <c r="E726" s="169"/>
      <c r="F726" s="169"/>
      <c r="G726" s="156">
        <f t="shared" si="19"/>
        <v>1000</v>
      </c>
      <c r="H726" s="178">
        <f t="shared" si="18"/>
        <v>0</v>
      </c>
      <c r="I726" s="156">
        <f t="shared" si="19"/>
        <v>1000</v>
      </c>
    </row>
    <row r="727" spans="1:9" s="231" customFormat="1" x14ac:dyDescent="0.2">
      <c r="A727" s="189" t="s">
        <v>79</v>
      </c>
      <c r="B727" s="169" t="s">
        <v>462</v>
      </c>
      <c r="C727" s="169" t="s">
        <v>83</v>
      </c>
      <c r="D727" s="169" t="s">
        <v>531</v>
      </c>
      <c r="E727" s="169" t="s">
        <v>228</v>
      </c>
      <c r="F727" s="169"/>
      <c r="G727" s="170">
        <f t="shared" si="19"/>
        <v>1000</v>
      </c>
      <c r="H727" s="178">
        <f t="shared" si="18"/>
        <v>0</v>
      </c>
      <c r="I727" s="170">
        <f t="shared" si="19"/>
        <v>1000</v>
      </c>
    </row>
    <row r="728" spans="1:9" s="231" customFormat="1" x14ac:dyDescent="0.2">
      <c r="A728" s="154" t="s">
        <v>319</v>
      </c>
      <c r="B728" s="194">
        <v>611</v>
      </c>
      <c r="C728" s="155" t="s">
        <v>83</v>
      </c>
      <c r="D728" s="155" t="s">
        <v>531</v>
      </c>
      <c r="E728" s="155" t="s">
        <v>229</v>
      </c>
      <c r="F728" s="155"/>
      <c r="G728" s="156">
        <f t="shared" si="19"/>
        <v>1000</v>
      </c>
      <c r="H728" s="178">
        <f t="shared" si="18"/>
        <v>0</v>
      </c>
      <c r="I728" s="156">
        <f t="shared" si="19"/>
        <v>1000</v>
      </c>
    </row>
    <row r="729" spans="1:9" s="231" customFormat="1" x14ac:dyDescent="0.2">
      <c r="A729" s="187" t="s">
        <v>382</v>
      </c>
      <c r="B729" s="216">
        <v>611</v>
      </c>
      <c r="C729" s="183" t="s">
        <v>83</v>
      </c>
      <c r="D729" s="183" t="s">
        <v>531</v>
      </c>
      <c r="E729" s="183" t="s">
        <v>763</v>
      </c>
      <c r="F729" s="183"/>
      <c r="G729" s="188">
        <f t="shared" si="19"/>
        <v>1000</v>
      </c>
      <c r="H729" s="178">
        <f t="shared" si="18"/>
        <v>0</v>
      </c>
      <c r="I729" s="188">
        <f t="shared" si="19"/>
        <v>1000</v>
      </c>
    </row>
    <row r="730" spans="1:9" s="231" customFormat="1" x14ac:dyDescent="0.2">
      <c r="A730" s="163" t="s">
        <v>316</v>
      </c>
      <c r="B730" s="164" t="s">
        <v>462</v>
      </c>
      <c r="C730" s="164" t="s">
        <v>83</v>
      </c>
      <c r="D730" s="164" t="s">
        <v>531</v>
      </c>
      <c r="E730" s="164" t="s">
        <v>763</v>
      </c>
      <c r="F730" s="181">
        <v>200</v>
      </c>
      <c r="G730" s="165">
        <f t="shared" si="19"/>
        <v>1000</v>
      </c>
      <c r="H730" s="178">
        <f t="shared" si="18"/>
        <v>0</v>
      </c>
      <c r="I730" s="165">
        <f t="shared" si="19"/>
        <v>1000</v>
      </c>
    </row>
    <row r="731" spans="1:9" s="231" customFormat="1" x14ac:dyDescent="0.2">
      <c r="A731" s="163" t="s">
        <v>90</v>
      </c>
      <c r="B731" s="181">
        <v>611</v>
      </c>
      <c r="C731" s="164" t="s">
        <v>83</v>
      </c>
      <c r="D731" s="164" t="s">
        <v>531</v>
      </c>
      <c r="E731" s="164" t="s">
        <v>763</v>
      </c>
      <c r="F731" s="164" t="s">
        <v>91</v>
      </c>
      <c r="G731" s="165">
        <v>1000</v>
      </c>
      <c r="H731" s="178">
        <f t="shared" si="18"/>
        <v>0</v>
      </c>
      <c r="I731" s="165">
        <v>1000</v>
      </c>
    </row>
    <row r="732" spans="1:9" s="231" customFormat="1" ht="15.75" x14ac:dyDescent="0.2">
      <c r="A732" s="157" t="s">
        <v>315</v>
      </c>
      <c r="B732" s="160" t="s">
        <v>142</v>
      </c>
      <c r="C732" s="160"/>
      <c r="D732" s="160"/>
      <c r="E732" s="160"/>
      <c r="F732" s="160"/>
      <c r="G732" s="162">
        <f>G733+G810</f>
        <v>2666186.64</v>
      </c>
      <c r="H732" s="178">
        <f t="shared" si="18"/>
        <v>0</v>
      </c>
      <c r="I732" s="162">
        <f>I733+I810</f>
        <v>2666186.64</v>
      </c>
    </row>
    <row r="733" spans="1:9" s="231" customFormat="1" x14ac:dyDescent="0.2">
      <c r="A733" s="154" t="s">
        <v>415</v>
      </c>
      <c r="B733" s="155" t="s">
        <v>142</v>
      </c>
      <c r="C733" s="155" t="s">
        <v>532</v>
      </c>
      <c r="D733" s="155" t="s">
        <v>82</v>
      </c>
      <c r="E733" s="155"/>
      <c r="F733" s="155"/>
      <c r="G733" s="156">
        <f>G734+G745+G761+G768</f>
        <v>2636958.54</v>
      </c>
      <c r="H733" s="178">
        <f t="shared" si="18"/>
        <v>0</v>
      </c>
      <c r="I733" s="156">
        <f>I734+I745+I761+I768</f>
        <v>2636958.54</v>
      </c>
    </row>
    <row r="734" spans="1:9" s="231" customFormat="1" x14ac:dyDescent="0.2">
      <c r="A734" s="154" t="s">
        <v>416</v>
      </c>
      <c r="B734" s="155" t="s">
        <v>142</v>
      </c>
      <c r="C734" s="155" t="s">
        <v>532</v>
      </c>
      <c r="D734" s="155" t="s">
        <v>81</v>
      </c>
      <c r="E734" s="155"/>
      <c r="F734" s="155"/>
      <c r="G734" s="156">
        <f>G735</f>
        <v>1243264.98</v>
      </c>
      <c r="H734" s="178">
        <f t="shared" si="18"/>
        <v>0</v>
      </c>
      <c r="I734" s="156">
        <f>I735</f>
        <v>1243264.98</v>
      </c>
    </row>
    <row r="735" spans="1:9" s="231" customFormat="1" ht="27" x14ac:dyDescent="0.2">
      <c r="A735" s="167" t="s">
        <v>776</v>
      </c>
      <c r="B735" s="158" t="s">
        <v>142</v>
      </c>
      <c r="C735" s="158" t="s">
        <v>532</v>
      </c>
      <c r="D735" s="158" t="s">
        <v>81</v>
      </c>
      <c r="E735" s="158" t="s">
        <v>174</v>
      </c>
      <c r="F735" s="158"/>
      <c r="G735" s="159">
        <f>G736</f>
        <v>1243264.98</v>
      </c>
      <c r="H735" s="178">
        <f t="shared" si="18"/>
        <v>0</v>
      </c>
      <c r="I735" s="159">
        <f>I736</f>
        <v>1243264.98</v>
      </c>
    </row>
    <row r="736" spans="1:9" s="231" customFormat="1" x14ac:dyDescent="0.2">
      <c r="A736" s="154" t="s">
        <v>287</v>
      </c>
      <c r="B736" s="155" t="s">
        <v>142</v>
      </c>
      <c r="C736" s="155" t="s">
        <v>532</v>
      </c>
      <c r="D736" s="155" t="s">
        <v>81</v>
      </c>
      <c r="E736" s="155" t="s">
        <v>175</v>
      </c>
      <c r="F736" s="155"/>
      <c r="G736" s="156">
        <f>G737+G741</f>
        <v>1243264.98</v>
      </c>
      <c r="H736" s="178">
        <f t="shared" si="18"/>
        <v>0</v>
      </c>
      <c r="I736" s="156">
        <f>I737+I741</f>
        <v>1243264.98</v>
      </c>
    </row>
    <row r="737" spans="1:9" s="231" customFormat="1" ht="24" x14ac:dyDescent="0.2">
      <c r="A737" s="168" t="s">
        <v>288</v>
      </c>
      <c r="B737" s="169" t="s">
        <v>142</v>
      </c>
      <c r="C737" s="169" t="s">
        <v>532</v>
      </c>
      <c r="D737" s="169" t="s">
        <v>81</v>
      </c>
      <c r="E737" s="169" t="s">
        <v>176</v>
      </c>
      <c r="F737" s="169"/>
      <c r="G737" s="170">
        <f>G738</f>
        <v>485270.98</v>
      </c>
      <c r="H737" s="178">
        <f t="shared" si="18"/>
        <v>0</v>
      </c>
      <c r="I737" s="170">
        <f>I738</f>
        <v>485270.98</v>
      </c>
    </row>
    <row r="738" spans="1:9" s="231" customFormat="1" x14ac:dyDescent="0.2">
      <c r="A738" s="163" t="s">
        <v>109</v>
      </c>
      <c r="B738" s="164" t="s">
        <v>142</v>
      </c>
      <c r="C738" s="164" t="s">
        <v>532</v>
      </c>
      <c r="D738" s="164" t="s">
        <v>81</v>
      </c>
      <c r="E738" s="164" t="s">
        <v>766</v>
      </c>
      <c r="F738" s="164" t="s">
        <v>443</v>
      </c>
      <c r="G738" s="165">
        <f>G739+G740</f>
        <v>485270.98</v>
      </c>
      <c r="H738" s="178">
        <f t="shared" si="18"/>
        <v>0</v>
      </c>
      <c r="I738" s="165">
        <f>I739+I740</f>
        <v>485270.98</v>
      </c>
    </row>
    <row r="739" spans="1:9" s="231" customFormat="1" x14ac:dyDescent="0.2">
      <c r="A739" s="163" t="s">
        <v>110</v>
      </c>
      <c r="B739" s="174">
        <v>612</v>
      </c>
      <c r="C739" s="164" t="s">
        <v>532</v>
      </c>
      <c r="D739" s="164" t="s">
        <v>81</v>
      </c>
      <c r="E739" s="164" t="s">
        <v>766</v>
      </c>
      <c r="F739" s="164" t="s">
        <v>461</v>
      </c>
      <c r="G739" s="165">
        <f>386354.38+55200</f>
        <v>441554.38</v>
      </c>
      <c r="H739" s="178">
        <f t="shared" si="18"/>
        <v>0</v>
      </c>
      <c r="I739" s="165">
        <f>386354.38+55200</f>
        <v>441554.38</v>
      </c>
    </row>
    <row r="740" spans="1:9" s="231" customFormat="1" x14ac:dyDescent="0.2">
      <c r="A740" s="163" t="s">
        <v>560</v>
      </c>
      <c r="B740" s="174">
        <v>612</v>
      </c>
      <c r="C740" s="164" t="s">
        <v>532</v>
      </c>
      <c r="D740" s="164" t="s">
        <v>81</v>
      </c>
      <c r="E740" s="164" t="s">
        <v>766</v>
      </c>
      <c r="F740" s="164" t="s">
        <v>561</v>
      </c>
      <c r="G740" s="165">
        <f>38916.6+4800</f>
        <v>43716.6</v>
      </c>
      <c r="H740" s="178">
        <f t="shared" si="18"/>
        <v>0</v>
      </c>
      <c r="I740" s="165">
        <f>38916.6+4800</f>
        <v>43716.6</v>
      </c>
    </row>
    <row r="741" spans="1:9" s="231" customFormat="1" ht="36" x14ac:dyDescent="0.2">
      <c r="A741" s="168" t="s">
        <v>398</v>
      </c>
      <c r="B741" s="173">
        <v>612</v>
      </c>
      <c r="C741" s="169" t="s">
        <v>532</v>
      </c>
      <c r="D741" s="169" t="s">
        <v>81</v>
      </c>
      <c r="E741" s="169" t="s">
        <v>177</v>
      </c>
      <c r="F741" s="169"/>
      <c r="G741" s="170">
        <f>G742</f>
        <v>757994</v>
      </c>
      <c r="H741" s="178">
        <f t="shared" si="18"/>
        <v>0</v>
      </c>
      <c r="I741" s="170">
        <f>I742</f>
        <v>757994</v>
      </c>
    </row>
    <row r="742" spans="1:9" s="231" customFormat="1" x14ac:dyDescent="0.2">
      <c r="A742" s="163" t="s">
        <v>109</v>
      </c>
      <c r="B742" s="174">
        <v>612</v>
      </c>
      <c r="C742" s="164" t="s">
        <v>532</v>
      </c>
      <c r="D742" s="164" t="s">
        <v>81</v>
      </c>
      <c r="E742" s="164" t="s">
        <v>177</v>
      </c>
      <c r="F742" s="164" t="s">
        <v>443</v>
      </c>
      <c r="G742" s="165">
        <f>G743+G744</f>
        <v>757994</v>
      </c>
      <c r="H742" s="178">
        <f t="shared" si="18"/>
        <v>0</v>
      </c>
      <c r="I742" s="165">
        <f>I743+I744</f>
        <v>757994</v>
      </c>
    </row>
    <row r="743" spans="1:9" s="231" customFormat="1" x14ac:dyDescent="0.2">
      <c r="A743" s="163" t="s">
        <v>110</v>
      </c>
      <c r="B743" s="174">
        <v>612</v>
      </c>
      <c r="C743" s="164" t="s">
        <v>532</v>
      </c>
      <c r="D743" s="164" t="s">
        <v>81</v>
      </c>
      <c r="E743" s="164" t="s">
        <v>177</v>
      </c>
      <c r="F743" s="164" t="s">
        <v>461</v>
      </c>
      <c r="G743" s="165">
        <v>704392</v>
      </c>
      <c r="H743" s="178">
        <f t="shared" si="18"/>
        <v>0</v>
      </c>
      <c r="I743" s="165">
        <v>704392</v>
      </c>
    </row>
    <row r="744" spans="1:9" s="231" customFormat="1" x14ac:dyDescent="0.2">
      <c r="A744" s="163" t="s">
        <v>560</v>
      </c>
      <c r="B744" s="174">
        <v>612</v>
      </c>
      <c r="C744" s="164" t="s">
        <v>532</v>
      </c>
      <c r="D744" s="164" t="s">
        <v>81</v>
      </c>
      <c r="E744" s="164" t="s">
        <v>177</v>
      </c>
      <c r="F744" s="164" t="s">
        <v>561</v>
      </c>
      <c r="G744" s="165">
        <v>53602</v>
      </c>
      <c r="H744" s="178">
        <f t="shared" si="18"/>
        <v>0</v>
      </c>
      <c r="I744" s="165">
        <v>53602</v>
      </c>
    </row>
    <row r="745" spans="1:9" s="231" customFormat="1" x14ac:dyDescent="0.2">
      <c r="A745" s="154" t="s">
        <v>417</v>
      </c>
      <c r="B745" s="186">
        <v>612</v>
      </c>
      <c r="C745" s="155" t="s">
        <v>532</v>
      </c>
      <c r="D745" s="155" t="s">
        <v>533</v>
      </c>
      <c r="E745" s="155"/>
      <c r="F745" s="169"/>
      <c r="G745" s="156">
        <f>G746</f>
        <v>1189758.96</v>
      </c>
      <c r="H745" s="178">
        <f t="shared" si="18"/>
        <v>0</v>
      </c>
      <c r="I745" s="156">
        <f>I746</f>
        <v>1189758.96</v>
      </c>
    </row>
    <row r="746" spans="1:9" s="231" customFormat="1" ht="27" x14ac:dyDescent="0.2">
      <c r="A746" s="167" t="s">
        <v>776</v>
      </c>
      <c r="B746" s="158" t="s">
        <v>142</v>
      </c>
      <c r="C746" s="158" t="s">
        <v>532</v>
      </c>
      <c r="D746" s="158" t="s">
        <v>533</v>
      </c>
      <c r="E746" s="158" t="s">
        <v>174</v>
      </c>
      <c r="F746" s="158"/>
      <c r="G746" s="159">
        <f>G747+G756</f>
        <v>1189758.96</v>
      </c>
      <c r="H746" s="178">
        <f t="shared" si="18"/>
        <v>0</v>
      </c>
      <c r="I746" s="159">
        <f>I747+I756</f>
        <v>1189758.96</v>
      </c>
    </row>
    <row r="747" spans="1:9" s="231" customFormat="1" x14ac:dyDescent="0.2">
      <c r="A747" s="154" t="s">
        <v>287</v>
      </c>
      <c r="B747" s="155" t="s">
        <v>142</v>
      </c>
      <c r="C747" s="155" t="s">
        <v>532</v>
      </c>
      <c r="D747" s="155" t="s">
        <v>533</v>
      </c>
      <c r="E747" s="155" t="s">
        <v>175</v>
      </c>
      <c r="F747" s="155"/>
      <c r="G747" s="156">
        <f>G748+G752</f>
        <v>1162805.76</v>
      </c>
      <c r="H747" s="178">
        <f t="shared" si="18"/>
        <v>0</v>
      </c>
      <c r="I747" s="156">
        <f>I748+I752</f>
        <v>1162805.76</v>
      </c>
    </row>
    <row r="748" spans="1:9" s="231" customFormat="1" x14ac:dyDescent="0.2">
      <c r="A748" s="187" t="s">
        <v>289</v>
      </c>
      <c r="B748" s="204">
        <v>612</v>
      </c>
      <c r="C748" s="183" t="s">
        <v>532</v>
      </c>
      <c r="D748" s="183" t="s">
        <v>533</v>
      </c>
      <c r="E748" s="183" t="s">
        <v>180</v>
      </c>
      <c r="F748" s="183"/>
      <c r="G748" s="188">
        <f>G749</f>
        <v>267584.15999999997</v>
      </c>
      <c r="H748" s="178">
        <f t="shared" si="18"/>
        <v>0</v>
      </c>
      <c r="I748" s="188">
        <f>I749</f>
        <v>267584.15999999997</v>
      </c>
    </row>
    <row r="749" spans="1:9" s="231" customFormat="1" x14ac:dyDescent="0.2">
      <c r="A749" s="163" t="s">
        <v>109</v>
      </c>
      <c r="B749" s="174">
        <v>612</v>
      </c>
      <c r="C749" s="164" t="s">
        <v>532</v>
      </c>
      <c r="D749" s="164" t="s">
        <v>533</v>
      </c>
      <c r="E749" s="164" t="s">
        <v>767</v>
      </c>
      <c r="F749" s="164" t="s">
        <v>443</v>
      </c>
      <c r="G749" s="165">
        <f>G750+G751</f>
        <v>267584.15999999997</v>
      </c>
      <c r="H749" s="178">
        <f t="shared" si="18"/>
        <v>0</v>
      </c>
      <c r="I749" s="165">
        <f>I750+I751</f>
        <v>267584.15999999997</v>
      </c>
    </row>
    <row r="750" spans="1:9" s="231" customFormat="1" x14ac:dyDescent="0.2">
      <c r="A750" s="163" t="s">
        <v>110</v>
      </c>
      <c r="B750" s="174">
        <v>612</v>
      </c>
      <c r="C750" s="164" t="s">
        <v>532</v>
      </c>
      <c r="D750" s="164" t="s">
        <v>533</v>
      </c>
      <c r="E750" s="164" t="s">
        <v>767</v>
      </c>
      <c r="F750" s="164" t="s">
        <v>461</v>
      </c>
      <c r="G750" s="165">
        <v>258812</v>
      </c>
      <c r="H750" s="178">
        <f t="shared" si="18"/>
        <v>0</v>
      </c>
      <c r="I750" s="165">
        <v>258812</v>
      </c>
    </row>
    <row r="751" spans="1:9" s="231" customFormat="1" x14ac:dyDescent="0.2">
      <c r="A751" s="163" t="s">
        <v>560</v>
      </c>
      <c r="B751" s="174">
        <v>612</v>
      </c>
      <c r="C751" s="164" t="s">
        <v>532</v>
      </c>
      <c r="D751" s="164" t="s">
        <v>533</v>
      </c>
      <c r="E751" s="164" t="s">
        <v>767</v>
      </c>
      <c r="F751" s="164" t="s">
        <v>561</v>
      </c>
      <c r="G751" s="165">
        <v>8772.16</v>
      </c>
      <c r="H751" s="178">
        <f t="shared" si="18"/>
        <v>0</v>
      </c>
      <c r="I751" s="165">
        <v>8772.16</v>
      </c>
    </row>
    <row r="752" spans="1:9" s="231" customFormat="1" ht="48" x14ac:dyDescent="0.2">
      <c r="A752" s="184" t="s">
        <v>406</v>
      </c>
      <c r="B752" s="169" t="s">
        <v>142</v>
      </c>
      <c r="C752" s="169" t="s">
        <v>532</v>
      </c>
      <c r="D752" s="169" t="s">
        <v>533</v>
      </c>
      <c r="E752" s="169" t="s">
        <v>290</v>
      </c>
      <c r="F752" s="169"/>
      <c r="G752" s="170">
        <f>G753</f>
        <v>895221.6</v>
      </c>
      <c r="H752" s="178">
        <f t="shared" si="18"/>
        <v>0</v>
      </c>
      <c r="I752" s="170">
        <f>I753</f>
        <v>895221.6</v>
      </c>
    </row>
    <row r="753" spans="1:9" s="231" customFormat="1" x14ac:dyDescent="0.2">
      <c r="A753" s="163" t="s">
        <v>109</v>
      </c>
      <c r="B753" s="164" t="s">
        <v>142</v>
      </c>
      <c r="C753" s="164" t="s">
        <v>532</v>
      </c>
      <c r="D753" s="164" t="s">
        <v>533</v>
      </c>
      <c r="E753" s="164" t="s">
        <v>290</v>
      </c>
      <c r="F753" s="164" t="s">
        <v>443</v>
      </c>
      <c r="G753" s="165">
        <f>G754+G755</f>
        <v>895221.6</v>
      </c>
      <c r="H753" s="178">
        <f t="shared" si="18"/>
        <v>0</v>
      </c>
      <c r="I753" s="165">
        <f>I754+I755</f>
        <v>895221.6</v>
      </c>
    </row>
    <row r="754" spans="1:9" s="231" customFormat="1" x14ac:dyDescent="0.2">
      <c r="A754" s="163" t="s">
        <v>110</v>
      </c>
      <c r="B754" s="164" t="s">
        <v>142</v>
      </c>
      <c r="C754" s="164" t="s">
        <v>532</v>
      </c>
      <c r="D754" s="164" t="s">
        <v>533</v>
      </c>
      <c r="E754" s="164" t="s">
        <v>290</v>
      </c>
      <c r="F754" s="164" t="s">
        <v>461</v>
      </c>
      <c r="G754" s="165">
        <v>858626.6</v>
      </c>
      <c r="H754" s="178">
        <f t="shared" si="18"/>
        <v>0</v>
      </c>
      <c r="I754" s="165">
        <v>858626.6</v>
      </c>
    </row>
    <row r="755" spans="1:9" s="231" customFormat="1" x14ac:dyDescent="0.2">
      <c r="A755" s="163" t="s">
        <v>560</v>
      </c>
      <c r="B755" s="164" t="s">
        <v>142</v>
      </c>
      <c r="C755" s="164" t="s">
        <v>532</v>
      </c>
      <c r="D755" s="164" t="s">
        <v>533</v>
      </c>
      <c r="E755" s="164" t="s">
        <v>290</v>
      </c>
      <c r="F755" s="164" t="s">
        <v>561</v>
      </c>
      <c r="G755" s="165">
        <v>36595</v>
      </c>
      <c r="H755" s="178">
        <f t="shared" si="18"/>
        <v>0</v>
      </c>
      <c r="I755" s="165">
        <v>36595</v>
      </c>
    </row>
    <row r="756" spans="1:9" s="231" customFormat="1" x14ac:dyDescent="0.2">
      <c r="A756" s="154" t="s">
        <v>304</v>
      </c>
      <c r="B756" s="155" t="s">
        <v>142</v>
      </c>
      <c r="C756" s="155" t="s">
        <v>532</v>
      </c>
      <c r="D756" s="155" t="s">
        <v>533</v>
      </c>
      <c r="E756" s="155" t="s">
        <v>183</v>
      </c>
      <c r="F756" s="155"/>
      <c r="G756" s="156">
        <f>G757</f>
        <v>26953.200000000001</v>
      </c>
      <c r="H756" s="178">
        <f t="shared" si="18"/>
        <v>0</v>
      </c>
      <c r="I756" s="156">
        <f>I757</f>
        <v>26953.200000000001</v>
      </c>
    </row>
    <row r="757" spans="1:9" s="231" customFormat="1" x14ac:dyDescent="0.2">
      <c r="A757" s="172" t="s">
        <v>191</v>
      </c>
      <c r="B757" s="169" t="s">
        <v>142</v>
      </c>
      <c r="C757" s="169" t="s">
        <v>532</v>
      </c>
      <c r="D757" s="169" t="s">
        <v>533</v>
      </c>
      <c r="E757" s="169" t="s">
        <v>535</v>
      </c>
      <c r="F757" s="169"/>
      <c r="G757" s="170">
        <f>G758</f>
        <v>26953.200000000001</v>
      </c>
      <c r="H757" s="178">
        <f t="shared" si="18"/>
        <v>0</v>
      </c>
      <c r="I757" s="170">
        <f>I758</f>
        <v>26953.200000000001</v>
      </c>
    </row>
    <row r="758" spans="1:9" s="231" customFormat="1" x14ac:dyDescent="0.2">
      <c r="A758" s="163" t="s">
        <v>109</v>
      </c>
      <c r="B758" s="164" t="s">
        <v>142</v>
      </c>
      <c r="C758" s="164" t="s">
        <v>532</v>
      </c>
      <c r="D758" s="164" t="s">
        <v>533</v>
      </c>
      <c r="E758" s="164" t="s">
        <v>771</v>
      </c>
      <c r="F758" s="164" t="s">
        <v>443</v>
      </c>
      <c r="G758" s="165">
        <f>G759+G760</f>
        <v>26953.200000000001</v>
      </c>
      <c r="H758" s="178">
        <f t="shared" si="18"/>
        <v>0</v>
      </c>
      <c r="I758" s="165">
        <f>I759+I760</f>
        <v>26953.200000000001</v>
      </c>
    </row>
    <row r="759" spans="1:9" s="231" customFormat="1" x14ac:dyDescent="0.2">
      <c r="A759" s="163" t="s">
        <v>110</v>
      </c>
      <c r="B759" s="164" t="s">
        <v>142</v>
      </c>
      <c r="C759" s="164" t="s">
        <v>532</v>
      </c>
      <c r="D759" s="164" t="s">
        <v>533</v>
      </c>
      <c r="E759" s="164" t="s">
        <v>771</v>
      </c>
      <c r="F759" s="164" t="s">
        <v>461</v>
      </c>
      <c r="G759" s="165">
        <v>26058.400000000001</v>
      </c>
      <c r="H759" s="178">
        <f t="shared" si="18"/>
        <v>0</v>
      </c>
      <c r="I759" s="165">
        <v>26058.400000000001</v>
      </c>
    </row>
    <row r="760" spans="1:9" s="231" customFormat="1" x14ac:dyDescent="0.2">
      <c r="A760" s="163" t="s">
        <v>560</v>
      </c>
      <c r="B760" s="164" t="s">
        <v>142</v>
      </c>
      <c r="C760" s="164" t="s">
        <v>532</v>
      </c>
      <c r="D760" s="164" t="s">
        <v>533</v>
      </c>
      <c r="E760" s="164" t="s">
        <v>771</v>
      </c>
      <c r="F760" s="164" t="s">
        <v>561</v>
      </c>
      <c r="G760" s="165">
        <v>894.8</v>
      </c>
      <c r="H760" s="178">
        <f t="shared" si="18"/>
        <v>0</v>
      </c>
      <c r="I760" s="165">
        <v>894.8</v>
      </c>
    </row>
    <row r="761" spans="1:9" s="231" customFormat="1" x14ac:dyDescent="0.2">
      <c r="A761" s="217" t="s">
        <v>291</v>
      </c>
      <c r="B761" s="155" t="s">
        <v>142</v>
      </c>
      <c r="C761" s="155" t="s">
        <v>532</v>
      </c>
      <c r="D761" s="155" t="s">
        <v>525</v>
      </c>
      <c r="E761" s="155"/>
      <c r="F761" s="155"/>
      <c r="G761" s="156">
        <f>G762</f>
        <v>101291.4</v>
      </c>
      <c r="H761" s="178">
        <f t="shared" si="18"/>
        <v>0</v>
      </c>
      <c r="I761" s="156">
        <f>I762</f>
        <v>101291.4</v>
      </c>
    </row>
    <row r="762" spans="1:9" s="231" customFormat="1" ht="27" x14ac:dyDescent="0.2">
      <c r="A762" s="167" t="s">
        <v>776</v>
      </c>
      <c r="B762" s="158" t="s">
        <v>142</v>
      </c>
      <c r="C762" s="158" t="s">
        <v>532</v>
      </c>
      <c r="D762" s="158" t="s">
        <v>525</v>
      </c>
      <c r="E762" s="158" t="s">
        <v>174</v>
      </c>
      <c r="F762" s="183"/>
      <c r="G762" s="159">
        <f>G763</f>
        <v>101291.4</v>
      </c>
      <c r="H762" s="178">
        <f t="shared" si="18"/>
        <v>0</v>
      </c>
      <c r="I762" s="159">
        <f>I763</f>
        <v>101291.4</v>
      </c>
    </row>
    <row r="763" spans="1:9" s="231" customFormat="1" x14ac:dyDescent="0.2">
      <c r="A763" s="154" t="s">
        <v>287</v>
      </c>
      <c r="B763" s="155" t="s">
        <v>142</v>
      </c>
      <c r="C763" s="155" t="s">
        <v>532</v>
      </c>
      <c r="D763" s="155" t="s">
        <v>525</v>
      </c>
      <c r="E763" s="155" t="s">
        <v>175</v>
      </c>
      <c r="F763" s="164"/>
      <c r="G763" s="156">
        <f>G764</f>
        <v>101291.4</v>
      </c>
      <c r="H763" s="178">
        <f t="shared" si="18"/>
        <v>0</v>
      </c>
      <c r="I763" s="156">
        <f>I764</f>
        <v>101291.4</v>
      </c>
    </row>
    <row r="764" spans="1:9" s="231" customFormat="1" ht="24" x14ac:dyDescent="0.2">
      <c r="A764" s="168" t="s">
        <v>292</v>
      </c>
      <c r="B764" s="169" t="s">
        <v>142</v>
      </c>
      <c r="C764" s="169" t="s">
        <v>532</v>
      </c>
      <c r="D764" s="169" t="s">
        <v>525</v>
      </c>
      <c r="E764" s="169" t="s">
        <v>181</v>
      </c>
      <c r="F764" s="169"/>
      <c r="G764" s="170">
        <f>G765</f>
        <v>101291.4</v>
      </c>
      <c r="H764" s="178">
        <f t="shared" si="18"/>
        <v>0</v>
      </c>
      <c r="I764" s="170">
        <f>I765</f>
        <v>101291.4</v>
      </c>
    </row>
    <row r="765" spans="1:9" s="231" customFormat="1" x14ac:dyDescent="0.2">
      <c r="A765" s="163" t="s">
        <v>109</v>
      </c>
      <c r="B765" s="164" t="s">
        <v>142</v>
      </c>
      <c r="C765" s="164" t="s">
        <v>532</v>
      </c>
      <c r="D765" s="164" t="s">
        <v>525</v>
      </c>
      <c r="E765" s="164" t="s">
        <v>768</v>
      </c>
      <c r="F765" s="164" t="s">
        <v>443</v>
      </c>
      <c r="G765" s="165">
        <f>G766+G767</f>
        <v>101291.4</v>
      </c>
      <c r="H765" s="178">
        <f t="shared" si="18"/>
        <v>0</v>
      </c>
      <c r="I765" s="165">
        <f>I766+I767</f>
        <v>101291.4</v>
      </c>
    </row>
    <row r="766" spans="1:9" s="231" customFormat="1" x14ac:dyDescent="0.2">
      <c r="A766" s="163" t="s">
        <v>110</v>
      </c>
      <c r="B766" s="174">
        <v>612</v>
      </c>
      <c r="C766" s="164" t="s">
        <v>532</v>
      </c>
      <c r="D766" s="164" t="s">
        <v>525</v>
      </c>
      <c r="E766" s="164" t="s">
        <v>768</v>
      </c>
      <c r="F766" s="164" t="s">
        <v>461</v>
      </c>
      <c r="G766" s="165">
        <v>3223.9</v>
      </c>
      <c r="H766" s="178">
        <f t="shared" si="18"/>
        <v>0</v>
      </c>
      <c r="I766" s="165">
        <v>3223.9</v>
      </c>
    </row>
    <row r="767" spans="1:9" s="231" customFormat="1" x14ac:dyDescent="0.2">
      <c r="A767" s="163" t="s">
        <v>560</v>
      </c>
      <c r="B767" s="174">
        <v>612</v>
      </c>
      <c r="C767" s="164" t="s">
        <v>532</v>
      </c>
      <c r="D767" s="164" t="s">
        <v>525</v>
      </c>
      <c r="E767" s="164" t="s">
        <v>768</v>
      </c>
      <c r="F767" s="164" t="s">
        <v>561</v>
      </c>
      <c r="G767" s="165">
        <v>98067.5</v>
      </c>
      <c r="H767" s="178">
        <f t="shared" si="18"/>
        <v>0</v>
      </c>
      <c r="I767" s="165">
        <v>98067.5</v>
      </c>
    </row>
    <row r="768" spans="1:9" s="231" customFormat="1" x14ac:dyDescent="0.2">
      <c r="A768" s="154" t="s">
        <v>419</v>
      </c>
      <c r="B768" s="155" t="s">
        <v>142</v>
      </c>
      <c r="C768" s="155" t="s">
        <v>532</v>
      </c>
      <c r="D768" s="155" t="s">
        <v>526</v>
      </c>
      <c r="E768" s="155"/>
      <c r="F768" s="164"/>
      <c r="G768" s="156">
        <f>G769</f>
        <v>102643.2</v>
      </c>
      <c r="H768" s="178">
        <f t="shared" si="18"/>
        <v>0</v>
      </c>
      <c r="I768" s="156">
        <f>I769</f>
        <v>102643.2</v>
      </c>
    </row>
    <row r="769" spans="1:9" s="231" customFormat="1" ht="27" x14ac:dyDescent="0.2">
      <c r="A769" s="167" t="s">
        <v>776</v>
      </c>
      <c r="B769" s="158" t="s">
        <v>142</v>
      </c>
      <c r="C769" s="158" t="s">
        <v>532</v>
      </c>
      <c r="D769" s="158" t="s">
        <v>526</v>
      </c>
      <c r="E769" s="158" t="s">
        <v>174</v>
      </c>
      <c r="F769" s="164"/>
      <c r="G769" s="159">
        <f>G770+G778+G799</f>
        <v>102643.2</v>
      </c>
      <c r="H769" s="178">
        <f t="shared" si="18"/>
        <v>0</v>
      </c>
      <c r="I769" s="159">
        <f>I770+I778+I799</f>
        <v>102643.2</v>
      </c>
    </row>
    <row r="770" spans="1:9" s="231" customFormat="1" x14ac:dyDescent="0.2">
      <c r="A770" s="154" t="s">
        <v>287</v>
      </c>
      <c r="B770" s="155" t="s">
        <v>142</v>
      </c>
      <c r="C770" s="155" t="s">
        <v>532</v>
      </c>
      <c r="D770" s="155" t="s">
        <v>526</v>
      </c>
      <c r="E770" s="155" t="s">
        <v>175</v>
      </c>
      <c r="F770" s="155"/>
      <c r="G770" s="156">
        <f>G771+G774</f>
        <v>86451.199999999997</v>
      </c>
      <c r="H770" s="178">
        <f t="shared" si="18"/>
        <v>0</v>
      </c>
      <c r="I770" s="156">
        <f>I771+I774</f>
        <v>86451.199999999997</v>
      </c>
    </row>
    <row r="771" spans="1:9" s="231" customFormat="1" ht="24" x14ac:dyDescent="0.2">
      <c r="A771" s="168" t="s">
        <v>294</v>
      </c>
      <c r="B771" s="169" t="s">
        <v>142</v>
      </c>
      <c r="C771" s="169" t="s">
        <v>532</v>
      </c>
      <c r="D771" s="169" t="s">
        <v>526</v>
      </c>
      <c r="E771" s="169" t="s">
        <v>293</v>
      </c>
      <c r="F771" s="169"/>
      <c r="G771" s="170">
        <f>G772</f>
        <v>9279.2000000000007</v>
      </c>
      <c r="H771" s="178">
        <f t="shared" si="18"/>
        <v>0</v>
      </c>
      <c r="I771" s="170">
        <f>I772</f>
        <v>9279.2000000000007</v>
      </c>
    </row>
    <row r="772" spans="1:9" s="231" customFormat="1" x14ac:dyDescent="0.2">
      <c r="A772" s="163" t="s">
        <v>109</v>
      </c>
      <c r="B772" s="164" t="s">
        <v>142</v>
      </c>
      <c r="C772" s="164" t="s">
        <v>532</v>
      </c>
      <c r="D772" s="164" t="s">
        <v>526</v>
      </c>
      <c r="E772" s="164" t="s">
        <v>769</v>
      </c>
      <c r="F772" s="164" t="s">
        <v>443</v>
      </c>
      <c r="G772" s="165">
        <f>G773</f>
        <v>9279.2000000000007</v>
      </c>
      <c r="H772" s="178">
        <f t="shared" si="18"/>
        <v>0</v>
      </c>
      <c r="I772" s="165">
        <f>I773</f>
        <v>9279.2000000000007</v>
      </c>
    </row>
    <row r="773" spans="1:9" s="231" customFormat="1" x14ac:dyDescent="0.2">
      <c r="A773" s="163" t="s">
        <v>110</v>
      </c>
      <c r="B773" s="174">
        <v>612</v>
      </c>
      <c r="C773" s="164" t="s">
        <v>532</v>
      </c>
      <c r="D773" s="164" t="s">
        <v>526</v>
      </c>
      <c r="E773" s="164" t="s">
        <v>769</v>
      </c>
      <c r="F773" s="164" t="s">
        <v>461</v>
      </c>
      <c r="G773" s="165">
        <v>9279.2000000000007</v>
      </c>
      <c r="H773" s="178">
        <f t="shared" si="18"/>
        <v>0</v>
      </c>
      <c r="I773" s="165">
        <v>9279.2000000000007</v>
      </c>
    </row>
    <row r="774" spans="1:9" s="231" customFormat="1" x14ac:dyDescent="0.2">
      <c r="A774" s="168" t="s">
        <v>302</v>
      </c>
      <c r="B774" s="204">
        <v>612</v>
      </c>
      <c r="C774" s="183" t="s">
        <v>532</v>
      </c>
      <c r="D774" s="183" t="s">
        <v>526</v>
      </c>
      <c r="E774" s="169" t="s">
        <v>295</v>
      </c>
      <c r="F774" s="169"/>
      <c r="G774" s="170">
        <f>G775</f>
        <v>77172</v>
      </c>
      <c r="H774" s="178">
        <f t="shared" si="18"/>
        <v>0</v>
      </c>
      <c r="I774" s="170">
        <f>I775</f>
        <v>77172</v>
      </c>
    </row>
    <row r="775" spans="1:9" s="231" customFormat="1" x14ac:dyDescent="0.2">
      <c r="A775" s="163" t="s">
        <v>109</v>
      </c>
      <c r="B775" s="164" t="s">
        <v>142</v>
      </c>
      <c r="C775" s="164" t="s">
        <v>532</v>
      </c>
      <c r="D775" s="164" t="s">
        <v>526</v>
      </c>
      <c r="E775" s="164" t="s">
        <v>770</v>
      </c>
      <c r="F775" s="164" t="s">
        <v>443</v>
      </c>
      <c r="G775" s="165">
        <f>G776+G777</f>
        <v>77172</v>
      </c>
      <c r="H775" s="178">
        <f t="shared" si="18"/>
        <v>0</v>
      </c>
      <c r="I775" s="165">
        <f>I776+I777</f>
        <v>77172</v>
      </c>
    </row>
    <row r="776" spans="1:9" s="231" customFormat="1" x14ac:dyDescent="0.2">
      <c r="A776" s="163" t="s">
        <v>110</v>
      </c>
      <c r="B776" s="174">
        <v>612</v>
      </c>
      <c r="C776" s="164" t="s">
        <v>532</v>
      </c>
      <c r="D776" s="164" t="s">
        <v>526</v>
      </c>
      <c r="E776" s="164" t="s">
        <v>770</v>
      </c>
      <c r="F776" s="164" t="s">
        <v>461</v>
      </c>
      <c r="G776" s="165">
        <v>68670</v>
      </c>
      <c r="H776" s="178">
        <f t="shared" si="18"/>
        <v>0</v>
      </c>
      <c r="I776" s="165">
        <v>68670</v>
      </c>
    </row>
    <row r="777" spans="1:9" s="231" customFormat="1" x14ac:dyDescent="0.2">
      <c r="A777" s="163" t="s">
        <v>560</v>
      </c>
      <c r="B777" s="174">
        <v>612</v>
      </c>
      <c r="C777" s="164" t="s">
        <v>532</v>
      </c>
      <c r="D777" s="164" t="s">
        <v>526</v>
      </c>
      <c r="E777" s="164" t="s">
        <v>770</v>
      </c>
      <c r="F777" s="164" t="s">
        <v>561</v>
      </c>
      <c r="G777" s="165">
        <v>8502</v>
      </c>
      <c r="H777" s="178">
        <f t="shared" si="18"/>
        <v>0</v>
      </c>
      <c r="I777" s="165">
        <v>8502</v>
      </c>
    </row>
    <row r="778" spans="1:9" s="231" customFormat="1" x14ac:dyDescent="0.2">
      <c r="A778" s="154" t="s">
        <v>499</v>
      </c>
      <c r="B778" s="155" t="s">
        <v>142</v>
      </c>
      <c r="C778" s="155" t="s">
        <v>532</v>
      </c>
      <c r="D778" s="155" t="s">
        <v>526</v>
      </c>
      <c r="E778" s="155" t="s">
        <v>182</v>
      </c>
      <c r="F778" s="155"/>
      <c r="G778" s="156">
        <f>G779+G787+G792</f>
        <v>6170</v>
      </c>
      <c r="H778" s="178">
        <f t="shared" si="18"/>
        <v>0</v>
      </c>
      <c r="I778" s="156">
        <f>I779+I787+I792</f>
        <v>6170</v>
      </c>
    </row>
    <row r="779" spans="1:9" s="231" customFormat="1" ht="24" x14ac:dyDescent="0.2">
      <c r="A779" s="185" t="s">
        <v>185</v>
      </c>
      <c r="B779" s="155" t="s">
        <v>142</v>
      </c>
      <c r="C779" s="155" t="s">
        <v>532</v>
      </c>
      <c r="D779" s="155" t="s">
        <v>526</v>
      </c>
      <c r="E779" s="155" t="s">
        <v>146</v>
      </c>
      <c r="F779" s="169"/>
      <c r="G779" s="156">
        <f>G780</f>
        <v>3985</v>
      </c>
      <c r="H779" s="178">
        <f t="shared" si="18"/>
        <v>0</v>
      </c>
      <c r="I779" s="156">
        <f>I780</f>
        <v>3985</v>
      </c>
    </row>
    <row r="780" spans="1:9" s="231" customFormat="1" x14ac:dyDescent="0.2">
      <c r="A780" s="187" t="s">
        <v>527</v>
      </c>
      <c r="B780" s="204">
        <v>612</v>
      </c>
      <c r="C780" s="183" t="s">
        <v>532</v>
      </c>
      <c r="D780" s="183" t="s">
        <v>526</v>
      </c>
      <c r="E780" s="183" t="s">
        <v>772</v>
      </c>
      <c r="F780" s="183"/>
      <c r="G780" s="188">
        <f>G781+G783+G785</f>
        <v>3985</v>
      </c>
      <c r="H780" s="178">
        <f t="shared" si="18"/>
        <v>0</v>
      </c>
      <c r="I780" s="188">
        <f>I781+I783+I785</f>
        <v>3985</v>
      </c>
    </row>
    <row r="781" spans="1:9" s="231" customFormat="1" ht="36" x14ac:dyDescent="0.2">
      <c r="A781" s="163" t="s">
        <v>84</v>
      </c>
      <c r="B781" s="174">
        <v>612</v>
      </c>
      <c r="C781" s="164" t="s">
        <v>532</v>
      </c>
      <c r="D781" s="164" t="s">
        <v>526</v>
      </c>
      <c r="E781" s="164" t="s">
        <v>772</v>
      </c>
      <c r="F781" s="164" t="s">
        <v>85</v>
      </c>
      <c r="G781" s="165">
        <f>G782</f>
        <v>3800</v>
      </c>
      <c r="H781" s="178">
        <f t="shared" si="18"/>
        <v>0</v>
      </c>
      <c r="I781" s="165">
        <f>I782</f>
        <v>3800</v>
      </c>
    </row>
    <row r="782" spans="1:9" s="231" customFormat="1" x14ac:dyDescent="0.2">
      <c r="A782" s="163" t="s">
        <v>528</v>
      </c>
      <c r="B782" s="174">
        <v>612</v>
      </c>
      <c r="C782" s="164" t="s">
        <v>532</v>
      </c>
      <c r="D782" s="164" t="s">
        <v>526</v>
      </c>
      <c r="E782" s="164" t="s">
        <v>772</v>
      </c>
      <c r="F782" s="164" t="s">
        <v>529</v>
      </c>
      <c r="G782" s="165">
        <f>2920+880</f>
        <v>3800</v>
      </c>
      <c r="H782" s="178">
        <f t="shared" si="18"/>
        <v>0</v>
      </c>
      <c r="I782" s="165">
        <f>2920+880</f>
        <v>3800</v>
      </c>
    </row>
    <row r="783" spans="1:9" s="231" customFormat="1" x14ac:dyDescent="0.2">
      <c r="A783" s="163" t="s">
        <v>316</v>
      </c>
      <c r="B783" s="174">
        <v>612</v>
      </c>
      <c r="C783" s="164" t="s">
        <v>532</v>
      </c>
      <c r="D783" s="164" t="s">
        <v>526</v>
      </c>
      <c r="E783" s="164" t="s">
        <v>772</v>
      </c>
      <c r="F783" s="164" t="s">
        <v>89</v>
      </c>
      <c r="G783" s="165">
        <f>G784</f>
        <v>180</v>
      </c>
      <c r="H783" s="178">
        <f t="shared" si="18"/>
        <v>0</v>
      </c>
      <c r="I783" s="165">
        <f>I784</f>
        <v>180</v>
      </c>
    </row>
    <row r="784" spans="1:9" s="231" customFormat="1" x14ac:dyDescent="0.2">
      <c r="A784" s="163" t="s">
        <v>90</v>
      </c>
      <c r="B784" s="174">
        <v>612</v>
      </c>
      <c r="C784" s="164" t="s">
        <v>532</v>
      </c>
      <c r="D784" s="164" t="s">
        <v>526</v>
      </c>
      <c r="E784" s="164" t="s">
        <v>772</v>
      </c>
      <c r="F784" s="164" t="s">
        <v>91</v>
      </c>
      <c r="G784" s="165">
        <f>50+80+50</f>
        <v>180</v>
      </c>
      <c r="H784" s="178">
        <f t="shared" si="18"/>
        <v>0</v>
      </c>
      <c r="I784" s="165">
        <f>50+80+50</f>
        <v>180</v>
      </c>
    </row>
    <row r="785" spans="1:9" s="231" customFormat="1" x14ac:dyDescent="0.2">
      <c r="A785" s="163" t="s">
        <v>92</v>
      </c>
      <c r="B785" s="174">
        <v>612</v>
      </c>
      <c r="C785" s="164" t="s">
        <v>532</v>
      </c>
      <c r="D785" s="164" t="s">
        <v>526</v>
      </c>
      <c r="E785" s="164" t="s">
        <v>772</v>
      </c>
      <c r="F785" s="164" t="s">
        <v>93</v>
      </c>
      <c r="G785" s="218">
        <f>G786</f>
        <v>5</v>
      </c>
      <c r="H785" s="178">
        <f t="shared" si="18"/>
        <v>0</v>
      </c>
      <c r="I785" s="218">
        <f>I786</f>
        <v>5</v>
      </c>
    </row>
    <row r="786" spans="1:9" s="231" customFormat="1" x14ac:dyDescent="0.2">
      <c r="A786" s="163" t="s">
        <v>165</v>
      </c>
      <c r="B786" s="174">
        <v>612</v>
      </c>
      <c r="C786" s="164" t="s">
        <v>532</v>
      </c>
      <c r="D786" s="164" t="s">
        <v>526</v>
      </c>
      <c r="E786" s="164" t="s">
        <v>772</v>
      </c>
      <c r="F786" s="164" t="s">
        <v>94</v>
      </c>
      <c r="G786" s="218">
        <v>5</v>
      </c>
      <c r="H786" s="178">
        <f t="shared" ref="H786:H849" si="20">I786-G786</f>
        <v>0</v>
      </c>
      <c r="I786" s="218">
        <v>5</v>
      </c>
    </row>
    <row r="787" spans="1:9" s="231" customFormat="1" ht="24" x14ac:dyDescent="0.2">
      <c r="A787" s="172" t="s">
        <v>303</v>
      </c>
      <c r="B787" s="169" t="s">
        <v>142</v>
      </c>
      <c r="C787" s="169" t="s">
        <v>532</v>
      </c>
      <c r="D787" s="169" t="s">
        <v>526</v>
      </c>
      <c r="E787" s="169" t="s">
        <v>773</v>
      </c>
      <c r="F787" s="169"/>
      <c r="G787" s="170">
        <f>G788+G790</f>
        <v>1635</v>
      </c>
      <c r="H787" s="178">
        <f t="shared" si="20"/>
        <v>0</v>
      </c>
      <c r="I787" s="170">
        <f>I788+I790</f>
        <v>1635</v>
      </c>
    </row>
    <row r="788" spans="1:9" s="231" customFormat="1" ht="36" x14ac:dyDescent="0.2">
      <c r="A788" s="163" t="s">
        <v>84</v>
      </c>
      <c r="B788" s="174">
        <v>612</v>
      </c>
      <c r="C788" s="164" t="s">
        <v>532</v>
      </c>
      <c r="D788" s="164" t="s">
        <v>526</v>
      </c>
      <c r="E788" s="164" t="s">
        <v>773</v>
      </c>
      <c r="F788" s="164" t="s">
        <v>85</v>
      </c>
      <c r="G788" s="165">
        <f>G789</f>
        <v>325</v>
      </c>
      <c r="H788" s="178">
        <f t="shared" si="20"/>
        <v>0</v>
      </c>
      <c r="I788" s="165">
        <f>I789</f>
        <v>325</v>
      </c>
    </row>
    <row r="789" spans="1:9" s="231" customFormat="1" x14ac:dyDescent="0.2">
      <c r="A789" s="163" t="s">
        <v>528</v>
      </c>
      <c r="B789" s="174">
        <v>612</v>
      </c>
      <c r="C789" s="164" t="s">
        <v>532</v>
      </c>
      <c r="D789" s="164" t="s">
        <v>526</v>
      </c>
      <c r="E789" s="164" t="s">
        <v>773</v>
      </c>
      <c r="F789" s="164" t="s">
        <v>529</v>
      </c>
      <c r="G789" s="165">
        <v>325</v>
      </c>
      <c r="H789" s="178">
        <f t="shared" si="20"/>
        <v>0</v>
      </c>
      <c r="I789" s="165">
        <v>325</v>
      </c>
    </row>
    <row r="790" spans="1:9" s="231" customFormat="1" x14ac:dyDescent="0.2">
      <c r="A790" s="163" t="s">
        <v>316</v>
      </c>
      <c r="B790" s="174">
        <v>612</v>
      </c>
      <c r="C790" s="164" t="s">
        <v>532</v>
      </c>
      <c r="D790" s="164" t="s">
        <v>526</v>
      </c>
      <c r="E790" s="164" t="s">
        <v>773</v>
      </c>
      <c r="F790" s="164" t="s">
        <v>89</v>
      </c>
      <c r="G790" s="165">
        <f>G791</f>
        <v>1310</v>
      </c>
      <c r="H790" s="178">
        <f t="shared" si="20"/>
        <v>0</v>
      </c>
      <c r="I790" s="165">
        <f>I791</f>
        <v>1310</v>
      </c>
    </row>
    <row r="791" spans="1:9" s="231" customFormat="1" x14ac:dyDescent="0.2">
      <c r="A791" s="163" t="s">
        <v>90</v>
      </c>
      <c r="B791" s="174">
        <v>612</v>
      </c>
      <c r="C791" s="164" t="s">
        <v>532</v>
      </c>
      <c r="D791" s="164" t="s">
        <v>526</v>
      </c>
      <c r="E791" s="164" t="s">
        <v>773</v>
      </c>
      <c r="F791" s="164" t="s">
        <v>91</v>
      </c>
      <c r="G791" s="165">
        <v>1310</v>
      </c>
      <c r="H791" s="178">
        <f t="shared" si="20"/>
        <v>0</v>
      </c>
      <c r="I791" s="165">
        <v>1310</v>
      </c>
    </row>
    <row r="792" spans="1:9" s="231" customFormat="1" ht="36" x14ac:dyDescent="0.2">
      <c r="A792" s="203" t="s">
        <v>497</v>
      </c>
      <c r="B792" s="183" t="s">
        <v>142</v>
      </c>
      <c r="C792" s="183" t="s">
        <v>532</v>
      </c>
      <c r="D792" s="183" t="s">
        <v>526</v>
      </c>
      <c r="E792" s="183" t="s">
        <v>774</v>
      </c>
      <c r="F792" s="183"/>
      <c r="G792" s="188">
        <f>G793+G795+G797</f>
        <v>550</v>
      </c>
      <c r="H792" s="178">
        <f t="shared" si="20"/>
        <v>0</v>
      </c>
      <c r="I792" s="188">
        <f>I793+I795+I797</f>
        <v>550</v>
      </c>
    </row>
    <row r="793" spans="1:9" s="231" customFormat="1" ht="36" x14ac:dyDescent="0.2">
      <c r="A793" s="163" t="s">
        <v>84</v>
      </c>
      <c r="B793" s="174">
        <v>612</v>
      </c>
      <c r="C793" s="164" t="s">
        <v>532</v>
      </c>
      <c r="D793" s="164" t="s">
        <v>526</v>
      </c>
      <c r="E793" s="164" t="s">
        <v>774</v>
      </c>
      <c r="F793" s="164" t="s">
        <v>85</v>
      </c>
      <c r="G793" s="165">
        <f>G794</f>
        <v>155</v>
      </c>
      <c r="H793" s="178">
        <f t="shared" si="20"/>
        <v>0</v>
      </c>
      <c r="I793" s="165">
        <f>I794</f>
        <v>155</v>
      </c>
    </row>
    <row r="794" spans="1:9" s="231" customFormat="1" x14ac:dyDescent="0.2">
      <c r="A794" s="163" t="s">
        <v>528</v>
      </c>
      <c r="B794" s="174">
        <v>612</v>
      </c>
      <c r="C794" s="164" t="s">
        <v>532</v>
      </c>
      <c r="D794" s="164" t="s">
        <v>526</v>
      </c>
      <c r="E794" s="164" t="s">
        <v>774</v>
      </c>
      <c r="F794" s="164" t="s">
        <v>529</v>
      </c>
      <c r="G794" s="165">
        <v>155</v>
      </c>
      <c r="H794" s="178">
        <f t="shared" si="20"/>
        <v>0</v>
      </c>
      <c r="I794" s="165">
        <v>155</v>
      </c>
    </row>
    <row r="795" spans="1:9" s="231" customFormat="1" x14ac:dyDescent="0.2">
      <c r="A795" s="163" t="s">
        <v>316</v>
      </c>
      <c r="B795" s="174">
        <v>612</v>
      </c>
      <c r="C795" s="164" t="s">
        <v>532</v>
      </c>
      <c r="D795" s="164" t="s">
        <v>526</v>
      </c>
      <c r="E795" s="164" t="s">
        <v>774</v>
      </c>
      <c r="F795" s="164" t="s">
        <v>89</v>
      </c>
      <c r="G795" s="165">
        <f>G796</f>
        <v>205</v>
      </c>
      <c r="H795" s="178">
        <f t="shared" si="20"/>
        <v>0</v>
      </c>
      <c r="I795" s="165">
        <f>I796</f>
        <v>205</v>
      </c>
    </row>
    <row r="796" spans="1:9" s="231" customFormat="1" x14ac:dyDescent="0.2">
      <c r="A796" s="163" t="s">
        <v>90</v>
      </c>
      <c r="B796" s="174">
        <v>612</v>
      </c>
      <c r="C796" s="164" t="s">
        <v>532</v>
      </c>
      <c r="D796" s="164" t="s">
        <v>526</v>
      </c>
      <c r="E796" s="164" t="s">
        <v>774</v>
      </c>
      <c r="F796" s="164" t="s">
        <v>91</v>
      </c>
      <c r="G796" s="165">
        <v>205</v>
      </c>
      <c r="H796" s="178">
        <f t="shared" si="20"/>
        <v>0</v>
      </c>
      <c r="I796" s="165">
        <v>205</v>
      </c>
    </row>
    <row r="797" spans="1:9" s="231" customFormat="1" x14ac:dyDescent="0.2">
      <c r="A797" s="163" t="s">
        <v>100</v>
      </c>
      <c r="B797" s="174">
        <v>612</v>
      </c>
      <c r="C797" s="164" t="s">
        <v>532</v>
      </c>
      <c r="D797" s="164" t="s">
        <v>526</v>
      </c>
      <c r="E797" s="164" t="s">
        <v>774</v>
      </c>
      <c r="F797" s="164" t="s">
        <v>99</v>
      </c>
      <c r="G797" s="165">
        <f>G798</f>
        <v>190</v>
      </c>
      <c r="H797" s="178">
        <f t="shared" si="20"/>
        <v>0</v>
      </c>
      <c r="I797" s="165">
        <f>I798</f>
        <v>190</v>
      </c>
    </row>
    <row r="798" spans="1:9" s="231" customFormat="1" x14ac:dyDescent="0.2">
      <c r="A798" s="163" t="s">
        <v>789</v>
      </c>
      <c r="B798" s="174">
        <v>612</v>
      </c>
      <c r="C798" s="164" t="s">
        <v>532</v>
      </c>
      <c r="D798" s="164" t="s">
        <v>526</v>
      </c>
      <c r="E798" s="164" t="s">
        <v>774</v>
      </c>
      <c r="F798" s="164" t="s">
        <v>765</v>
      </c>
      <c r="G798" s="165">
        <v>190</v>
      </c>
      <c r="H798" s="178">
        <f t="shared" si="20"/>
        <v>0</v>
      </c>
      <c r="I798" s="165">
        <v>190</v>
      </c>
    </row>
    <row r="799" spans="1:9" s="231" customFormat="1" ht="24" x14ac:dyDescent="0.2">
      <c r="A799" s="185" t="s">
        <v>788</v>
      </c>
      <c r="B799" s="186">
        <v>612</v>
      </c>
      <c r="C799" s="155" t="s">
        <v>532</v>
      </c>
      <c r="D799" s="155" t="s">
        <v>526</v>
      </c>
      <c r="E799" s="155" t="s">
        <v>184</v>
      </c>
      <c r="F799" s="155"/>
      <c r="G799" s="156">
        <f>G800</f>
        <v>10022</v>
      </c>
      <c r="H799" s="178">
        <f t="shared" si="20"/>
        <v>0</v>
      </c>
      <c r="I799" s="156">
        <f>I800</f>
        <v>10022</v>
      </c>
    </row>
    <row r="800" spans="1:9" s="231" customFormat="1" x14ac:dyDescent="0.2">
      <c r="A800" s="219" t="s">
        <v>189</v>
      </c>
      <c r="B800" s="186">
        <v>612</v>
      </c>
      <c r="C800" s="155" t="s">
        <v>532</v>
      </c>
      <c r="D800" s="155" t="s">
        <v>526</v>
      </c>
      <c r="E800" s="155" t="s">
        <v>184</v>
      </c>
      <c r="F800" s="155"/>
      <c r="G800" s="156">
        <f>G801</f>
        <v>10022</v>
      </c>
      <c r="H800" s="178">
        <f t="shared" si="20"/>
        <v>0</v>
      </c>
      <c r="I800" s="156">
        <f>I801</f>
        <v>10022</v>
      </c>
    </row>
    <row r="801" spans="1:9" s="231" customFormat="1" ht="24" x14ac:dyDescent="0.2">
      <c r="A801" s="168" t="s">
        <v>445</v>
      </c>
      <c r="B801" s="169" t="s">
        <v>142</v>
      </c>
      <c r="C801" s="169" t="s">
        <v>532</v>
      </c>
      <c r="D801" s="169" t="s">
        <v>526</v>
      </c>
      <c r="E801" s="169" t="s">
        <v>184</v>
      </c>
      <c r="F801" s="169"/>
      <c r="G801" s="170">
        <f>G802+G805</f>
        <v>10022</v>
      </c>
      <c r="H801" s="178">
        <f t="shared" si="20"/>
        <v>0</v>
      </c>
      <c r="I801" s="170">
        <f>I802+I805</f>
        <v>10022</v>
      </c>
    </row>
    <row r="802" spans="1:9" s="231" customFormat="1" x14ac:dyDescent="0.2">
      <c r="A802" s="171" t="s">
        <v>427</v>
      </c>
      <c r="B802" s="155" t="s">
        <v>142</v>
      </c>
      <c r="C802" s="155" t="s">
        <v>532</v>
      </c>
      <c r="D802" s="155" t="s">
        <v>526</v>
      </c>
      <c r="E802" s="155" t="s">
        <v>307</v>
      </c>
      <c r="F802" s="155"/>
      <c r="G802" s="156">
        <f>G803</f>
        <v>9500</v>
      </c>
      <c r="H802" s="178">
        <f t="shared" si="20"/>
        <v>0</v>
      </c>
      <c r="I802" s="156">
        <f>I803</f>
        <v>9500</v>
      </c>
    </row>
    <row r="803" spans="1:9" s="231" customFormat="1" ht="36" x14ac:dyDescent="0.2">
      <c r="A803" s="163" t="s">
        <v>84</v>
      </c>
      <c r="B803" s="164" t="s">
        <v>142</v>
      </c>
      <c r="C803" s="164" t="s">
        <v>532</v>
      </c>
      <c r="D803" s="164" t="s">
        <v>526</v>
      </c>
      <c r="E803" s="164" t="s">
        <v>307</v>
      </c>
      <c r="F803" s="164" t="s">
        <v>85</v>
      </c>
      <c r="G803" s="165">
        <f>G804</f>
        <v>9500</v>
      </c>
      <c r="H803" s="178">
        <f t="shared" si="20"/>
        <v>0</v>
      </c>
      <c r="I803" s="165">
        <f>I804</f>
        <v>9500</v>
      </c>
    </row>
    <row r="804" spans="1:9" s="231" customFormat="1" x14ac:dyDescent="0.2">
      <c r="A804" s="163" t="s">
        <v>86</v>
      </c>
      <c r="B804" s="164" t="s">
        <v>142</v>
      </c>
      <c r="C804" s="164" t="s">
        <v>532</v>
      </c>
      <c r="D804" s="164" t="s">
        <v>526</v>
      </c>
      <c r="E804" s="164" t="s">
        <v>307</v>
      </c>
      <c r="F804" s="164" t="s">
        <v>87</v>
      </c>
      <c r="G804" s="165">
        <f>7300+2200</f>
        <v>9500</v>
      </c>
      <c r="H804" s="178">
        <f t="shared" si="20"/>
        <v>0</v>
      </c>
      <c r="I804" s="165">
        <f>7300+2200</f>
        <v>9500</v>
      </c>
    </row>
    <row r="805" spans="1:9" s="231" customFormat="1" x14ac:dyDescent="0.2">
      <c r="A805" s="154" t="s">
        <v>88</v>
      </c>
      <c r="B805" s="155" t="s">
        <v>142</v>
      </c>
      <c r="C805" s="155" t="s">
        <v>532</v>
      </c>
      <c r="D805" s="155" t="s">
        <v>526</v>
      </c>
      <c r="E805" s="155" t="s">
        <v>308</v>
      </c>
      <c r="F805" s="155"/>
      <c r="G805" s="156">
        <f>G806+G808</f>
        <v>522</v>
      </c>
      <c r="H805" s="178">
        <f t="shared" si="20"/>
        <v>0</v>
      </c>
      <c r="I805" s="156">
        <f>I806+I808</f>
        <v>522</v>
      </c>
    </row>
    <row r="806" spans="1:9" s="231" customFormat="1" x14ac:dyDescent="0.2">
      <c r="A806" s="163" t="s">
        <v>316</v>
      </c>
      <c r="B806" s="164" t="s">
        <v>142</v>
      </c>
      <c r="C806" s="164" t="s">
        <v>532</v>
      </c>
      <c r="D806" s="164" t="s">
        <v>526</v>
      </c>
      <c r="E806" s="164" t="s">
        <v>308</v>
      </c>
      <c r="F806" s="164" t="s">
        <v>89</v>
      </c>
      <c r="G806" s="165">
        <f>G807</f>
        <v>507</v>
      </c>
      <c r="H806" s="178">
        <f t="shared" si="20"/>
        <v>0</v>
      </c>
      <c r="I806" s="165">
        <f>I807</f>
        <v>507</v>
      </c>
    </row>
    <row r="807" spans="1:9" s="231" customFormat="1" x14ac:dyDescent="0.2">
      <c r="A807" s="163" t="s">
        <v>90</v>
      </c>
      <c r="B807" s="164" t="s">
        <v>142</v>
      </c>
      <c r="C807" s="164" t="s">
        <v>532</v>
      </c>
      <c r="D807" s="164" t="s">
        <v>526</v>
      </c>
      <c r="E807" s="164" t="s">
        <v>308</v>
      </c>
      <c r="F807" s="164" t="s">
        <v>91</v>
      </c>
      <c r="G807" s="165">
        <f>252+15+80+160</f>
        <v>507</v>
      </c>
      <c r="H807" s="178">
        <f t="shared" si="20"/>
        <v>0</v>
      </c>
      <c r="I807" s="165">
        <f>252+15+80+160</f>
        <v>507</v>
      </c>
    </row>
    <row r="808" spans="1:9" s="231" customFormat="1" x14ac:dyDescent="0.2">
      <c r="A808" s="163" t="s">
        <v>92</v>
      </c>
      <c r="B808" s="164" t="s">
        <v>142</v>
      </c>
      <c r="C808" s="164" t="s">
        <v>532</v>
      </c>
      <c r="D808" s="164" t="s">
        <v>526</v>
      </c>
      <c r="E808" s="164" t="s">
        <v>308</v>
      </c>
      <c r="F808" s="164" t="s">
        <v>93</v>
      </c>
      <c r="G808" s="165">
        <f>G809</f>
        <v>15</v>
      </c>
      <c r="H808" s="178">
        <f t="shared" si="20"/>
        <v>0</v>
      </c>
      <c r="I808" s="165">
        <f>I809</f>
        <v>15</v>
      </c>
    </row>
    <row r="809" spans="1:9" s="231" customFormat="1" x14ac:dyDescent="0.2">
      <c r="A809" s="163" t="s">
        <v>558</v>
      </c>
      <c r="B809" s="164" t="s">
        <v>142</v>
      </c>
      <c r="C809" s="164" t="s">
        <v>532</v>
      </c>
      <c r="D809" s="164" t="s">
        <v>526</v>
      </c>
      <c r="E809" s="164" t="s">
        <v>308</v>
      </c>
      <c r="F809" s="164" t="s">
        <v>94</v>
      </c>
      <c r="G809" s="165">
        <v>15</v>
      </c>
      <c r="H809" s="178">
        <f t="shared" si="20"/>
        <v>0</v>
      </c>
      <c r="I809" s="165">
        <v>15</v>
      </c>
    </row>
    <row r="810" spans="1:9" s="231" customFormat="1" x14ac:dyDescent="0.2">
      <c r="A810" s="154" t="s">
        <v>441</v>
      </c>
      <c r="B810" s="155" t="s">
        <v>142</v>
      </c>
      <c r="C810" s="155" t="s">
        <v>559</v>
      </c>
      <c r="D810" s="155" t="s">
        <v>82</v>
      </c>
      <c r="E810" s="155"/>
      <c r="F810" s="155"/>
      <c r="G810" s="156">
        <f>G811+G821</f>
        <v>29228.1</v>
      </c>
      <c r="H810" s="178">
        <f t="shared" si="20"/>
        <v>0</v>
      </c>
      <c r="I810" s="156">
        <f>I811+I821</f>
        <v>29228.1</v>
      </c>
    </row>
    <row r="811" spans="1:9" s="231" customFormat="1" x14ac:dyDescent="0.2">
      <c r="A811" s="154" t="s">
        <v>429</v>
      </c>
      <c r="B811" s="155" t="s">
        <v>142</v>
      </c>
      <c r="C811" s="155" t="s">
        <v>559</v>
      </c>
      <c r="D811" s="155" t="s">
        <v>525</v>
      </c>
      <c r="E811" s="155"/>
      <c r="F811" s="155"/>
      <c r="G811" s="156">
        <f>G812</f>
        <v>10228.099999999999</v>
      </c>
      <c r="H811" s="178">
        <f t="shared" si="20"/>
        <v>0</v>
      </c>
      <c r="I811" s="156">
        <f>I812</f>
        <v>10228.099999999999</v>
      </c>
    </row>
    <row r="812" spans="1:9" s="231" customFormat="1" ht="27" x14ac:dyDescent="0.2">
      <c r="A812" s="167" t="s">
        <v>776</v>
      </c>
      <c r="B812" s="158" t="s">
        <v>142</v>
      </c>
      <c r="C812" s="158" t="s">
        <v>559</v>
      </c>
      <c r="D812" s="158" t="s">
        <v>525</v>
      </c>
      <c r="E812" s="158" t="s">
        <v>174</v>
      </c>
      <c r="F812" s="158"/>
      <c r="G812" s="159">
        <f>G813</f>
        <v>10228.099999999999</v>
      </c>
      <c r="H812" s="178">
        <f t="shared" si="20"/>
        <v>0</v>
      </c>
      <c r="I812" s="159">
        <f>I813</f>
        <v>10228.099999999999</v>
      </c>
    </row>
    <row r="813" spans="1:9" s="231" customFormat="1" x14ac:dyDescent="0.2">
      <c r="A813" s="154" t="s">
        <v>304</v>
      </c>
      <c r="B813" s="155" t="s">
        <v>142</v>
      </c>
      <c r="C813" s="155" t="s">
        <v>559</v>
      </c>
      <c r="D813" s="155" t="s">
        <v>525</v>
      </c>
      <c r="E813" s="155" t="s">
        <v>183</v>
      </c>
      <c r="F813" s="155"/>
      <c r="G813" s="156">
        <f>G814+G818</f>
        <v>10228.099999999999</v>
      </c>
      <c r="H813" s="178">
        <f t="shared" si="20"/>
        <v>0</v>
      </c>
      <c r="I813" s="156">
        <f>I814+I818</f>
        <v>10228.099999999999</v>
      </c>
    </row>
    <row r="814" spans="1:9" s="231" customFormat="1" ht="36" x14ac:dyDescent="0.2">
      <c r="A814" s="168" t="s">
        <v>151</v>
      </c>
      <c r="B814" s="169" t="s">
        <v>142</v>
      </c>
      <c r="C814" s="169" t="s">
        <v>559</v>
      </c>
      <c r="D814" s="169" t="s">
        <v>525</v>
      </c>
      <c r="E814" s="169" t="s">
        <v>306</v>
      </c>
      <c r="F814" s="169"/>
      <c r="G814" s="170">
        <f>G815</f>
        <v>9588.0999999999985</v>
      </c>
      <c r="H814" s="178">
        <f t="shared" si="20"/>
        <v>0</v>
      </c>
      <c r="I814" s="170">
        <f>I815</f>
        <v>9588.0999999999985</v>
      </c>
    </row>
    <row r="815" spans="1:9" s="231" customFormat="1" x14ac:dyDescent="0.2">
      <c r="A815" s="163" t="s">
        <v>109</v>
      </c>
      <c r="B815" s="164" t="s">
        <v>142</v>
      </c>
      <c r="C815" s="164" t="s">
        <v>559</v>
      </c>
      <c r="D815" s="164" t="s">
        <v>525</v>
      </c>
      <c r="E815" s="164" t="s">
        <v>306</v>
      </c>
      <c r="F815" s="164" t="s">
        <v>443</v>
      </c>
      <c r="G815" s="165">
        <f>G816+G817</f>
        <v>9588.0999999999985</v>
      </c>
      <c r="H815" s="178">
        <f t="shared" si="20"/>
        <v>0</v>
      </c>
      <c r="I815" s="165">
        <f>I816+I817</f>
        <v>9588.0999999999985</v>
      </c>
    </row>
    <row r="816" spans="1:9" s="231" customFormat="1" x14ac:dyDescent="0.2">
      <c r="A816" s="163" t="s">
        <v>110</v>
      </c>
      <c r="B816" s="164" t="s">
        <v>142</v>
      </c>
      <c r="C816" s="164" t="s">
        <v>559</v>
      </c>
      <c r="D816" s="164" t="s">
        <v>525</v>
      </c>
      <c r="E816" s="164" t="s">
        <v>306</v>
      </c>
      <c r="F816" s="164" t="s">
        <v>461</v>
      </c>
      <c r="G816" s="165">
        <v>9203.7999999999993</v>
      </c>
      <c r="H816" s="178">
        <f t="shared" si="20"/>
        <v>0</v>
      </c>
      <c r="I816" s="165">
        <v>9203.7999999999993</v>
      </c>
    </row>
    <row r="817" spans="1:9" s="231" customFormat="1" x14ac:dyDescent="0.2">
      <c r="A817" s="163" t="s">
        <v>560</v>
      </c>
      <c r="B817" s="164" t="s">
        <v>142</v>
      </c>
      <c r="C817" s="164" t="s">
        <v>559</v>
      </c>
      <c r="D817" s="164" t="s">
        <v>525</v>
      </c>
      <c r="E817" s="164" t="s">
        <v>306</v>
      </c>
      <c r="F817" s="164" t="s">
        <v>561</v>
      </c>
      <c r="G817" s="165">
        <v>384.3</v>
      </c>
      <c r="H817" s="178">
        <f t="shared" si="20"/>
        <v>0</v>
      </c>
      <c r="I817" s="165">
        <v>384.3</v>
      </c>
    </row>
    <row r="818" spans="1:9" s="231" customFormat="1" ht="24" x14ac:dyDescent="0.2">
      <c r="A818" s="203" t="s">
        <v>190</v>
      </c>
      <c r="B818" s="183" t="s">
        <v>142</v>
      </c>
      <c r="C818" s="183" t="s">
        <v>559</v>
      </c>
      <c r="D818" s="183" t="s">
        <v>525</v>
      </c>
      <c r="E818" s="183" t="s">
        <v>775</v>
      </c>
      <c r="F818" s="183"/>
      <c r="G818" s="188">
        <f>G819</f>
        <v>640</v>
      </c>
      <c r="H818" s="178">
        <f t="shared" si="20"/>
        <v>0</v>
      </c>
      <c r="I818" s="188">
        <f>I819</f>
        <v>640</v>
      </c>
    </row>
    <row r="819" spans="1:9" s="231" customFormat="1" x14ac:dyDescent="0.2">
      <c r="A819" s="163" t="s">
        <v>100</v>
      </c>
      <c r="B819" s="174">
        <v>612</v>
      </c>
      <c r="C819" s="164" t="s">
        <v>559</v>
      </c>
      <c r="D819" s="164" t="s">
        <v>525</v>
      </c>
      <c r="E819" s="164" t="s">
        <v>775</v>
      </c>
      <c r="F819" s="164" t="s">
        <v>99</v>
      </c>
      <c r="G819" s="165">
        <f>G820</f>
        <v>640</v>
      </c>
      <c r="H819" s="178">
        <f t="shared" si="20"/>
        <v>0</v>
      </c>
      <c r="I819" s="165">
        <f>I820</f>
        <v>640</v>
      </c>
    </row>
    <row r="820" spans="1:9" s="231" customFormat="1" x14ac:dyDescent="0.2">
      <c r="A820" s="163" t="s">
        <v>101</v>
      </c>
      <c r="B820" s="174">
        <v>612</v>
      </c>
      <c r="C820" s="164" t="s">
        <v>559</v>
      </c>
      <c r="D820" s="164" t="s">
        <v>525</v>
      </c>
      <c r="E820" s="164" t="s">
        <v>775</v>
      </c>
      <c r="F820" s="164" t="s">
        <v>102</v>
      </c>
      <c r="G820" s="165">
        <v>640</v>
      </c>
      <c r="H820" s="178">
        <f t="shared" si="20"/>
        <v>0</v>
      </c>
      <c r="I820" s="165">
        <v>640</v>
      </c>
    </row>
    <row r="821" spans="1:9" s="231" customFormat="1" x14ac:dyDescent="0.2">
      <c r="A821" s="154" t="s">
        <v>430</v>
      </c>
      <c r="B821" s="155" t="s">
        <v>142</v>
      </c>
      <c r="C821" s="155" t="s">
        <v>559</v>
      </c>
      <c r="D821" s="155" t="s">
        <v>83</v>
      </c>
      <c r="E821" s="155"/>
      <c r="F821" s="155"/>
      <c r="G821" s="156">
        <f>G822</f>
        <v>19000</v>
      </c>
      <c r="H821" s="178">
        <f t="shared" si="20"/>
        <v>0</v>
      </c>
      <c r="I821" s="156">
        <f>I822</f>
        <v>19000</v>
      </c>
    </row>
    <row r="822" spans="1:9" s="231" customFormat="1" ht="27" x14ac:dyDescent="0.2">
      <c r="A822" s="167" t="s">
        <v>776</v>
      </c>
      <c r="B822" s="158" t="s">
        <v>142</v>
      </c>
      <c r="C822" s="158" t="s">
        <v>559</v>
      </c>
      <c r="D822" s="158" t="s">
        <v>83</v>
      </c>
      <c r="E822" s="158" t="s">
        <v>174</v>
      </c>
      <c r="F822" s="169"/>
      <c r="G822" s="159">
        <f>G823</f>
        <v>19000</v>
      </c>
      <c r="H822" s="178">
        <f t="shared" si="20"/>
        <v>0</v>
      </c>
      <c r="I822" s="159">
        <f>I823</f>
        <v>19000</v>
      </c>
    </row>
    <row r="823" spans="1:9" s="231" customFormat="1" x14ac:dyDescent="0.2">
      <c r="A823" s="154" t="s">
        <v>304</v>
      </c>
      <c r="B823" s="155" t="s">
        <v>142</v>
      </c>
      <c r="C823" s="155" t="s">
        <v>559</v>
      </c>
      <c r="D823" s="155" t="s">
        <v>83</v>
      </c>
      <c r="E823" s="155" t="s">
        <v>183</v>
      </c>
      <c r="F823" s="155"/>
      <c r="G823" s="156">
        <f>G824</f>
        <v>19000</v>
      </c>
      <c r="H823" s="178">
        <f t="shared" si="20"/>
        <v>0</v>
      </c>
      <c r="I823" s="156">
        <f>I824</f>
        <v>19000</v>
      </c>
    </row>
    <row r="824" spans="1:9" s="231" customFormat="1" ht="48" x14ac:dyDescent="0.2">
      <c r="A824" s="220" t="s">
        <v>556</v>
      </c>
      <c r="B824" s="183" t="s">
        <v>142</v>
      </c>
      <c r="C824" s="183" t="s">
        <v>559</v>
      </c>
      <c r="D824" s="183" t="s">
        <v>83</v>
      </c>
      <c r="E824" s="183" t="s">
        <v>305</v>
      </c>
      <c r="F824" s="183"/>
      <c r="G824" s="188">
        <f>G825</f>
        <v>19000</v>
      </c>
      <c r="H824" s="178">
        <f t="shared" si="20"/>
        <v>0</v>
      </c>
      <c r="I824" s="188">
        <f>I825</f>
        <v>19000</v>
      </c>
    </row>
    <row r="825" spans="1:9" s="231" customFormat="1" x14ac:dyDescent="0.2">
      <c r="A825" s="163" t="s">
        <v>100</v>
      </c>
      <c r="B825" s="164" t="s">
        <v>142</v>
      </c>
      <c r="C825" s="164" t="s">
        <v>559</v>
      </c>
      <c r="D825" s="164" t="s">
        <v>83</v>
      </c>
      <c r="E825" s="164" t="s">
        <v>305</v>
      </c>
      <c r="F825" s="164" t="s">
        <v>99</v>
      </c>
      <c r="G825" s="165">
        <f>G826</f>
        <v>19000</v>
      </c>
      <c r="H825" s="178">
        <f t="shared" si="20"/>
        <v>0</v>
      </c>
      <c r="I825" s="165">
        <f>I826</f>
        <v>19000</v>
      </c>
    </row>
    <row r="826" spans="1:9" s="231" customFormat="1" x14ac:dyDescent="0.2">
      <c r="A826" s="163" t="s">
        <v>168</v>
      </c>
      <c r="B826" s="164" t="s">
        <v>142</v>
      </c>
      <c r="C826" s="164" t="s">
        <v>559</v>
      </c>
      <c r="D826" s="164" t="s">
        <v>83</v>
      </c>
      <c r="E826" s="164" t="s">
        <v>305</v>
      </c>
      <c r="F826" s="164" t="s">
        <v>562</v>
      </c>
      <c r="G826" s="165">
        <v>19000</v>
      </c>
      <c r="H826" s="178">
        <f t="shared" si="20"/>
        <v>0</v>
      </c>
      <c r="I826" s="165">
        <v>19000</v>
      </c>
    </row>
    <row r="827" spans="1:9" s="231" customFormat="1" ht="15.75" x14ac:dyDescent="0.2">
      <c r="A827" s="157" t="s">
        <v>504</v>
      </c>
      <c r="B827" s="160" t="s">
        <v>505</v>
      </c>
      <c r="C827" s="160"/>
      <c r="D827" s="160"/>
      <c r="E827" s="160"/>
      <c r="F827" s="160"/>
      <c r="G827" s="162">
        <f>G828</f>
        <v>28986</v>
      </c>
      <c r="H827" s="178">
        <f t="shared" si="20"/>
        <v>0</v>
      </c>
      <c r="I827" s="162">
        <f>I828</f>
        <v>28986</v>
      </c>
    </row>
    <row r="828" spans="1:9" s="231" customFormat="1" x14ac:dyDescent="0.2">
      <c r="A828" s="154" t="s">
        <v>120</v>
      </c>
      <c r="B828" s="155" t="s">
        <v>505</v>
      </c>
      <c r="C828" s="155" t="s">
        <v>81</v>
      </c>
      <c r="D828" s="155" t="s">
        <v>82</v>
      </c>
      <c r="E828" s="155"/>
      <c r="F828" s="155"/>
      <c r="G828" s="156">
        <f>G829+G836+G847</f>
        <v>28986</v>
      </c>
      <c r="H828" s="178">
        <f t="shared" si="20"/>
        <v>0</v>
      </c>
      <c r="I828" s="156">
        <f>I829+I836+I847</f>
        <v>28986</v>
      </c>
    </row>
    <row r="829" spans="1:9" s="231" customFormat="1" ht="24" x14ac:dyDescent="0.2">
      <c r="A829" s="154" t="s">
        <v>506</v>
      </c>
      <c r="B829" s="155" t="s">
        <v>505</v>
      </c>
      <c r="C829" s="155" t="s">
        <v>81</v>
      </c>
      <c r="D829" s="155" t="s">
        <v>533</v>
      </c>
      <c r="E829" s="155"/>
      <c r="F829" s="155"/>
      <c r="G829" s="156">
        <f t="shared" ref="G829:I834" si="21">G830</f>
        <v>2000</v>
      </c>
      <c r="H829" s="178">
        <f t="shared" si="20"/>
        <v>0</v>
      </c>
      <c r="I829" s="156">
        <f t="shared" si="21"/>
        <v>2000</v>
      </c>
    </row>
    <row r="830" spans="1:9" s="231" customFormat="1" x14ac:dyDescent="0.2">
      <c r="A830" s="168" t="s">
        <v>36</v>
      </c>
      <c r="B830" s="169" t="s">
        <v>505</v>
      </c>
      <c r="C830" s="169" t="s">
        <v>81</v>
      </c>
      <c r="D830" s="169" t="s">
        <v>533</v>
      </c>
      <c r="E830" s="169" t="s">
        <v>234</v>
      </c>
      <c r="F830" s="169"/>
      <c r="G830" s="170">
        <f t="shared" si="21"/>
        <v>2000</v>
      </c>
      <c r="H830" s="178">
        <f t="shared" si="20"/>
        <v>0</v>
      </c>
      <c r="I830" s="170">
        <f t="shared" si="21"/>
        <v>2000</v>
      </c>
    </row>
    <row r="831" spans="1:9" s="231" customFormat="1" x14ac:dyDescent="0.2">
      <c r="A831" s="154" t="s">
        <v>113</v>
      </c>
      <c r="B831" s="155" t="s">
        <v>505</v>
      </c>
      <c r="C831" s="155" t="s">
        <v>81</v>
      </c>
      <c r="D831" s="155" t="s">
        <v>533</v>
      </c>
      <c r="E831" s="155" t="s">
        <v>235</v>
      </c>
      <c r="F831" s="155"/>
      <c r="G831" s="156">
        <f t="shared" si="21"/>
        <v>2000</v>
      </c>
      <c r="H831" s="178">
        <f t="shared" si="20"/>
        <v>0</v>
      </c>
      <c r="I831" s="156">
        <f t="shared" si="21"/>
        <v>2000</v>
      </c>
    </row>
    <row r="832" spans="1:9" s="231" customFormat="1" x14ac:dyDescent="0.2">
      <c r="A832" s="187" t="s">
        <v>325</v>
      </c>
      <c r="B832" s="183" t="s">
        <v>505</v>
      </c>
      <c r="C832" s="183" t="s">
        <v>81</v>
      </c>
      <c r="D832" s="183" t="s">
        <v>533</v>
      </c>
      <c r="E832" s="183" t="s">
        <v>236</v>
      </c>
      <c r="F832" s="164"/>
      <c r="G832" s="188">
        <f t="shared" si="21"/>
        <v>2000</v>
      </c>
      <c r="H832" s="178">
        <f t="shared" si="20"/>
        <v>0</v>
      </c>
      <c r="I832" s="188">
        <f t="shared" si="21"/>
        <v>2000</v>
      </c>
    </row>
    <row r="833" spans="1:9" s="231" customFormat="1" x14ac:dyDescent="0.2">
      <c r="A833" s="221" t="s">
        <v>32</v>
      </c>
      <c r="B833" s="222" t="s">
        <v>505</v>
      </c>
      <c r="C833" s="222" t="s">
        <v>81</v>
      </c>
      <c r="D833" s="222" t="s">
        <v>533</v>
      </c>
      <c r="E833" s="222" t="s">
        <v>237</v>
      </c>
      <c r="F833" s="223"/>
      <c r="G833" s="156">
        <f t="shared" si="21"/>
        <v>2000</v>
      </c>
      <c r="H833" s="178">
        <f t="shared" si="20"/>
        <v>0</v>
      </c>
      <c r="I833" s="156">
        <f t="shared" si="21"/>
        <v>2000</v>
      </c>
    </row>
    <row r="834" spans="1:9" s="231" customFormat="1" ht="36" x14ac:dyDescent="0.2">
      <c r="A834" s="163" t="s">
        <v>84</v>
      </c>
      <c r="B834" s="164" t="s">
        <v>505</v>
      </c>
      <c r="C834" s="164" t="s">
        <v>81</v>
      </c>
      <c r="D834" s="164" t="s">
        <v>533</v>
      </c>
      <c r="E834" s="164" t="s">
        <v>238</v>
      </c>
      <c r="F834" s="164" t="s">
        <v>85</v>
      </c>
      <c r="G834" s="165">
        <f t="shared" si="21"/>
        <v>2000</v>
      </c>
      <c r="H834" s="178">
        <f t="shared" si="20"/>
        <v>0</v>
      </c>
      <c r="I834" s="165">
        <f t="shared" si="21"/>
        <v>2000</v>
      </c>
    </row>
    <row r="835" spans="1:9" s="231" customFormat="1" x14ac:dyDescent="0.2">
      <c r="A835" s="163" t="s">
        <v>86</v>
      </c>
      <c r="B835" s="164" t="s">
        <v>505</v>
      </c>
      <c r="C835" s="164" t="s">
        <v>81</v>
      </c>
      <c r="D835" s="164" t="s">
        <v>533</v>
      </c>
      <c r="E835" s="164" t="s">
        <v>238</v>
      </c>
      <c r="F835" s="164" t="s">
        <v>87</v>
      </c>
      <c r="G835" s="165">
        <v>2000</v>
      </c>
      <c r="H835" s="178">
        <f t="shared" si="20"/>
        <v>0</v>
      </c>
      <c r="I835" s="165">
        <v>2000</v>
      </c>
    </row>
    <row r="836" spans="1:9" s="231" customFormat="1" ht="24" x14ac:dyDescent="0.2">
      <c r="A836" s="154" t="s">
        <v>326</v>
      </c>
      <c r="B836" s="155" t="s">
        <v>505</v>
      </c>
      <c r="C836" s="155" t="s">
        <v>81</v>
      </c>
      <c r="D836" s="155" t="s">
        <v>525</v>
      </c>
      <c r="E836" s="155"/>
      <c r="F836" s="155"/>
      <c r="G836" s="156">
        <f>G837+G842</f>
        <v>24792</v>
      </c>
      <c r="H836" s="178">
        <f t="shared" si="20"/>
        <v>0</v>
      </c>
      <c r="I836" s="156">
        <f>I837+I842</f>
        <v>24792</v>
      </c>
    </row>
    <row r="837" spans="1:9" s="231" customFormat="1" ht="13.5" x14ac:dyDescent="0.2">
      <c r="A837" s="168" t="s">
        <v>31</v>
      </c>
      <c r="B837" s="169" t="s">
        <v>505</v>
      </c>
      <c r="C837" s="169" t="s">
        <v>81</v>
      </c>
      <c r="D837" s="169" t="s">
        <v>525</v>
      </c>
      <c r="E837" s="195" t="s">
        <v>239</v>
      </c>
      <c r="F837" s="191"/>
      <c r="G837" s="170">
        <f>G838</f>
        <v>19762</v>
      </c>
      <c r="H837" s="178">
        <f t="shared" si="20"/>
        <v>0</v>
      </c>
      <c r="I837" s="170">
        <f>I838</f>
        <v>19762</v>
      </c>
    </row>
    <row r="838" spans="1:9" s="231" customFormat="1" x14ac:dyDescent="0.2">
      <c r="A838" s="154" t="s">
        <v>113</v>
      </c>
      <c r="B838" s="155" t="s">
        <v>505</v>
      </c>
      <c r="C838" s="155" t="s">
        <v>81</v>
      </c>
      <c r="D838" s="155" t="s">
        <v>525</v>
      </c>
      <c r="E838" s="224" t="s">
        <v>144</v>
      </c>
      <c r="F838" s="194"/>
      <c r="G838" s="156">
        <f>G839</f>
        <v>19762</v>
      </c>
      <c r="H838" s="178">
        <f t="shared" si="20"/>
        <v>0</v>
      </c>
      <c r="I838" s="156">
        <f>I839</f>
        <v>19762</v>
      </c>
    </row>
    <row r="839" spans="1:9" s="231" customFormat="1" x14ac:dyDescent="0.2">
      <c r="A839" s="221" t="s">
        <v>32</v>
      </c>
      <c r="B839" s="222" t="s">
        <v>505</v>
      </c>
      <c r="C839" s="222" t="s">
        <v>81</v>
      </c>
      <c r="D839" s="222" t="s">
        <v>525</v>
      </c>
      <c r="E839" s="222" t="s">
        <v>243</v>
      </c>
      <c r="F839" s="223"/>
      <c r="G839" s="156">
        <f>G840</f>
        <v>19762</v>
      </c>
      <c r="H839" s="178">
        <f t="shared" si="20"/>
        <v>0</v>
      </c>
      <c r="I839" s="156">
        <f>I840</f>
        <v>19762</v>
      </c>
    </row>
    <row r="840" spans="1:9" s="231" customFormat="1" ht="36" x14ac:dyDescent="0.2">
      <c r="A840" s="163" t="s">
        <v>84</v>
      </c>
      <c r="B840" s="164" t="s">
        <v>505</v>
      </c>
      <c r="C840" s="164" t="s">
        <v>81</v>
      </c>
      <c r="D840" s="164" t="s">
        <v>525</v>
      </c>
      <c r="E840" s="164" t="s">
        <v>243</v>
      </c>
      <c r="F840" s="164" t="s">
        <v>85</v>
      </c>
      <c r="G840" s="165">
        <f>G841</f>
        <v>19762</v>
      </c>
      <c r="H840" s="178">
        <f t="shared" si="20"/>
        <v>0</v>
      </c>
      <c r="I840" s="165">
        <f>I841</f>
        <v>19762</v>
      </c>
    </row>
    <row r="841" spans="1:9" s="231" customFormat="1" x14ac:dyDescent="0.2">
      <c r="A841" s="163" t="s">
        <v>86</v>
      </c>
      <c r="B841" s="164" t="s">
        <v>505</v>
      </c>
      <c r="C841" s="164" t="s">
        <v>81</v>
      </c>
      <c r="D841" s="164" t="s">
        <v>525</v>
      </c>
      <c r="E841" s="164" t="s">
        <v>243</v>
      </c>
      <c r="F841" s="164" t="s">
        <v>87</v>
      </c>
      <c r="G841" s="165">
        <f>14550+50+4380+62+720</f>
        <v>19762</v>
      </c>
      <c r="H841" s="178">
        <f t="shared" si="20"/>
        <v>0</v>
      </c>
      <c r="I841" s="165">
        <f>14550+50+4380+62+720</f>
        <v>19762</v>
      </c>
    </row>
    <row r="842" spans="1:9" s="231" customFormat="1" x14ac:dyDescent="0.2">
      <c r="A842" s="154" t="s">
        <v>150</v>
      </c>
      <c r="B842" s="155" t="s">
        <v>505</v>
      </c>
      <c r="C842" s="155" t="s">
        <v>81</v>
      </c>
      <c r="D842" s="155" t="s">
        <v>525</v>
      </c>
      <c r="E842" s="155" t="s">
        <v>244</v>
      </c>
      <c r="F842" s="164"/>
      <c r="G842" s="156">
        <f>G843+G845</f>
        <v>5030</v>
      </c>
      <c r="H842" s="178">
        <f t="shared" si="20"/>
        <v>0</v>
      </c>
      <c r="I842" s="156">
        <f>I843+I845</f>
        <v>5030</v>
      </c>
    </row>
    <row r="843" spans="1:9" s="231" customFormat="1" x14ac:dyDescent="0.2">
      <c r="A843" s="163" t="s">
        <v>316</v>
      </c>
      <c r="B843" s="164" t="s">
        <v>505</v>
      </c>
      <c r="C843" s="164" t="s">
        <v>81</v>
      </c>
      <c r="D843" s="164" t="s">
        <v>525</v>
      </c>
      <c r="E843" s="164" t="s">
        <v>244</v>
      </c>
      <c r="F843" s="164" t="s">
        <v>89</v>
      </c>
      <c r="G843" s="165">
        <f>G844</f>
        <v>5005</v>
      </c>
      <c r="H843" s="178">
        <f t="shared" si="20"/>
        <v>0</v>
      </c>
      <c r="I843" s="165">
        <f>I844</f>
        <v>5005</v>
      </c>
    </row>
    <row r="844" spans="1:9" s="231" customFormat="1" x14ac:dyDescent="0.2">
      <c r="A844" s="163" t="s">
        <v>90</v>
      </c>
      <c r="B844" s="164" t="s">
        <v>505</v>
      </c>
      <c r="C844" s="164" t="s">
        <v>81</v>
      </c>
      <c r="D844" s="164" t="s">
        <v>525</v>
      </c>
      <c r="E844" s="164" t="s">
        <v>244</v>
      </c>
      <c r="F844" s="164" t="s">
        <v>91</v>
      </c>
      <c r="G844" s="165">
        <f>800+200+390+25+1950+1640</f>
        <v>5005</v>
      </c>
      <c r="H844" s="178">
        <f t="shared" si="20"/>
        <v>0</v>
      </c>
      <c r="I844" s="165">
        <f>800+200+390+25+1950+1640</f>
        <v>5005</v>
      </c>
    </row>
    <row r="845" spans="1:9" s="231" customFormat="1" x14ac:dyDescent="0.2">
      <c r="A845" s="163" t="s">
        <v>92</v>
      </c>
      <c r="B845" s="164" t="s">
        <v>505</v>
      </c>
      <c r="C845" s="164" t="s">
        <v>81</v>
      </c>
      <c r="D845" s="164" t="s">
        <v>525</v>
      </c>
      <c r="E845" s="164" t="s">
        <v>244</v>
      </c>
      <c r="F845" s="164" t="s">
        <v>93</v>
      </c>
      <c r="G845" s="165">
        <f>G846</f>
        <v>25</v>
      </c>
      <c r="H845" s="178">
        <f t="shared" si="20"/>
        <v>0</v>
      </c>
      <c r="I845" s="165">
        <f>I846</f>
        <v>25</v>
      </c>
    </row>
    <row r="846" spans="1:9" s="231" customFormat="1" x14ac:dyDescent="0.2">
      <c r="A846" s="163" t="s">
        <v>558</v>
      </c>
      <c r="B846" s="164" t="s">
        <v>505</v>
      </c>
      <c r="C846" s="164" t="s">
        <v>81</v>
      </c>
      <c r="D846" s="164" t="s">
        <v>525</v>
      </c>
      <c r="E846" s="164" t="s">
        <v>244</v>
      </c>
      <c r="F846" s="164" t="s">
        <v>94</v>
      </c>
      <c r="G846" s="165">
        <v>25</v>
      </c>
      <c r="H846" s="178">
        <f t="shared" si="20"/>
        <v>0</v>
      </c>
      <c r="I846" s="165">
        <v>25</v>
      </c>
    </row>
    <row r="847" spans="1:9" s="231" customFormat="1" x14ac:dyDescent="0.2">
      <c r="A847" s="168" t="s">
        <v>36</v>
      </c>
      <c r="B847" s="169" t="s">
        <v>505</v>
      </c>
      <c r="C847" s="169" t="s">
        <v>81</v>
      </c>
      <c r="D847" s="169" t="s">
        <v>98</v>
      </c>
      <c r="E847" s="169" t="s">
        <v>228</v>
      </c>
      <c r="F847" s="169"/>
      <c r="G847" s="170">
        <f>G848</f>
        <v>2194</v>
      </c>
      <c r="H847" s="178">
        <f t="shared" si="20"/>
        <v>0</v>
      </c>
      <c r="I847" s="170">
        <f>I848</f>
        <v>2194</v>
      </c>
    </row>
    <row r="848" spans="1:9" s="231" customFormat="1" x14ac:dyDescent="0.2">
      <c r="A848" s="154" t="s">
        <v>113</v>
      </c>
      <c r="B848" s="155" t="s">
        <v>505</v>
      </c>
      <c r="C848" s="155" t="s">
        <v>81</v>
      </c>
      <c r="D848" s="155" t="s">
        <v>98</v>
      </c>
      <c r="E848" s="155" t="s">
        <v>229</v>
      </c>
      <c r="F848" s="155"/>
      <c r="G848" s="156">
        <f>G849</f>
        <v>2194</v>
      </c>
      <c r="H848" s="178">
        <f t="shared" si="20"/>
        <v>0</v>
      </c>
      <c r="I848" s="156">
        <f>I849</f>
        <v>2194</v>
      </c>
    </row>
    <row r="849" spans="1:9" s="231" customFormat="1" ht="24" x14ac:dyDescent="0.2">
      <c r="A849" s="187" t="s">
        <v>29</v>
      </c>
      <c r="B849" s="183" t="s">
        <v>505</v>
      </c>
      <c r="C849" s="183" t="s">
        <v>81</v>
      </c>
      <c r="D849" s="183" t="s">
        <v>98</v>
      </c>
      <c r="E849" s="183" t="s">
        <v>245</v>
      </c>
      <c r="F849" s="183"/>
      <c r="G849" s="188">
        <f>G850</f>
        <v>2194</v>
      </c>
      <c r="H849" s="178">
        <f t="shared" si="20"/>
        <v>0</v>
      </c>
      <c r="I849" s="188">
        <f>I850</f>
        <v>2194</v>
      </c>
    </row>
    <row r="850" spans="1:9" s="231" customFormat="1" x14ac:dyDescent="0.2">
      <c r="A850" s="171" t="s">
        <v>38</v>
      </c>
      <c r="B850" s="155" t="s">
        <v>505</v>
      </c>
      <c r="C850" s="155" t="s">
        <v>81</v>
      </c>
      <c r="D850" s="155" t="s">
        <v>98</v>
      </c>
      <c r="E850" s="155" t="s">
        <v>245</v>
      </c>
      <c r="F850" s="155"/>
      <c r="G850" s="156">
        <f>G851</f>
        <v>2194</v>
      </c>
      <c r="H850" s="178">
        <f t="shared" ref="H850:H865" si="22">I850-G850</f>
        <v>0</v>
      </c>
      <c r="I850" s="156">
        <f>I851</f>
        <v>2194</v>
      </c>
    </row>
    <row r="851" spans="1:9" s="231" customFormat="1" ht="36" x14ac:dyDescent="0.2">
      <c r="A851" s="163" t="s">
        <v>84</v>
      </c>
      <c r="B851" s="164" t="s">
        <v>505</v>
      </c>
      <c r="C851" s="164" t="s">
        <v>81</v>
      </c>
      <c r="D851" s="164" t="s">
        <v>98</v>
      </c>
      <c r="E851" s="164" t="s">
        <v>245</v>
      </c>
      <c r="F851" s="164" t="s">
        <v>85</v>
      </c>
      <c r="G851" s="165">
        <f>G852</f>
        <v>2194</v>
      </c>
      <c r="H851" s="178">
        <f t="shared" si="22"/>
        <v>0</v>
      </c>
      <c r="I851" s="165">
        <f>I852</f>
        <v>2194</v>
      </c>
    </row>
    <row r="852" spans="1:9" s="231" customFormat="1" x14ac:dyDescent="0.2">
      <c r="A852" s="163" t="s">
        <v>86</v>
      </c>
      <c r="B852" s="164" t="s">
        <v>505</v>
      </c>
      <c r="C852" s="164" t="s">
        <v>81</v>
      </c>
      <c r="D852" s="164" t="s">
        <v>98</v>
      </c>
      <c r="E852" s="164" t="s">
        <v>245</v>
      </c>
      <c r="F852" s="164" t="s">
        <v>87</v>
      </c>
      <c r="G852" s="165">
        <v>2194</v>
      </c>
      <c r="H852" s="178">
        <f t="shared" si="22"/>
        <v>0</v>
      </c>
      <c r="I852" s="165">
        <v>2194</v>
      </c>
    </row>
    <row r="853" spans="1:9" s="231" customFormat="1" ht="31.5" x14ac:dyDescent="0.2">
      <c r="A853" s="157" t="s">
        <v>424</v>
      </c>
      <c r="B853" s="160" t="s">
        <v>425</v>
      </c>
      <c r="C853" s="160"/>
      <c r="D853" s="160"/>
      <c r="E853" s="160"/>
      <c r="F853" s="225"/>
      <c r="G853" s="162">
        <f>G854</f>
        <v>15176</v>
      </c>
      <c r="H853" s="178">
        <f t="shared" si="22"/>
        <v>0</v>
      </c>
      <c r="I853" s="162">
        <f>I854</f>
        <v>15176</v>
      </c>
    </row>
    <row r="854" spans="1:9" s="231" customFormat="1" x14ac:dyDescent="0.2">
      <c r="A854" s="154" t="s">
        <v>120</v>
      </c>
      <c r="B854" s="155" t="s">
        <v>425</v>
      </c>
      <c r="C854" s="155" t="s">
        <v>81</v>
      </c>
      <c r="D854" s="155" t="s">
        <v>82</v>
      </c>
      <c r="E854" s="155"/>
      <c r="F854" s="181"/>
      <c r="G854" s="156">
        <f>G855+G866</f>
        <v>15176</v>
      </c>
      <c r="H854" s="178">
        <f t="shared" si="22"/>
        <v>0</v>
      </c>
      <c r="I854" s="156">
        <f>I855+I866</f>
        <v>15176</v>
      </c>
    </row>
    <row r="855" spans="1:9" s="231" customFormat="1" ht="24" x14ac:dyDescent="0.2">
      <c r="A855" s="154" t="s">
        <v>347</v>
      </c>
      <c r="B855" s="155" t="s">
        <v>425</v>
      </c>
      <c r="C855" s="155" t="s">
        <v>81</v>
      </c>
      <c r="D855" s="155" t="s">
        <v>317</v>
      </c>
      <c r="E855" s="155"/>
      <c r="F855" s="155"/>
      <c r="G855" s="156">
        <f>G856</f>
        <v>15176</v>
      </c>
      <c r="H855" s="178">
        <f t="shared" si="22"/>
        <v>0</v>
      </c>
      <c r="I855" s="156">
        <f>I856</f>
        <v>15176</v>
      </c>
    </row>
    <row r="856" spans="1:9" s="231" customFormat="1" ht="24" x14ac:dyDescent="0.2">
      <c r="A856" s="189" t="s">
        <v>428</v>
      </c>
      <c r="B856" s="169" t="s">
        <v>425</v>
      </c>
      <c r="C856" s="169" t="s">
        <v>81</v>
      </c>
      <c r="D856" s="169" t="s">
        <v>317</v>
      </c>
      <c r="E856" s="169" t="s">
        <v>246</v>
      </c>
      <c r="F856" s="183"/>
      <c r="G856" s="170">
        <f>G857</f>
        <v>15176</v>
      </c>
      <c r="H856" s="178">
        <f t="shared" si="22"/>
        <v>0</v>
      </c>
      <c r="I856" s="170">
        <f>I857</f>
        <v>15176</v>
      </c>
    </row>
    <row r="857" spans="1:9" s="231" customFormat="1" x14ac:dyDescent="0.2">
      <c r="A857" s="171" t="s">
        <v>319</v>
      </c>
      <c r="B857" s="155" t="s">
        <v>425</v>
      </c>
      <c r="C857" s="155" t="s">
        <v>81</v>
      </c>
      <c r="D857" s="155" t="s">
        <v>317</v>
      </c>
      <c r="E857" s="155" t="s">
        <v>247</v>
      </c>
      <c r="F857" s="155"/>
      <c r="G857" s="156">
        <f>G858+G861</f>
        <v>15176</v>
      </c>
      <c r="H857" s="178">
        <f t="shared" si="22"/>
        <v>0</v>
      </c>
      <c r="I857" s="156">
        <f>I858+I861</f>
        <v>15176</v>
      </c>
    </row>
    <row r="858" spans="1:9" s="231" customFormat="1" ht="24" x14ac:dyDescent="0.2">
      <c r="A858" s="171" t="s">
        <v>40</v>
      </c>
      <c r="B858" s="155" t="s">
        <v>425</v>
      </c>
      <c r="C858" s="155" t="s">
        <v>81</v>
      </c>
      <c r="D858" s="155" t="s">
        <v>317</v>
      </c>
      <c r="E858" s="155" t="s">
        <v>248</v>
      </c>
      <c r="F858" s="155"/>
      <c r="G858" s="156">
        <f>G859</f>
        <v>13120</v>
      </c>
      <c r="H858" s="178">
        <f t="shared" si="22"/>
        <v>0</v>
      </c>
      <c r="I858" s="156">
        <f>I859</f>
        <v>13120</v>
      </c>
    </row>
    <row r="859" spans="1:9" s="231" customFormat="1" ht="36" x14ac:dyDescent="0.2">
      <c r="A859" s="163" t="s">
        <v>84</v>
      </c>
      <c r="B859" s="164" t="s">
        <v>425</v>
      </c>
      <c r="C859" s="164" t="s">
        <v>81</v>
      </c>
      <c r="D859" s="164" t="s">
        <v>317</v>
      </c>
      <c r="E859" s="164" t="s">
        <v>248</v>
      </c>
      <c r="F859" s="164" t="s">
        <v>85</v>
      </c>
      <c r="G859" s="165">
        <f>G860</f>
        <v>13120</v>
      </c>
      <c r="H859" s="178">
        <f t="shared" si="22"/>
        <v>0</v>
      </c>
      <c r="I859" s="165">
        <f>I860</f>
        <v>13120</v>
      </c>
    </row>
    <row r="860" spans="1:9" s="231" customFormat="1" x14ac:dyDescent="0.2">
      <c r="A860" s="163" t="s">
        <v>86</v>
      </c>
      <c r="B860" s="164" t="s">
        <v>425</v>
      </c>
      <c r="C860" s="164" t="s">
        <v>81</v>
      </c>
      <c r="D860" s="164" t="s">
        <v>317</v>
      </c>
      <c r="E860" s="164" t="s">
        <v>248</v>
      </c>
      <c r="F860" s="164" t="s">
        <v>87</v>
      </c>
      <c r="G860" s="165">
        <f>10060+40+3000+20</f>
        <v>13120</v>
      </c>
      <c r="H860" s="178">
        <f t="shared" si="22"/>
        <v>0</v>
      </c>
      <c r="I860" s="165">
        <f>10060+40+3000+20</f>
        <v>13120</v>
      </c>
    </row>
    <row r="861" spans="1:9" s="231" customFormat="1" ht="24" x14ac:dyDescent="0.2">
      <c r="A861" s="154" t="s">
        <v>42</v>
      </c>
      <c r="B861" s="155" t="s">
        <v>425</v>
      </c>
      <c r="C861" s="155" t="s">
        <v>81</v>
      </c>
      <c r="D861" s="155" t="s">
        <v>317</v>
      </c>
      <c r="E861" s="155" t="s">
        <v>249</v>
      </c>
      <c r="F861" s="155"/>
      <c r="G861" s="156">
        <f>G862+G864</f>
        <v>2056</v>
      </c>
      <c r="H861" s="178">
        <f t="shared" si="22"/>
        <v>0</v>
      </c>
      <c r="I861" s="156">
        <f>I862+I864</f>
        <v>2056</v>
      </c>
    </row>
    <row r="862" spans="1:9" s="231" customFormat="1" x14ac:dyDescent="0.2">
      <c r="A862" s="163" t="s">
        <v>316</v>
      </c>
      <c r="B862" s="164" t="s">
        <v>425</v>
      </c>
      <c r="C862" s="164" t="s">
        <v>81</v>
      </c>
      <c r="D862" s="164" t="s">
        <v>317</v>
      </c>
      <c r="E862" s="164" t="s">
        <v>249</v>
      </c>
      <c r="F862" s="164" t="s">
        <v>89</v>
      </c>
      <c r="G862" s="165">
        <f>G863</f>
        <v>2018</v>
      </c>
      <c r="H862" s="178">
        <f t="shared" si="22"/>
        <v>0</v>
      </c>
      <c r="I862" s="165">
        <f>I863</f>
        <v>2018</v>
      </c>
    </row>
    <row r="863" spans="1:9" s="231" customFormat="1" x14ac:dyDescent="0.2">
      <c r="A863" s="163" t="s">
        <v>90</v>
      </c>
      <c r="B863" s="164" t="s">
        <v>425</v>
      </c>
      <c r="C863" s="164" t="s">
        <v>81</v>
      </c>
      <c r="D863" s="164" t="s">
        <v>317</v>
      </c>
      <c r="E863" s="164" t="s">
        <v>249</v>
      </c>
      <c r="F863" s="164" t="s">
        <v>91</v>
      </c>
      <c r="G863" s="165">
        <f>294+70+30+1008+70+50+496</f>
        <v>2018</v>
      </c>
      <c r="H863" s="178">
        <f t="shared" si="22"/>
        <v>0</v>
      </c>
      <c r="I863" s="165">
        <f>294+70+30+1008+70+50+496</f>
        <v>2018</v>
      </c>
    </row>
    <row r="864" spans="1:9" s="231" customFormat="1" x14ac:dyDescent="0.2">
      <c r="A864" s="163" t="s">
        <v>92</v>
      </c>
      <c r="B864" s="164" t="s">
        <v>425</v>
      </c>
      <c r="C864" s="164" t="s">
        <v>81</v>
      </c>
      <c r="D864" s="164" t="s">
        <v>317</v>
      </c>
      <c r="E864" s="164" t="s">
        <v>249</v>
      </c>
      <c r="F864" s="164" t="s">
        <v>93</v>
      </c>
      <c r="G864" s="165">
        <f>G865</f>
        <v>38</v>
      </c>
      <c r="H864" s="178">
        <f t="shared" si="22"/>
        <v>0</v>
      </c>
      <c r="I864" s="165">
        <f>I865</f>
        <v>38</v>
      </c>
    </row>
    <row r="865" spans="1:9" s="231" customFormat="1" x14ac:dyDescent="0.2">
      <c r="A865" s="163" t="s">
        <v>558</v>
      </c>
      <c r="B865" s="164" t="s">
        <v>425</v>
      </c>
      <c r="C865" s="164" t="s">
        <v>81</v>
      </c>
      <c r="D865" s="164" t="s">
        <v>317</v>
      </c>
      <c r="E865" s="164" t="s">
        <v>249</v>
      </c>
      <c r="F865" s="164" t="s">
        <v>94</v>
      </c>
      <c r="G865" s="165">
        <v>38</v>
      </c>
      <c r="H865" s="178">
        <f t="shared" si="22"/>
        <v>0</v>
      </c>
      <c r="I865" s="165">
        <v>38</v>
      </c>
    </row>
    <row r="866" spans="1:9" x14ac:dyDescent="0.2">
      <c r="A866" s="50"/>
      <c r="B866" s="9"/>
      <c r="C866" s="9"/>
      <c r="D866" s="9"/>
      <c r="E866" s="9"/>
      <c r="F866" s="9"/>
    </row>
    <row r="867" spans="1:9" ht="15.75" x14ac:dyDescent="0.25">
      <c r="A867" s="229"/>
      <c r="B867" s="9"/>
      <c r="C867" s="9"/>
      <c r="D867" s="9"/>
      <c r="E867" s="9"/>
      <c r="F867" s="9"/>
    </row>
    <row r="868" spans="1:9" x14ac:dyDescent="0.2">
      <c r="A868" s="50"/>
      <c r="B868" s="9"/>
      <c r="C868" s="9"/>
      <c r="D868" s="9"/>
      <c r="E868" s="9"/>
      <c r="F868" s="9"/>
    </row>
    <row r="869" spans="1:9" x14ac:dyDescent="0.2">
      <c r="A869" s="50"/>
      <c r="B869" s="9"/>
      <c r="C869" s="9"/>
      <c r="D869" s="9"/>
      <c r="E869" s="9"/>
      <c r="F869" s="9"/>
    </row>
    <row r="870" spans="1:9" x14ac:dyDescent="0.2">
      <c r="A870" s="50"/>
      <c r="B870" s="9"/>
      <c r="C870" s="9"/>
      <c r="D870" s="9"/>
      <c r="E870" s="9"/>
      <c r="F870" s="9"/>
    </row>
    <row r="871" spans="1:9" x14ac:dyDescent="0.2">
      <c r="A871" s="50"/>
      <c r="B871" s="9"/>
      <c r="C871" s="9"/>
      <c r="D871" s="9"/>
      <c r="E871" s="9"/>
      <c r="F871" s="9"/>
    </row>
    <row r="872" spans="1:9" x14ac:dyDescent="0.2">
      <c r="A872" s="50"/>
      <c r="B872" s="9"/>
      <c r="C872" s="9"/>
      <c r="D872" s="9"/>
      <c r="E872" s="9"/>
      <c r="F872" s="9"/>
    </row>
    <row r="873" spans="1:9" x14ac:dyDescent="0.2">
      <c r="A873" s="50"/>
      <c r="B873" s="9"/>
      <c r="C873" s="9"/>
      <c r="D873" s="9"/>
      <c r="E873" s="9"/>
      <c r="F873" s="9"/>
    </row>
    <row r="874" spans="1:9" x14ac:dyDescent="0.2">
      <c r="A874" s="50"/>
      <c r="B874" s="9"/>
      <c r="C874" s="9"/>
      <c r="D874" s="9"/>
      <c r="E874" s="9"/>
      <c r="F874" s="9"/>
    </row>
    <row r="875" spans="1:9" x14ac:dyDescent="0.2">
      <c r="A875" s="50"/>
      <c r="B875" s="9"/>
      <c r="C875" s="9"/>
      <c r="D875" s="9"/>
      <c r="E875" s="9"/>
      <c r="F875" s="9"/>
    </row>
    <row r="876" spans="1:9" x14ac:dyDescent="0.2">
      <c r="A876" s="50"/>
      <c r="B876" s="9"/>
      <c r="C876" s="9"/>
      <c r="D876" s="9"/>
      <c r="E876" s="9"/>
      <c r="F876" s="9"/>
    </row>
    <row r="877" spans="1:9" x14ac:dyDescent="0.2">
      <c r="A877" s="50"/>
      <c r="B877" s="9"/>
      <c r="C877" s="9"/>
      <c r="D877" s="9"/>
      <c r="E877" s="9"/>
      <c r="F877" s="9"/>
    </row>
    <row r="878" spans="1:9" x14ac:dyDescent="0.2">
      <c r="A878" s="50"/>
      <c r="B878" s="9"/>
      <c r="C878" s="9"/>
      <c r="D878" s="9"/>
      <c r="E878" s="9"/>
      <c r="F878" s="9"/>
    </row>
    <row r="879" spans="1:9" x14ac:dyDescent="0.2">
      <c r="A879" s="50"/>
      <c r="B879" s="9"/>
      <c r="C879" s="9"/>
      <c r="D879" s="9"/>
      <c r="E879" s="9"/>
      <c r="F879" s="9"/>
    </row>
    <row r="880" spans="1:9" x14ac:dyDescent="0.2">
      <c r="A880" s="50"/>
      <c r="B880" s="9"/>
      <c r="C880" s="9"/>
      <c r="D880" s="9"/>
      <c r="E880" s="9"/>
      <c r="F880" s="9"/>
    </row>
    <row r="881" spans="1:6" x14ac:dyDescent="0.2">
      <c r="A881" s="50"/>
      <c r="B881" s="9"/>
      <c r="C881" s="9"/>
      <c r="D881" s="9"/>
      <c r="E881" s="9"/>
      <c r="F881" s="9"/>
    </row>
    <row r="882" spans="1:6" x14ac:dyDescent="0.2">
      <c r="A882" s="50"/>
      <c r="B882" s="9"/>
      <c r="C882" s="9"/>
      <c r="D882" s="9"/>
      <c r="E882" s="9"/>
      <c r="F882" s="9"/>
    </row>
    <row r="883" spans="1:6" x14ac:dyDescent="0.2">
      <c r="A883" s="50"/>
      <c r="B883" s="9"/>
      <c r="C883" s="9"/>
      <c r="D883" s="9"/>
      <c r="E883" s="9"/>
      <c r="F883" s="9"/>
    </row>
    <row r="884" spans="1:6" x14ac:dyDescent="0.2">
      <c r="A884" s="50"/>
      <c r="B884" s="9"/>
      <c r="C884" s="9"/>
      <c r="D884" s="9"/>
      <c r="E884" s="9"/>
      <c r="F884" s="9"/>
    </row>
    <row r="885" spans="1:6" x14ac:dyDescent="0.2">
      <c r="A885" s="50"/>
      <c r="B885" s="9"/>
      <c r="C885" s="9"/>
      <c r="D885" s="9"/>
      <c r="E885" s="9"/>
      <c r="F885" s="9"/>
    </row>
    <row r="886" spans="1:6" x14ac:dyDescent="0.2">
      <c r="A886" s="50"/>
      <c r="B886" s="9"/>
      <c r="C886" s="9"/>
      <c r="D886" s="9"/>
      <c r="E886" s="9"/>
      <c r="F886" s="9"/>
    </row>
    <row r="887" spans="1:6" x14ac:dyDescent="0.2">
      <c r="A887" s="50"/>
      <c r="B887" s="9"/>
      <c r="C887" s="9"/>
      <c r="D887" s="9"/>
      <c r="E887" s="9"/>
      <c r="F887" s="9"/>
    </row>
    <row r="888" spans="1:6" x14ac:dyDescent="0.2">
      <c r="A888" s="50"/>
      <c r="B888" s="9"/>
      <c r="C888" s="9"/>
      <c r="D888" s="9"/>
      <c r="E888" s="9"/>
      <c r="F888" s="9"/>
    </row>
    <row r="889" spans="1:6" x14ac:dyDescent="0.2">
      <c r="A889" s="50"/>
      <c r="B889" s="9"/>
      <c r="C889" s="9"/>
      <c r="D889" s="9"/>
      <c r="E889" s="9"/>
      <c r="F889" s="9"/>
    </row>
    <row r="890" spans="1:6" x14ac:dyDescent="0.2">
      <c r="A890" s="50"/>
      <c r="B890" s="9"/>
      <c r="C890" s="9"/>
      <c r="D890" s="9"/>
      <c r="E890" s="9"/>
      <c r="F890" s="9"/>
    </row>
    <row r="891" spans="1:6" x14ac:dyDescent="0.2">
      <c r="A891" s="50"/>
      <c r="B891" s="9"/>
      <c r="C891" s="9"/>
      <c r="D891" s="9"/>
      <c r="E891" s="9"/>
      <c r="F891" s="9"/>
    </row>
    <row r="892" spans="1:6" x14ac:dyDescent="0.2">
      <c r="A892" s="50"/>
      <c r="B892" s="9"/>
      <c r="C892" s="9"/>
      <c r="D892" s="9"/>
      <c r="E892" s="9"/>
      <c r="F892" s="9"/>
    </row>
    <row r="893" spans="1:6" x14ac:dyDescent="0.2">
      <c r="A893" s="50"/>
      <c r="B893" s="9"/>
      <c r="C893" s="9"/>
      <c r="D893" s="9"/>
      <c r="E893" s="9"/>
      <c r="F893" s="9"/>
    </row>
    <row r="894" spans="1:6" x14ac:dyDescent="0.2">
      <c r="A894" s="50"/>
      <c r="B894" s="9"/>
      <c r="C894" s="9"/>
      <c r="D894" s="9"/>
      <c r="E894" s="9"/>
      <c r="F894" s="9"/>
    </row>
    <row r="895" spans="1:6" x14ac:dyDescent="0.2">
      <c r="A895" s="50"/>
      <c r="B895" s="9"/>
      <c r="C895" s="9"/>
      <c r="D895" s="9"/>
      <c r="E895" s="9"/>
      <c r="F895" s="9"/>
    </row>
    <row r="896" spans="1:6" x14ac:dyDescent="0.2">
      <c r="A896" s="50"/>
      <c r="B896" s="9"/>
      <c r="C896" s="9"/>
      <c r="D896" s="9"/>
      <c r="E896" s="9"/>
      <c r="F896" s="9"/>
    </row>
    <row r="897" spans="1:6" x14ac:dyDescent="0.2">
      <c r="A897" s="50"/>
      <c r="B897" s="9"/>
      <c r="C897" s="9"/>
      <c r="D897" s="9"/>
      <c r="E897" s="9"/>
      <c r="F897" s="9"/>
    </row>
    <row r="898" spans="1:6" x14ac:dyDescent="0.2">
      <c r="A898" s="50"/>
      <c r="B898" s="9"/>
      <c r="C898" s="9"/>
      <c r="D898" s="9"/>
      <c r="E898" s="9"/>
      <c r="F898" s="9"/>
    </row>
    <row r="899" spans="1:6" x14ac:dyDescent="0.2">
      <c r="A899" s="50"/>
      <c r="B899" s="9"/>
      <c r="C899" s="9"/>
      <c r="D899" s="9"/>
      <c r="E899" s="9"/>
      <c r="F899" s="9"/>
    </row>
    <row r="900" spans="1:6" x14ac:dyDescent="0.2">
      <c r="A900" s="50"/>
      <c r="B900" s="9"/>
      <c r="C900" s="9"/>
      <c r="D900" s="9"/>
      <c r="E900" s="9"/>
      <c r="F900" s="9"/>
    </row>
    <row r="901" spans="1:6" x14ac:dyDescent="0.2">
      <c r="A901" s="50"/>
      <c r="B901" s="9"/>
      <c r="C901" s="9"/>
      <c r="D901" s="9"/>
      <c r="E901" s="9"/>
      <c r="F901" s="9"/>
    </row>
    <row r="902" spans="1:6" x14ac:dyDescent="0.2">
      <c r="A902" s="50"/>
      <c r="B902" s="9"/>
      <c r="C902" s="9"/>
      <c r="D902" s="9"/>
      <c r="E902" s="9"/>
      <c r="F902" s="9"/>
    </row>
    <row r="903" spans="1:6" x14ac:dyDescent="0.2">
      <c r="A903" s="50"/>
      <c r="B903" s="9"/>
      <c r="C903" s="9"/>
      <c r="D903" s="9"/>
      <c r="E903" s="9"/>
      <c r="F903" s="9"/>
    </row>
    <row r="904" spans="1:6" x14ac:dyDescent="0.2">
      <c r="A904" s="50"/>
      <c r="B904" s="9"/>
      <c r="C904" s="9"/>
      <c r="D904" s="9"/>
      <c r="E904" s="9"/>
      <c r="F904" s="9"/>
    </row>
    <row r="905" spans="1:6" x14ac:dyDescent="0.2">
      <c r="A905" s="50"/>
      <c r="B905" s="9"/>
      <c r="C905" s="9"/>
      <c r="D905" s="9"/>
      <c r="E905" s="9"/>
      <c r="F905" s="9"/>
    </row>
    <row r="906" spans="1:6" x14ac:dyDescent="0.2">
      <c r="A906" s="50"/>
      <c r="B906" s="9"/>
      <c r="C906" s="9"/>
      <c r="D906" s="9"/>
      <c r="E906" s="9"/>
      <c r="F906" s="9"/>
    </row>
    <row r="907" spans="1:6" x14ac:dyDescent="0.2">
      <c r="A907" s="50"/>
      <c r="B907" s="9"/>
      <c r="C907" s="9"/>
      <c r="D907" s="9"/>
      <c r="E907" s="9"/>
      <c r="F907" s="9"/>
    </row>
    <row r="908" spans="1:6" x14ac:dyDescent="0.2">
      <c r="A908" s="50"/>
      <c r="B908" s="9"/>
      <c r="C908" s="9"/>
      <c r="D908" s="9"/>
      <c r="E908" s="9"/>
      <c r="F908" s="9"/>
    </row>
    <row r="909" spans="1:6" x14ac:dyDescent="0.2">
      <c r="A909" s="50"/>
      <c r="B909" s="9"/>
      <c r="C909" s="9"/>
      <c r="D909" s="9"/>
      <c r="E909" s="9"/>
      <c r="F909" s="9"/>
    </row>
    <row r="910" spans="1:6" x14ac:dyDescent="0.2">
      <c r="A910" s="50"/>
      <c r="B910" s="9"/>
      <c r="C910" s="9"/>
      <c r="D910" s="9"/>
      <c r="E910" s="9"/>
      <c r="F910" s="9"/>
    </row>
    <row r="911" spans="1:6" x14ac:dyDescent="0.2">
      <c r="A911" s="50"/>
      <c r="B911" s="9"/>
      <c r="C911" s="9"/>
      <c r="D911" s="9"/>
      <c r="E911" s="9"/>
      <c r="F911" s="9"/>
    </row>
    <row r="912" spans="1:6" x14ac:dyDescent="0.2">
      <c r="A912" s="50"/>
      <c r="B912" s="9"/>
      <c r="C912" s="9"/>
      <c r="D912" s="9"/>
      <c r="E912" s="9"/>
      <c r="F912" s="9"/>
    </row>
    <row r="913" spans="1:6" x14ac:dyDescent="0.2">
      <c r="A913" s="50"/>
      <c r="B913" s="9"/>
      <c r="C913" s="9"/>
      <c r="D913" s="9"/>
      <c r="E913" s="9"/>
      <c r="F913" s="9"/>
    </row>
    <row r="914" spans="1:6" x14ac:dyDescent="0.2">
      <c r="A914" s="50"/>
      <c r="B914" s="9"/>
      <c r="C914" s="9"/>
      <c r="D914" s="9"/>
      <c r="E914" s="9"/>
      <c r="F914" s="9"/>
    </row>
    <row r="915" spans="1:6" x14ac:dyDescent="0.2">
      <c r="A915" s="50"/>
      <c r="B915" s="9"/>
      <c r="C915" s="9"/>
      <c r="D915" s="9"/>
      <c r="E915" s="9"/>
      <c r="F915" s="9"/>
    </row>
    <row r="916" spans="1:6" x14ac:dyDescent="0.2">
      <c r="A916" s="50"/>
      <c r="B916" s="9"/>
      <c r="C916" s="9"/>
      <c r="D916" s="9"/>
      <c r="E916" s="9"/>
      <c r="F916" s="9"/>
    </row>
    <row r="917" spans="1:6" x14ac:dyDescent="0.2">
      <c r="A917" s="50"/>
      <c r="B917" s="9"/>
      <c r="C917" s="9"/>
      <c r="D917" s="9"/>
      <c r="E917" s="9"/>
      <c r="F917" s="9"/>
    </row>
    <row r="918" spans="1:6" x14ac:dyDescent="0.2">
      <c r="A918" s="50"/>
      <c r="B918" s="9"/>
      <c r="C918" s="9"/>
      <c r="D918" s="9"/>
      <c r="E918" s="9"/>
      <c r="F918" s="9"/>
    </row>
    <row r="919" spans="1:6" x14ac:dyDescent="0.2">
      <c r="A919" s="50"/>
      <c r="B919" s="9"/>
      <c r="C919" s="9"/>
      <c r="D919" s="9"/>
      <c r="E919" s="9"/>
      <c r="F919" s="9"/>
    </row>
    <row r="920" spans="1:6" x14ac:dyDescent="0.2">
      <c r="A920" s="50"/>
      <c r="B920" s="9"/>
      <c r="C920" s="9"/>
      <c r="D920" s="9"/>
      <c r="E920" s="9"/>
      <c r="F920" s="9"/>
    </row>
    <row r="921" spans="1:6" x14ac:dyDescent="0.2">
      <c r="A921" s="50"/>
      <c r="B921" s="9"/>
      <c r="C921" s="9"/>
      <c r="D921" s="9"/>
      <c r="E921" s="9"/>
      <c r="F921" s="9"/>
    </row>
    <row r="922" spans="1:6" x14ac:dyDescent="0.2">
      <c r="A922" s="50"/>
      <c r="B922" s="9"/>
      <c r="C922" s="9"/>
      <c r="D922" s="9"/>
      <c r="E922" s="9"/>
      <c r="F922" s="9"/>
    </row>
    <row r="923" spans="1:6" x14ac:dyDescent="0.2">
      <c r="A923" s="50"/>
      <c r="B923" s="9"/>
      <c r="C923" s="9"/>
      <c r="D923" s="9"/>
      <c r="E923" s="9"/>
      <c r="F923" s="9"/>
    </row>
    <row r="924" spans="1:6" x14ac:dyDescent="0.2">
      <c r="A924" s="50"/>
      <c r="B924" s="9"/>
      <c r="C924" s="9"/>
      <c r="D924" s="9"/>
      <c r="E924" s="9"/>
      <c r="F924" s="9"/>
    </row>
    <row r="925" spans="1:6" x14ac:dyDescent="0.2">
      <c r="A925" s="50"/>
      <c r="B925" s="9"/>
      <c r="C925" s="9"/>
      <c r="D925" s="9"/>
      <c r="E925" s="9"/>
      <c r="F925" s="9"/>
    </row>
    <row r="926" spans="1:6" x14ac:dyDescent="0.2">
      <c r="A926" s="50"/>
      <c r="B926" s="9"/>
      <c r="C926" s="9"/>
      <c r="D926" s="9"/>
      <c r="E926" s="9"/>
      <c r="F926" s="9"/>
    </row>
    <row r="927" spans="1:6" x14ac:dyDescent="0.2">
      <c r="A927" s="50"/>
      <c r="B927" s="9"/>
      <c r="C927" s="9"/>
      <c r="D927" s="9"/>
      <c r="E927" s="9"/>
      <c r="F927" s="9"/>
    </row>
    <row r="928" spans="1:6" x14ac:dyDescent="0.2">
      <c r="A928" s="50"/>
      <c r="B928" s="9"/>
      <c r="C928" s="9"/>
      <c r="D928" s="9"/>
      <c r="E928" s="9"/>
      <c r="F928" s="9"/>
    </row>
    <row r="929" spans="1:6" x14ac:dyDescent="0.2">
      <c r="A929" s="50"/>
      <c r="B929" s="9"/>
      <c r="C929" s="9"/>
      <c r="D929" s="9"/>
      <c r="E929" s="9"/>
      <c r="F929" s="9"/>
    </row>
    <row r="930" spans="1:6" x14ac:dyDescent="0.2">
      <c r="A930" s="50"/>
      <c r="B930" s="9"/>
      <c r="C930" s="9"/>
      <c r="D930" s="9"/>
      <c r="E930" s="9"/>
      <c r="F930" s="9"/>
    </row>
    <row r="931" spans="1:6" x14ac:dyDescent="0.2">
      <c r="A931" s="50"/>
      <c r="B931" s="9"/>
      <c r="C931" s="9"/>
      <c r="D931" s="9"/>
      <c r="E931" s="9"/>
      <c r="F931" s="9"/>
    </row>
    <row r="932" spans="1:6" x14ac:dyDescent="0.2">
      <c r="A932" s="50"/>
      <c r="B932" s="9"/>
      <c r="C932" s="9"/>
      <c r="D932" s="9"/>
      <c r="E932" s="9"/>
      <c r="F932" s="9"/>
    </row>
    <row r="933" spans="1:6" x14ac:dyDescent="0.2">
      <c r="A933" s="50"/>
      <c r="B933" s="9"/>
      <c r="C933" s="9"/>
      <c r="D933" s="9"/>
      <c r="E933" s="9"/>
      <c r="F933" s="9"/>
    </row>
    <row r="934" spans="1:6" x14ac:dyDescent="0.2">
      <c r="A934" s="50"/>
      <c r="B934" s="9"/>
      <c r="C934" s="9"/>
      <c r="D934" s="9"/>
      <c r="E934" s="9"/>
      <c r="F934" s="9"/>
    </row>
    <row r="935" spans="1:6" x14ac:dyDescent="0.2">
      <c r="A935" s="50"/>
      <c r="B935" s="9"/>
      <c r="C935" s="9"/>
      <c r="D935" s="9"/>
      <c r="E935" s="9"/>
      <c r="F935" s="9"/>
    </row>
    <row r="936" spans="1:6" x14ac:dyDescent="0.2">
      <c r="A936" s="50"/>
      <c r="B936" s="9"/>
      <c r="C936" s="9"/>
      <c r="D936" s="9"/>
      <c r="E936" s="9"/>
      <c r="F936" s="9"/>
    </row>
    <row r="937" spans="1:6" x14ac:dyDescent="0.2">
      <c r="A937" s="50"/>
      <c r="B937" s="9"/>
      <c r="C937" s="9"/>
      <c r="D937" s="9"/>
      <c r="E937" s="9"/>
      <c r="F937" s="9"/>
    </row>
    <row r="938" spans="1:6" x14ac:dyDescent="0.2">
      <c r="A938" s="50"/>
      <c r="B938" s="9"/>
      <c r="C938" s="9"/>
      <c r="D938" s="9"/>
      <c r="E938" s="9"/>
      <c r="F938" s="9"/>
    </row>
    <row r="939" spans="1:6" x14ac:dyDescent="0.2">
      <c r="A939" s="50"/>
      <c r="B939" s="9"/>
      <c r="C939" s="9"/>
      <c r="D939" s="9"/>
      <c r="E939" s="9"/>
      <c r="F939" s="9"/>
    </row>
    <row r="940" spans="1:6" x14ac:dyDescent="0.2">
      <c r="A940" s="50"/>
      <c r="B940" s="9"/>
      <c r="C940" s="9"/>
      <c r="D940" s="9"/>
      <c r="E940" s="9"/>
      <c r="F940" s="9"/>
    </row>
    <row r="941" spans="1:6" x14ac:dyDescent="0.2">
      <c r="A941" s="50"/>
      <c r="B941" s="9"/>
      <c r="C941" s="9"/>
      <c r="D941" s="9"/>
      <c r="E941" s="9"/>
      <c r="F941" s="9"/>
    </row>
    <row r="942" spans="1:6" x14ac:dyDescent="0.2">
      <c r="A942" s="50"/>
      <c r="B942" s="9"/>
      <c r="C942" s="9"/>
      <c r="D942" s="9"/>
      <c r="E942" s="9"/>
      <c r="F942" s="9"/>
    </row>
    <row r="943" spans="1:6" x14ac:dyDescent="0.2">
      <c r="A943" s="50"/>
      <c r="B943" s="9"/>
      <c r="C943" s="9"/>
      <c r="D943" s="9"/>
      <c r="E943" s="9"/>
      <c r="F943" s="9"/>
    </row>
    <row r="944" spans="1:6" x14ac:dyDescent="0.2">
      <c r="A944" s="50"/>
      <c r="B944" s="9"/>
      <c r="C944" s="9"/>
      <c r="D944" s="9"/>
      <c r="E944" s="9"/>
      <c r="F944" s="9"/>
    </row>
    <row r="945" spans="1:6" x14ac:dyDescent="0.2">
      <c r="A945" s="50"/>
      <c r="B945" s="9"/>
      <c r="C945" s="9"/>
      <c r="D945" s="9"/>
      <c r="E945" s="9"/>
      <c r="F945" s="9"/>
    </row>
    <row r="946" spans="1:6" x14ac:dyDescent="0.2">
      <c r="A946" s="50"/>
      <c r="B946" s="9"/>
      <c r="C946" s="9"/>
      <c r="D946" s="9"/>
      <c r="E946" s="9"/>
      <c r="F946" s="9"/>
    </row>
    <row r="947" spans="1:6" x14ac:dyDescent="0.2">
      <c r="A947" s="50"/>
      <c r="B947" s="9"/>
      <c r="C947" s="9"/>
      <c r="D947" s="9"/>
    </row>
    <row r="948" spans="1:6" x14ac:dyDescent="0.2">
      <c r="A948" s="50"/>
      <c r="B948" s="9"/>
      <c r="C948" s="9"/>
      <c r="D948" s="9"/>
    </row>
  </sheetData>
  <autoFilter ref="A11:G865"/>
  <mergeCells count="8">
    <mergeCell ref="A3:I3"/>
    <mergeCell ref="A2:I2"/>
    <mergeCell ref="A1:I1"/>
    <mergeCell ref="A7:F7"/>
    <mergeCell ref="A10:I10"/>
    <mergeCell ref="A8:I8"/>
    <mergeCell ref="A5:I5"/>
    <mergeCell ref="A4:I4"/>
  </mergeCells>
  <phoneticPr fontId="2" type="noConversion"/>
  <pageMargins left="0.39370078740157483" right="0.39370078740157483" top="0.39370078740157483" bottom="0.39370078740157483" header="0" footer="0"/>
  <pageSetup paperSize="9" scale="78" orientation="landscape" useFirstPageNumber="1" r:id="rId1"/>
  <headerFooter alignWithMargins="0">
    <oddFooter>&amp;C&amp;P</oddFooter>
  </headerFooter>
  <rowBreaks count="7" manualBreakCount="7">
    <brk id="42" max="8" man="1"/>
    <brk id="125" max="8" man="1"/>
    <brk id="250" max="8" man="1"/>
    <brk id="629" max="8" man="1"/>
    <brk id="745" max="8" man="1"/>
    <brk id="778" max="8" man="1"/>
    <brk id="80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indexed="35"/>
  </sheetPr>
  <dimension ref="A1:BU857"/>
  <sheetViews>
    <sheetView view="pageBreakPreview" topLeftCell="A844" zoomScale="130" zoomScaleNormal="130" zoomScaleSheetLayoutView="130" workbookViewId="0">
      <selection activeCell="A857" sqref="A857:E857"/>
    </sheetView>
  </sheetViews>
  <sheetFormatPr defaultRowHeight="12.75" x14ac:dyDescent="0.2"/>
  <cols>
    <col min="1" max="1" width="64" style="2" customWidth="1"/>
    <col min="2" max="2" width="8.28515625" style="21" customWidth="1"/>
    <col min="3" max="3" width="7.7109375" style="21" customWidth="1"/>
    <col min="4" max="4" width="7" style="21" customWidth="1"/>
    <col min="5" max="5" width="13.42578125" style="21" customWidth="1"/>
    <col min="6" max="6" width="9" style="21" customWidth="1"/>
    <col min="7" max="8" width="14.140625" style="31" customWidth="1"/>
    <col min="9" max="73" width="9.140625" style="31"/>
  </cols>
  <sheetData>
    <row r="1" spans="1:8" ht="15" x14ac:dyDescent="0.25">
      <c r="A1" s="333" t="s">
        <v>346</v>
      </c>
      <c r="B1" s="333"/>
      <c r="C1" s="333"/>
      <c r="D1" s="333"/>
      <c r="E1" s="333"/>
      <c r="F1" s="333"/>
      <c r="G1" s="333"/>
      <c r="H1" s="333"/>
    </row>
    <row r="2" spans="1:8" ht="15" x14ac:dyDescent="0.25">
      <c r="A2" s="333" t="s">
        <v>831</v>
      </c>
      <c r="B2" s="333"/>
      <c r="C2" s="333"/>
      <c r="D2" s="333"/>
      <c r="E2" s="333"/>
      <c r="F2" s="333"/>
      <c r="G2" s="333"/>
      <c r="H2" s="333"/>
    </row>
    <row r="3" spans="1:8" ht="15" x14ac:dyDescent="0.25">
      <c r="A3" s="333" t="s">
        <v>833</v>
      </c>
      <c r="B3" s="333"/>
      <c r="C3" s="333"/>
      <c r="D3" s="333"/>
      <c r="E3" s="333"/>
      <c r="F3" s="333"/>
      <c r="G3" s="333"/>
      <c r="H3" s="333"/>
    </row>
    <row r="4" spans="1:8" ht="15" x14ac:dyDescent="0.25">
      <c r="A4" s="333" t="s">
        <v>115</v>
      </c>
      <c r="B4" s="333"/>
      <c r="C4" s="333"/>
      <c r="D4" s="333"/>
      <c r="E4" s="333"/>
      <c r="F4" s="333"/>
      <c r="G4" s="333"/>
      <c r="H4" s="333"/>
    </row>
    <row r="5" spans="1:8" ht="15" x14ac:dyDescent="0.25">
      <c r="A5" s="333" t="s">
        <v>577</v>
      </c>
      <c r="B5" s="333"/>
      <c r="C5" s="333"/>
      <c r="D5" s="333"/>
      <c r="E5" s="333"/>
      <c r="F5" s="333"/>
      <c r="G5" s="333"/>
      <c r="H5" s="333"/>
    </row>
    <row r="7" spans="1:8" ht="15.75" x14ac:dyDescent="0.25">
      <c r="A7" s="339"/>
      <c r="B7" s="339"/>
      <c r="C7" s="339"/>
      <c r="D7" s="339"/>
      <c r="E7" s="339"/>
      <c r="F7" s="339"/>
    </row>
    <row r="8" spans="1:8" ht="15.75" x14ac:dyDescent="0.25">
      <c r="A8" s="341" t="s">
        <v>783</v>
      </c>
      <c r="B8" s="341"/>
      <c r="C8" s="341"/>
      <c r="D8" s="341"/>
      <c r="E8" s="341"/>
      <c r="F8" s="341"/>
      <c r="G8" s="341"/>
      <c r="H8" s="341"/>
    </row>
    <row r="9" spans="1:8" ht="15.75" x14ac:dyDescent="0.25">
      <c r="A9" s="51"/>
      <c r="B9" s="51"/>
      <c r="C9" s="51"/>
      <c r="D9" s="51"/>
      <c r="E9" s="51"/>
      <c r="F9" s="51"/>
    </row>
    <row r="10" spans="1:8" x14ac:dyDescent="0.2">
      <c r="A10" s="340" t="s">
        <v>511</v>
      </c>
      <c r="B10" s="340"/>
      <c r="C10" s="340"/>
      <c r="D10" s="340"/>
      <c r="E10" s="340"/>
      <c r="F10" s="340"/>
      <c r="G10" s="340"/>
      <c r="H10" s="340"/>
    </row>
    <row r="11" spans="1:8" ht="38.25" customHeight="1" x14ac:dyDescent="0.2">
      <c r="A11" s="335" t="s">
        <v>116</v>
      </c>
      <c r="B11" s="335" t="s">
        <v>437</v>
      </c>
      <c r="C11" s="335" t="s">
        <v>35</v>
      </c>
      <c r="D11" s="335" t="s">
        <v>34</v>
      </c>
      <c r="E11" s="335" t="s">
        <v>117</v>
      </c>
      <c r="F11" s="335" t="s">
        <v>438</v>
      </c>
      <c r="G11" s="58" t="s">
        <v>172</v>
      </c>
      <c r="H11" s="58" t="s">
        <v>172</v>
      </c>
    </row>
    <row r="12" spans="1:8" x14ac:dyDescent="0.2">
      <c r="A12" s="336"/>
      <c r="B12" s="336"/>
      <c r="C12" s="336"/>
      <c r="D12" s="336"/>
      <c r="E12" s="336"/>
      <c r="F12" s="336"/>
      <c r="G12" s="126" t="s">
        <v>350</v>
      </c>
      <c r="H12" s="58" t="s">
        <v>578</v>
      </c>
    </row>
    <row r="13" spans="1:8" ht="15.75" x14ac:dyDescent="0.25">
      <c r="A13" s="262" t="s">
        <v>119</v>
      </c>
      <c r="B13" s="20"/>
      <c r="C13" s="20"/>
      <c r="D13" s="20"/>
      <c r="E13" s="20"/>
      <c r="F13" s="20"/>
      <c r="G13" s="80">
        <f>G14+G181+G220+G259+G293+G346+G417+G477+G557+G667+G691+G720+G816+G842+G855</f>
        <v>4620654.1399999997</v>
      </c>
      <c r="H13" s="80">
        <f>H14+H181+H220+H259+H293+H346+H417+H477+H557+H667+H691+H720+H816+H842+H855</f>
        <v>4248325.4400000004</v>
      </c>
    </row>
    <row r="14" spans="1:8" ht="15.75" x14ac:dyDescent="0.25">
      <c r="A14" s="263" t="s">
        <v>507</v>
      </c>
      <c r="B14" s="158">
        <v>598</v>
      </c>
      <c r="C14" s="158"/>
      <c r="D14" s="158"/>
      <c r="E14" s="158"/>
      <c r="F14" s="158"/>
      <c r="G14" s="159">
        <f>G15+G104+G119+G145+G165</f>
        <v>239765.9</v>
      </c>
      <c r="H14" s="159">
        <f>H15+H104+H119+H145+H165</f>
        <v>241664.09999999998</v>
      </c>
    </row>
    <row r="15" spans="1:8" x14ac:dyDescent="0.2">
      <c r="A15" s="264" t="s">
        <v>120</v>
      </c>
      <c r="B15" s="155">
        <v>598</v>
      </c>
      <c r="C15" s="155" t="s">
        <v>81</v>
      </c>
      <c r="D15" s="155" t="s">
        <v>82</v>
      </c>
      <c r="E15" s="155"/>
      <c r="F15" s="155"/>
      <c r="G15" s="156">
        <f>G16+G22+G33+G39</f>
        <v>185685.9</v>
      </c>
      <c r="H15" s="156">
        <f>H16+H22+H33+H39</f>
        <v>184719.8</v>
      </c>
    </row>
    <row r="16" spans="1:8" x14ac:dyDescent="0.2">
      <c r="A16" s="265" t="s">
        <v>79</v>
      </c>
      <c r="B16" s="169" t="s">
        <v>439</v>
      </c>
      <c r="C16" s="169" t="s">
        <v>81</v>
      </c>
      <c r="D16" s="169" t="s">
        <v>83</v>
      </c>
      <c r="E16" s="169" t="s">
        <v>225</v>
      </c>
      <c r="F16" s="169"/>
      <c r="G16" s="170">
        <f t="shared" ref="G16:H20" si="0">G17</f>
        <v>1870</v>
      </c>
      <c r="H16" s="170">
        <f t="shared" si="0"/>
        <v>1870</v>
      </c>
    </row>
    <row r="17" spans="1:8" x14ac:dyDescent="0.2">
      <c r="A17" s="266" t="s">
        <v>319</v>
      </c>
      <c r="B17" s="155" t="s">
        <v>439</v>
      </c>
      <c r="C17" s="155" t="s">
        <v>81</v>
      </c>
      <c r="D17" s="155" t="s">
        <v>83</v>
      </c>
      <c r="E17" s="155" t="s">
        <v>226</v>
      </c>
      <c r="F17" s="155"/>
      <c r="G17" s="156">
        <f t="shared" si="0"/>
        <v>1870</v>
      </c>
      <c r="H17" s="156">
        <f t="shared" si="0"/>
        <v>1870</v>
      </c>
    </row>
    <row r="18" spans="1:8" ht="24" x14ac:dyDescent="0.2">
      <c r="A18" s="267" t="s">
        <v>328</v>
      </c>
      <c r="B18" s="169">
        <v>598</v>
      </c>
      <c r="C18" s="169" t="s">
        <v>81</v>
      </c>
      <c r="D18" s="169" t="s">
        <v>83</v>
      </c>
      <c r="E18" s="169" t="s">
        <v>226</v>
      </c>
      <c r="F18" s="183"/>
      <c r="G18" s="188">
        <f t="shared" si="0"/>
        <v>1870</v>
      </c>
      <c r="H18" s="188">
        <f t="shared" si="0"/>
        <v>1870</v>
      </c>
    </row>
    <row r="19" spans="1:8" ht="24" x14ac:dyDescent="0.2">
      <c r="A19" s="266" t="s">
        <v>318</v>
      </c>
      <c r="B19" s="155">
        <v>598</v>
      </c>
      <c r="C19" s="155" t="s">
        <v>81</v>
      </c>
      <c r="D19" s="155" t="s">
        <v>83</v>
      </c>
      <c r="E19" s="155" t="s">
        <v>227</v>
      </c>
      <c r="F19" s="155"/>
      <c r="G19" s="156">
        <f t="shared" si="0"/>
        <v>1870</v>
      </c>
      <c r="H19" s="156">
        <f t="shared" si="0"/>
        <v>1870</v>
      </c>
    </row>
    <row r="20" spans="1:8" ht="36" x14ac:dyDescent="0.2">
      <c r="A20" s="268" t="s">
        <v>84</v>
      </c>
      <c r="B20" s="164" t="s">
        <v>439</v>
      </c>
      <c r="C20" s="164" t="s">
        <v>81</v>
      </c>
      <c r="D20" s="164" t="s">
        <v>83</v>
      </c>
      <c r="E20" s="164" t="s">
        <v>227</v>
      </c>
      <c r="F20" s="164" t="s">
        <v>85</v>
      </c>
      <c r="G20" s="165">
        <f t="shared" si="0"/>
        <v>1870</v>
      </c>
      <c r="H20" s="165">
        <f t="shared" si="0"/>
        <v>1870</v>
      </c>
    </row>
    <row r="21" spans="1:8" x14ac:dyDescent="0.2">
      <c r="A21" s="268" t="s">
        <v>86</v>
      </c>
      <c r="B21" s="164" t="s">
        <v>439</v>
      </c>
      <c r="C21" s="164" t="s">
        <v>81</v>
      </c>
      <c r="D21" s="164" t="s">
        <v>83</v>
      </c>
      <c r="E21" s="164" t="s">
        <v>227</v>
      </c>
      <c r="F21" s="164" t="s">
        <v>87</v>
      </c>
      <c r="G21" s="165">
        <v>1870</v>
      </c>
      <c r="H21" s="165">
        <v>1870</v>
      </c>
    </row>
    <row r="22" spans="1:8" ht="36" x14ac:dyDescent="0.2">
      <c r="A22" s="264" t="s">
        <v>327</v>
      </c>
      <c r="B22" s="155">
        <v>598</v>
      </c>
      <c r="C22" s="155" t="s">
        <v>81</v>
      </c>
      <c r="D22" s="155" t="s">
        <v>83</v>
      </c>
      <c r="E22" s="155"/>
      <c r="F22" s="155"/>
      <c r="G22" s="156">
        <f>G23</f>
        <v>86342</v>
      </c>
      <c r="H22" s="156">
        <f>H23</f>
        <v>86342</v>
      </c>
    </row>
    <row r="23" spans="1:8" x14ac:dyDescent="0.2">
      <c r="A23" s="265" t="s">
        <v>79</v>
      </c>
      <c r="B23" s="169" t="s">
        <v>439</v>
      </c>
      <c r="C23" s="169" t="s">
        <v>81</v>
      </c>
      <c r="D23" s="169" t="s">
        <v>83</v>
      </c>
      <c r="E23" s="169" t="s">
        <v>228</v>
      </c>
      <c r="F23" s="169"/>
      <c r="G23" s="170">
        <f>G24</f>
        <v>86342</v>
      </c>
      <c r="H23" s="170">
        <f>H24</f>
        <v>86342</v>
      </c>
    </row>
    <row r="24" spans="1:8" x14ac:dyDescent="0.2">
      <c r="A24" s="266" t="s">
        <v>319</v>
      </c>
      <c r="B24" s="155" t="s">
        <v>439</v>
      </c>
      <c r="C24" s="155" t="s">
        <v>81</v>
      </c>
      <c r="D24" s="155" t="s">
        <v>83</v>
      </c>
      <c r="E24" s="155" t="s">
        <v>229</v>
      </c>
      <c r="F24" s="169"/>
      <c r="G24" s="156">
        <f>G25+G28</f>
        <v>86342</v>
      </c>
      <c r="H24" s="156">
        <f>H25+H28</f>
        <v>86342</v>
      </c>
    </row>
    <row r="25" spans="1:8" ht="24" x14ac:dyDescent="0.2">
      <c r="A25" s="266" t="s">
        <v>28</v>
      </c>
      <c r="B25" s="155" t="s">
        <v>439</v>
      </c>
      <c r="C25" s="155" t="s">
        <v>81</v>
      </c>
      <c r="D25" s="155" t="s">
        <v>83</v>
      </c>
      <c r="E25" s="155" t="s">
        <v>230</v>
      </c>
      <c r="F25" s="155"/>
      <c r="G25" s="156">
        <f>G26</f>
        <v>67890</v>
      </c>
      <c r="H25" s="156">
        <f>H26</f>
        <v>67890</v>
      </c>
    </row>
    <row r="26" spans="1:8" ht="36" x14ac:dyDescent="0.2">
      <c r="A26" s="268" t="s">
        <v>84</v>
      </c>
      <c r="B26" s="164" t="s">
        <v>439</v>
      </c>
      <c r="C26" s="164" t="s">
        <v>81</v>
      </c>
      <c r="D26" s="164" t="s">
        <v>83</v>
      </c>
      <c r="E26" s="164" t="s">
        <v>230</v>
      </c>
      <c r="F26" s="164" t="s">
        <v>85</v>
      </c>
      <c r="G26" s="165">
        <f>G27</f>
        <v>67890</v>
      </c>
      <c r="H26" s="165">
        <f>H27</f>
        <v>67890</v>
      </c>
    </row>
    <row r="27" spans="1:8" x14ac:dyDescent="0.2">
      <c r="A27" s="268" t="s">
        <v>86</v>
      </c>
      <c r="B27" s="164" t="s">
        <v>439</v>
      </c>
      <c r="C27" s="164" t="s">
        <v>81</v>
      </c>
      <c r="D27" s="164" t="s">
        <v>83</v>
      </c>
      <c r="E27" s="164" t="s">
        <v>230</v>
      </c>
      <c r="F27" s="164" t="s">
        <v>87</v>
      </c>
      <c r="G27" s="165">
        <f>51220+200+15430+100+940</f>
        <v>67890</v>
      </c>
      <c r="H27" s="165">
        <f>51220+200+15430+100+940</f>
        <v>67890</v>
      </c>
    </row>
    <row r="28" spans="1:8" x14ac:dyDescent="0.2">
      <c r="A28" s="264" t="s">
        <v>88</v>
      </c>
      <c r="B28" s="155" t="s">
        <v>439</v>
      </c>
      <c r="C28" s="155" t="s">
        <v>81</v>
      </c>
      <c r="D28" s="155" t="s">
        <v>83</v>
      </c>
      <c r="E28" s="155" t="s">
        <v>231</v>
      </c>
      <c r="F28" s="155"/>
      <c r="G28" s="156">
        <f>G29+G31</f>
        <v>18452</v>
      </c>
      <c r="H28" s="156">
        <f>H29+H31</f>
        <v>18452</v>
      </c>
    </row>
    <row r="29" spans="1:8" x14ac:dyDescent="0.2">
      <c r="A29" s="268" t="s">
        <v>316</v>
      </c>
      <c r="B29" s="164" t="s">
        <v>439</v>
      </c>
      <c r="C29" s="164" t="s">
        <v>81</v>
      </c>
      <c r="D29" s="164" t="s">
        <v>83</v>
      </c>
      <c r="E29" s="164" t="s">
        <v>231</v>
      </c>
      <c r="F29" s="164" t="s">
        <v>89</v>
      </c>
      <c r="G29" s="165">
        <f>G30</f>
        <v>17812</v>
      </c>
      <c r="H29" s="165">
        <f>H30</f>
        <v>17812</v>
      </c>
    </row>
    <row r="30" spans="1:8" ht="24" x14ac:dyDescent="0.2">
      <c r="A30" s="268" t="s">
        <v>90</v>
      </c>
      <c r="B30" s="164" t="s">
        <v>439</v>
      </c>
      <c r="C30" s="164" t="s">
        <v>81</v>
      </c>
      <c r="D30" s="164" t="s">
        <v>83</v>
      </c>
      <c r="E30" s="164" t="s">
        <v>231</v>
      </c>
      <c r="F30" s="164" t="s">
        <v>91</v>
      </c>
      <c r="G30" s="165">
        <v>17812</v>
      </c>
      <c r="H30" s="165">
        <v>17812</v>
      </c>
    </row>
    <row r="31" spans="1:8" x14ac:dyDescent="0.2">
      <c r="A31" s="268" t="s">
        <v>92</v>
      </c>
      <c r="B31" s="164" t="s">
        <v>439</v>
      </c>
      <c r="C31" s="164" t="s">
        <v>81</v>
      </c>
      <c r="D31" s="164" t="s">
        <v>83</v>
      </c>
      <c r="E31" s="164" t="s">
        <v>231</v>
      </c>
      <c r="F31" s="164" t="s">
        <v>93</v>
      </c>
      <c r="G31" s="165">
        <f>G32</f>
        <v>640</v>
      </c>
      <c r="H31" s="165">
        <f>H32</f>
        <v>640</v>
      </c>
    </row>
    <row r="32" spans="1:8" x14ac:dyDescent="0.2">
      <c r="A32" s="268" t="s">
        <v>558</v>
      </c>
      <c r="B32" s="164" t="s">
        <v>439</v>
      </c>
      <c r="C32" s="164" t="s">
        <v>81</v>
      </c>
      <c r="D32" s="164" t="s">
        <v>83</v>
      </c>
      <c r="E32" s="164" t="s">
        <v>231</v>
      </c>
      <c r="F32" s="164" t="s">
        <v>94</v>
      </c>
      <c r="G32" s="165">
        <v>640</v>
      </c>
      <c r="H32" s="165">
        <v>640</v>
      </c>
    </row>
    <row r="33" spans="1:8" x14ac:dyDescent="0.2">
      <c r="A33" s="264" t="s">
        <v>349</v>
      </c>
      <c r="B33" s="155">
        <v>598</v>
      </c>
      <c r="C33" s="155" t="s">
        <v>81</v>
      </c>
      <c r="D33" s="155" t="s">
        <v>95</v>
      </c>
      <c r="E33" s="155"/>
      <c r="F33" s="155"/>
      <c r="G33" s="156">
        <f t="shared" ref="G33:H37" si="1">G34</f>
        <v>3000</v>
      </c>
      <c r="H33" s="156">
        <f t="shared" si="1"/>
        <v>3000</v>
      </c>
    </row>
    <row r="34" spans="1:8" x14ac:dyDescent="0.2">
      <c r="A34" s="265" t="s">
        <v>79</v>
      </c>
      <c r="B34" s="169">
        <v>598</v>
      </c>
      <c r="C34" s="169" t="s">
        <v>81</v>
      </c>
      <c r="D34" s="169" t="s">
        <v>95</v>
      </c>
      <c r="E34" s="169" t="s">
        <v>228</v>
      </c>
      <c r="F34" s="169"/>
      <c r="G34" s="170">
        <f t="shared" si="1"/>
        <v>3000</v>
      </c>
      <c r="H34" s="170">
        <f t="shared" si="1"/>
        <v>3000</v>
      </c>
    </row>
    <row r="35" spans="1:8" x14ac:dyDescent="0.2">
      <c r="A35" s="266" t="s">
        <v>319</v>
      </c>
      <c r="B35" s="155" t="s">
        <v>439</v>
      </c>
      <c r="C35" s="155" t="s">
        <v>81</v>
      </c>
      <c r="D35" s="155" t="s">
        <v>95</v>
      </c>
      <c r="E35" s="155" t="s">
        <v>229</v>
      </c>
      <c r="F35" s="155"/>
      <c r="G35" s="156">
        <f t="shared" si="1"/>
        <v>3000</v>
      </c>
      <c r="H35" s="156">
        <f t="shared" si="1"/>
        <v>3000</v>
      </c>
    </row>
    <row r="36" spans="1:8" x14ac:dyDescent="0.2">
      <c r="A36" s="268" t="s">
        <v>96</v>
      </c>
      <c r="B36" s="164">
        <v>598</v>
      </c>
      <c r="C36" s="164" t="s">
        <v>81</v>
      </c>
      <c r="D36" s="164" t="s">
        <v>95</v>
      </c>
      <c r="E36" s="164" t="s">
        <v>354</v>
      </c>
      <c r="F36" s="164"/>
      <c r="G36" s="165">
        <f t="shared" si="1"/>
        <v>3000</v>
      </c>
      <c r="H36" s="165">
        <f t="shared" si="1"/>
        <v>3000</v>
      </c>
    </row>
    <row r="37" spans="1:8" x14ac:dyDescent="0.2">
      <c r="A37" s="268" t="s">
        <v>92</v>
      </c>
      <c r="B37" s="164">
        <v>598</v>
      </c>
      <c r="C37" s="164" t="s">
        <v>81</v>
      </c>
      <c r="D37" s="164" t="s">
        <v>95</v>
      </c>
      <c r="E37" s="164" t="s">
        <v>354</v>
      </c>
      <c r="F37" s="164" t="s">
        <v>93</v>
      </c>
      <c r="G37" s="165">
        <f t="shared" si="1"/>
        <v>3000</v>
      </c>
      <c r="H37" s="165">
        <f t="shared" si="1"/>
        <v>3000</v>
      </c>
    </row>
    <row r="38" spans="1:8" x14ac:dyDescent="0.2">
      <c r="A38" s="268" t="s">
        <v>97</v>
      </c>
      <c r="B38" s="164">
        <v>598</v>
      </c>
      <c r="C38" s="164" t="s">
        <v>81</v>
      </c>
      <c r="D38" s="164" t="s">
        <v>95</v>
      </c>
      <c r="E38" s="164" t="s">
        <v>354</v>
      </c>
      <c r="F38" s="164" t="s">
        <v>474</v>
      </c>
      <c r="G38" s="165">
        <v>3000</v>
      </c>
      <c r="H38" s="165">
        <v>3000</v>
      </c>
    </row>
    <row r="39" spans="1:8" x14ac:dyDescent="0.2">
      <c r="A39" s="264" t="s">
        <v>351</v>
      </c>
      <c r="B39" s="155" t="s">
        <v>439</v>
      </c>
      <c r="C39" s="155" t="s">
        <v>81</v>
      </c>
      <c r="D39" s="155" t="s">
        <v>98</v>
      </c>
      <c r="E39" s="155"/>
      <c r="F39" s="155"/>
      <c r="G39" s="156">
        <f>G40+G67</f>
        <v>94473.9</v>
      </c>
      <c r="H39" s="156">
        <f>H40+H67</f>
        <v>93507.8</v>
      </c>
    </row>
    <row r="40" spans="1:8" x14ac:dyDescent="0.2">
      <c r="A40" s="265" t="s">
        <v>79</v>
      </c>
      <c r="B40" s="169">
        <v>598</v>
      </c>
      <c r="C40" s="169" t="s">
        <v>81</v>
      </c>
      <c r="D40" s="169" t="s">
        <v>98</v>
      </c>
      <c r="E40" s="169" t="s">
        <v>228</v>
      </c>
      <c r="F40" s="169"/>
      <c r="G40" s="170">
        <f>G41</f>
        <v>56797</v>
      </c>
      <c r="H40" s="170">
        <f>H41</f>
        <v>56797</v>
      </c>
    </row>
    <row r="41" spans="1:8" x14ac:dyDescent="0.2">
      <c r="A41" s="264" t="s">
        <v>319</v>
      </c>
      <c r="B41" s="155" t="s">
        <v>439</v>
      </c>
      <c r="C41" s="155" t="s">
        <v>81</v>
      </c>
      <c r="D41" s="155" t="s">
        <v>98</v>
      </c>
      <c r="E41" s="155" t="s">
        <v>229</v>
      </c>
      <c r="F41" s="155"/>
      <c r="G41" s="156">
        <f>G42+G60+G63</f>
        <v>56797</v>
      </c>
      <c r="H41" s="156">
        <f>H42+H60+H63</f>
        <v>56797</v>
      </c>
    </row>
    <row r="42" spans="1:8" ht="24" x14ac:dyDescent="0.2">
      <c r="A42" s="269" t="s">
        <v>527</v>
      </c>
      <c r="B42" s="183" t="s">
        <v>439</v>
      </c>
      <c r="C42" s="183" t="s">
        <v>81</v>
      </c>
      <c r="D42" s="183" t="s">
        <v>98</v>
      </c>
      <c r="E42" s="183" t="s">
        <v>229</v>
      </c>
      <c r="F42" s="169"/>
      <c r="G42" s="188">
        <f>G43+G50+G53</f>
        <v>53797</v>
      </c>
      <c r="H42" s="188">
        <f>H43+H50+H53</f>
        <v>53797</v>
      </c>
    </row>
    <row r="43" spans="1:8" ht="24" x14ac:dyDescent="0.2">
      <c r="A43" s="264" t="s">
        <v>591</v>
      </c>
      <c r="B43" s="155" t="s">
        <v>439</v>
      </c>
      <c r="C43" s="155" t="s">
        <v>81</v>
      </c>
      <c r="D43" s="155" t="s">
        <v>98</v>
      </c>
      <c r="E43" s="155" t="s">
        <v>355</v>
      </c>
      <c r="F43" s="155"/>
      <c r="G43" s="156">
        <f>G44+G46+G48</f>
        <v>42202</v>
      </c>
      <c r="H43" s="156">
        <f>H44+H46+H48</f>
        <v>42202</v>
      </c>
    </row>
    <row r="44" spans="1:8" ht="36" x14ac:dyDescent="0.2">
      <c r="A44" s="268" t="s">
        <v>84</v>
      </c>
      <c r="B44" s="164" t="s">
        <v>439</v>
      </c>
      <c r="C44" s="164" t="s">
        <v>81</v>
      </c>
      <c r="D44" s="164" t="s">
        <v>98</v>
      </c>
      <c r="E44" s="164" t="s">
        <v>355</v>
      </c>
      <c r="F44" s="164" t="s">
        <v>85</v>
      </c>
      <c r="G44" s="165">
        <f>G45</f>
        <v>34260</v>
      </c>
      <c r="H44" s="165">
        <f>H45</f>
        <v>34260</v>
      </c>
    </row>
    <row r="45" spans="1:8" x14ac:dyDescent="0.2">
      <c r="A45" s="268" t="s">
        <v>528</v>
      </c>
      <c r="B45" s="164" t="s">
        <v>439</v>
      </c>
      <c r="C45" s="164" t="s">
        <v>81</v>
      </c>
      <c r="D45" s="164" t="s">
        <v>98</v>
      </c>
      <c r="E45" s="164" t="s">
        <v>355</v>
      </c>
      <c r="F45" s="164" t="s">
        <v>529</v>
      </c>
      <c r="G45" s="165">
        <f>26240+100+7920</f>
        <v>34260</v>
      </c>
      <c r="H45" s="165">
        <f>26240+100+7920</f>
        <v>34260</v>
      </c>
    </row>
    <row r="46" spans="1:8" x14ac:dyDescent="0.2">
      <c r="A46" s="268" t="s">
        <v>316</v>
      </c>
      <c r="B46" s="164" t="s">
        <v>439</v>
      </c>
      <c r="C46" s="164" t="s">
        <v>81</v>
      </c>
      <c r="D46" s="164" t="s">
        <v>98</v>
      </c>
      <c r="E46" s="164" t="s">
        <v>355</v>
      </c>
      <c r="F46" s="164" t="s">
        <v>89</v>
      </c>
      <c r="G46" s="165">
        <f>G47</f>
        <v>7692</v>
      </c>
      <c r="H46" s="165">
        <f>H47</f>
        <v>7692</v>
      </c>
    </row>
    <row r="47" spans="1:8" ht="24" x14ac:dyDescent="0.2">
      <c r="A47" s="268" t="s">
        <v>90</v>
      </c>
      <c r="B47" s="164" t="s">
        <v>439</v>
      </c>
      <c r="C47" s="164" t="s">
        <v>81</v>
      </c>
      <c r="D47" s="164" t="s">
        <v>98</v>
      </c>
      <c r="E47" s="164" t="s">
        <v>355</v>
      </c>
      <c r="F47" s="164" t="s">
        <v>91</v>
      </c>
      <c r="G47" s="165">
        <f>130+1400+50+100+6012</f>
        <v>7692</v>
      </c>
      <c r="H47" s="165">
        <f>130+1400+50+100+6012</f>
        <v>7692</v>
      </c>
    </row>
    <row r="48" spans="1:8" x14ac:dyDescent="0.2">
      <c r="A48" s="268" t="s">
        <v>92</v>
      </c>
      <c r="B48" s="164" t="s">
        <v>439</v>
      </c>
      <c r="C48" s="164" t="s">
        <v>81</v>
      </c>
      <c r="D48" s="164" t="s">
        <v>98</v>
      </c>
      <c r="E48" s="164" t="s">
        <v>355</v>
      </c>
      <c r="F48" s="164" t="s">
        <v>93</v>
      </c>
      <c r="G48" s="165">
        <f>G49</f>
        <v>250</v>
      </c>
      <c r="H48" s="165">
        <f>H49</f>
        <v>250</v>
      </c>
    </row>
    <row r="49" spans="1:8" x14ac:dyDescent="0.2">
      <c r="A49" s="268" t="s">
        <v>558</v>
      </c>
      <c r="B49" s="164" t="s">
        <v>439</v>
      </c>
      <c r="C49" s="164" t="s">
        <v>81</v>
      </c>
      <c r="D49" s="164" t="s">
        <v>98</v>
      </c>
      <c r="E49" s="164" t="s">
        <v>355</v>
      </c>
      <c r="F49" s="164" t="s">
        <v>94</v>
      </c>
      <c r="G49" s="165">
        <v>250</v>
      </c>
      <c r="H49" s="165">
        <v>250</v>
      </c>
    </row>
    <row r="50" spans="1:8" ht="24" x14ac:dyDescent="0.2">
      <c r="A50" s="264" t="s">
        <v>134</v>
      </c>
      <c r="B50" s="155" t="s">
        <v>439</v>
      </c>
      <c r="C50" s="155" t="s">
        <v>81</v>
      </c>
      <c r="D50" s="155" t="s">
        <v>98</v>
      </c>
      <c r="E50" s="155" t="s">
        <v>360</v>
      </c>
      <c r="F50" s="155"/>
      <c r="G50" s="156">
        <f>G51</f>
        <v>2880</v>
      </c>
      <c r="H50" s="156">
        <f>H51</f>
        <v>2880</v>
      </c>
    </row>
    <row r="51" spans="1:8" ht="24" x14ac:dyDescent="0.2">
      <c r="A51" s="268" t="s">
        <v>109</v>
      </c>
      <c r="B51" s="164" t="s">
        <v>439</v>
      </c>
      <c r="C51" s="164" t="s">
        <v>81</v>
      </c>
      <c r="D51" s="164" t="s">
        <v>98</v>
      </c>
      <c r="E51" s="164" t="s">
        <v>360</v>
      </c>
      <c r="F51" s="164" t="s">
        <v>443</v>
      </c>
      <c r="G51" s="165">
        <f>G52</f>
        <v>2880</v>
      </c>
      <c r="H51" s="165">
        <f>H52</f>
        <v>2880</v>
      </c>
    </row>
    <row r="52" spans="1:8" x14ac:dyDescent="0.2">
      <c r="A52" s="268" t="s">
        <v>110</v>
      </c>
      <c r="B52" s="164" t="s">
        <v>439</v>
      </c>
      <c r="C52" s="164" t="s">
        <v>81</v>
      </c>
      <c r="D52" s="164" t="s">
        <v>98</v>
      </c>
      <c r="E52" s="164" t="s">
        <v>360</v>
      </c>
      <c r="F52" s="164" t="s">
        <v>461</v>
      </c>
      <c r="G52" s="165">
        <v>2880</v>
      </c>
      <c r="H52" s="165">
        <v>2880</v>
      </c>
    </row>
    <row r="53" spans="1:8" x14ac:dyDescent="0.2">
      <c r="A53" s="264" t="s">
        <v>592</v>
      </c>
      <c r="B53" s="155" t="s">
        <v>439</v>
      </c>
      <c r="C53" s="155" t="s">
        <v>81</v>
      </c>
      <c r="D53" s="155" t="s">
        <v>98</v>
      </c>
      <c r="E53" s="155" t="s">
        <v>361</v>
      </c>
      <c r="F53" s="155"/>
      <c r="G53" s="156">
        <f>G54+G56+G58</f>
        <v>8715</v>
      </c>
      <c r="H53" s="156">
        <f>H54+H56+H58</f>
        <v>8715</v>
      </c>
    </row>
    <row r="54" spans="1:8" ht="36" x14ac:dyDescent="0.2">
      <c r="A54" s="268" t="s">
        <v>84</v>
      </c>
      <c r="B54" s="164" t="s">
        <v>439</v>
      </c>
      <c r="C54" s="164" t="s">
        <v>81</v>
      </c>
      <c r="D54" s="164" t="s">
        <v>98</v>
      </c>
      <c r="E54" s="164" t="s">
        <v>361</v>
      </c>
      <c r="F54" s="164" t="s">
        <v>85</v>
      </c>
      <c r="G54" s="165">
        <f>G55</f>
        <v>8365</v>
      </c>
      <c r="H54" s="165">
        <f>H55</f>
        <v>8365</v>
      </c>
    </row>
    <row r="55" spans="1:8" x14ac:dyDescent="0.2">
      <c r="A55" s="268" t="s">
        <v>528</v>
      </c>
      <c r="B55" s="164" t="s">
        <v>439</v>
      </c>
      <c r="C55" s="164" t="s">
        <v>81</v>
      </c>
      <c r="D55" s="164" t="s">
        <v>98</v>
      </c>
      <c r="E55" s="164" t="s">
        <v>361</v>
      </c>
      <c r="F55" s="164" t="s">
        <v>529</v>
      </c>
      <c r="G55" s="165">
        <f>6305+12+1903+25+120</f>
        <v>8365</v>
      </c>
      <c r="H55" s="165">
        <f>6305+12+1903+25+120</f>
        <v>8365</v>
      </c>
    </row>
    <row r="56" spans="1:8" x14ac:dyDescent="0.2">
      <c r="A56" s="268" t="s">
        <v>316</v>
      </c>
      <c r="B56" s="164" t="s">
        <v>439</v>
      </c>
      <c r="C56" s="164" t="s">
        <v>81</v>
      </c>
      <c r="D56" s="164" t="s">
        <v>98</v>
      </c>
      <c r="E56" s="164" t="s">
        <v>361</v>
      </c>
      <c r="F56" s="164" t="s">
        <v>89</v>
      </c>
      <c r="G56" s="165">
        <f>G57</f>
        <v>335</v>
      </c>
      <c r="H56" s="165">
        <f>H57</f>
        <v>335</v>
      </c>
    </row>
    <row r="57" spans="1:8" ht="24" x14ac:dyDescent="0.2">
      <c r="A57" s="268" t="s">
        <v>90</v>
      </c>
      <c r="B57" s="164" t="s">
        <v>439</v>
      </c>
      <c r="C57" s="164" t="s">
        <v>81</v>
      </c>
      <c r="D57" s="164" t="s">
        <v>98</v>
      </c>
      <c r="E57" s="164" t="s">
        <v>361</v>
      </c>
      <c r="F57" s="164" t="s">
        <v>91</v>
      </c>
      <c r="G57" s="165">
        <f>10+30+185+40+70</f>
        <v>335</v>
      </c>
      <c r="H57" s="165">
        <f>10+30+185+40+70</f>
        <v>335</v>
      </c>
    </row>
    <row r="58" spans="1:8" x14ac:dyDescent="0.2">
      <c r="A58" s="268" t="s">
        <v>92</v>
      </c>
      <c r="B58" s="164" t="s">
        <v>439</v>
      </c>
      <c r="C58" s="164" t="s">
        <v>81</v>
      </c>
      <c r="D58" s="164" t="s">
        <v>98</v>
      </c>
      <c r="E58" s="164" t="s">
        <v>361</v>
      </c>
      <c r="F58" s="164" t="s">
        <v>93</v>
      </c>
      <c r="G58" s="165">
        <f>G59</f>
        <v>15</v>
      </c>
      <c r="H58" s="165">
        <f>H59</f>
        <v>15</v>
      </c>
    </row>
    <row r="59" spans="1:8" x14ac:dyDescent="0.2">
      <c r="A59" s="268" t="s">
        <v>558</v>
      </c>
      <c r="B59" s="164" t="s">
        <v>439</v>
      </c>
      <c r="C59" s="164" t="s">
        <v>81</v>
      </c>
      <c r="D59" s="164" t="s">
        <v>98</v>
      </c>
      <c r="E59" s="164" t="s">
        <v>361</v>
      </c>
      <c r="F59" s="164" t="s">
        <v>94</v>
      </c>
      <c r="G59" s="165">
        <v>15</v>
      </c>
      <c r="H59" s="165">
        <v>15</v>
      </c>
    </row>
    <row r="60" spans="1:8" x14ac:dyDescent="0.2">
      <c r="A60" s="264" t="s">
        <v>138</v>
      </c>
      <c r="B60" s="155" t="s">
        <v>439</v>
      </c>
      <c r="C60" s="155" t="s">
        <v>81</v>
      </c>
      <c r="D60" s="155" t="s">
        <v>98</v>
      </c>
      <c r="E60" s="155" t="s">
        <v>139</v>
      </c>
      <c r="F60" s="155"/>
      <c r="G60" s="178">
        <f>G61</f>
        <v>1000</v>
      </c>
      <c r="H60" s="178">
        <f>H61</f>
        <v>1000</v>
      </c>
    </row>
    <row r="61" spans="1:8" x14ac:dyDescent="0.2">
      <c r="A61" s="268" t="s">
        <v>92</v>
      </c>
      <c r="B61" s="164" t="s">
        <v>439</v>
      </c>
      <c r="C61" s="164" t="s">
        <v>81</v>
      </c>
      <c r="D61" s="164" t="s">
        <v>98</v>
      </c>
      <c r="E61" s="164" t="s">
        <v>139</v>
      </c>
      <c r="F61" s="164" t="s">
        <v>93</v>
      </c>
      <c r="G61" s="165">
        <f>G62</f>
        <v>1000</v>
      </c>
      <c r="H61" s="165">
        <f>H62</f>
        <v>1000</v>
      </c>
    </row>
    <row r="62" spans="1:8" x14ac:dyDescent="0.2">
      <c r="A62" s="268" t="s">
        <v>558</v>
      </c>
      <c r="B62" s="164" t="s">
        <v>439</v>
      </c>
      <c r="C62" s="164" t="s">
        <v>81</v>
      </c>
      <c r="D62" s="164" t="s">
        <v>98</v>
      </c>
      <c r="E62" s="164" t="s">
        <v>139</v>
      </c>
      <c r="F62" s="164" t="s">
        <v>94</v>
      </c>
      <c r="G62" s="165">
        <v>1000</v>
      </c>
      <c r="H62" s="165">
        <v>1000</v>
      </c>
    </row>
    <row r="63" spans="1:8" x14ac:dyDescent="0.2">
      <c r="A63" s="264" t="s">
        <v>352</v>
      </c>
      <c r="B63" s="155" t="s">
        <v>439</v>
      </c>
      <c r="C63" s="155" t="s">
        <v>81</v>
      </c>
      <c r="D63" s="155" t="s">
        <v>98</v>
      </c>
      <c r="E63" s="186" t="s">
        <v>377</v>
      </c>
      <c r="F63" s="155"/>
      <c r="G63" s="178">
        <f>G64</f>
        <v>2000</v>
      </c>
      <c r="H63" s="178">
        <f>H64</f>
        <v>2000</v>
      </c>
    </row>
    <row r="64" spans="1:8" x14ac:dyDescent="0.2">
      <c r="A64" s="268" t="s">
        <v>92</v>
      </c>
      <c r="B64" s="164" t="s">
        <v>439</v>
      </c>
      <c r="C64" s="164" t="s">
        <v>81</v>
      </c>
      <c r="D64" s="164" t="s">
        <v>98</v>
      </c>
      <c r="E64" s="174" t="s">
        <v>377</v>
      </c>
      <c r="F64" s="164" t="s">
        <v>93</v>
      </c>
      <c r="G64" s="179">
        <f>G65+G66</f>
        <v>2000</v>
      </c>
      <c r="H64" s="179">
        <f>H65+H66</f>
        <v>2000</v>
      </c>
    </row>
    <row r="65" spans="1:8" x14ac:dyDescent="0.2">
      <c r="A65" s="268" t="s">
        <v>160</v>
      </c>
      <c r="B65" s="164" t="s">
        <v>439</v>
      </c>
      <c r="C65" s="164" t="s">
        <v>81</v>
      </c>
      <c r="D65" s="164" t="s">
        <v>98</v>
      </c>
      <c r="E65" s="174" t="s">
        <v>377</v>
      </c>
      <c r="F65" s="164" t="s">
        <v>164</v>
      </c>
      <c r="G65" s="179">
        <v>1950</v>
      </c>
      <c r="H65" s="179">
        <v>1950</v>
      </c>
    </row>
    <row r="66" spans="1:8" x14ac:dyDescent="0.2">
      <c r="A66" s="268" t="s">
        <v>558</v>
      </c>
      <c r="B66" s="164" t="s">
        <v>439</v>
      </c>
      <c r="C66" s="164" t="s">
        <v>81</v>
      </c>
      <c r="D66" s="164" t="s">
        <v>98</v>
      </c>
      <c r="E66" s="174" t="s">
        <v>377</v>
      </c>
      <c r="F66" s="164" t="s">
        <v>94</v>
      </c>
      <c r="G66" s="179">
        <v>50</v>
      </c>
      <c r="H66" s="179">
        <v>50</v>
      </c>
    </row>
    <row r="67" spans="1:8" ht="40.5" x14ac:dyDescent="0.25">
      <c r="A67" s="270" t="s">
        <v>593</v>
      </c>
      <c r="B67" s="158" t="s">
        <v>439</v>
      </c>
      <c r="C67" s="158" t="s">
        <v>81</v>
      </c>
      <c r="D67" s="158" t="s">
        <v>98</v>
      </c>
      <c r="E67" s="190" t="s">
        <v>232</v>
      </c>
      <c r="F67" s="191"/>
      <c r="G67" s="207">
        <f>G68+G81+G97</f>
        <v>37676.9</v>
      </c>
      <c r="H67" s="207">
        <f>H68+H81+H97</f>
        <v>36710.800000000003</v>
      </c>
    </row>
    <row r="68" spans="1:8" ht="27" x14ac:dyDescent="0.25">
      <c r="A68" s="271" t="s">
        <v>594</v>
      </c>
      <c r="B68" s="158" t="s">
        <v>439</v>
      </c>
      <c r="C68" s="158" t="s">
        <v>81</v>
      </c>
      <c r="D68" s="158" t="s">
        <v>98</v>
      </c>
      <c r="E68" s="193" t="s">
        <v>188</v>
      </c>
      <c r="F68" s="191"/>
      <c r="G68" s="207">
        <f>G69+G72+G75+G78</f>
        <v>26682</v>
      </c>
      <c r="H68" s="207">
        <f>H69+H72+H75+H78</f>
        <v>26912</v>
      </c>
    </row>
    <row r="69" spans="1:8" ht="24" x14ac:dyDescent="0.2">
      <c r="A69" s="206" t="s">
        <v>595</v>
      </c>
      <c r="B69" s="155" t="s">
        <v>439</v>
      </c>
      <c r="C69" s="155" t="s">
        <v>81</v>
      </c>
      <c r="D69" s="155" t="s">
        <v>98</v>
      </c>
      <c r="E69" s="186" t="s">
        <v>135</v>
      </c>
      <c r="F69" s="194"/>
      <c r="G69" s="159">
        <f>G70</f>
        <v>300</v>
      </c>
      <c r="H69" s="159">
        <f>H70</f>
        <v>330</v>
      </c>
    </row>
    <row r="70" spans="1:8" x14ac:dyDescent="0.2">
      <c r="A70" s="268" t="s">
        <v>316</v>
      </c>
      <c r="B70" s="164" t="s">
        <v>439</v>
      </c>
      <c r="C70" s="164" t="s">
        <v>81</v>
      </c>
      <c r="D70" s="164" t="s">
        <v>98</v>
      </c>
      <c r="E70" s="174" t="s">
        <v>135</v>
      </c>
      <c r="F70" s="181">
        <v>200</v>
      </c>
      <c r="G70" s="156">
        <f>G71</f>
        <v>300</v>
      </c>
      <c r="H70" s="156">
        <f>H71</f>
        <v>330</v>
      </c>
    </row>
    <row r="71" spans="1:8" ht="24" x14ac:dyDescent="0.2">
      <c r="A71" s="268" t="s">
        <v>90</v>
      </c>
      <c r="B71" s="164" t="s">
        <v>439</v>
      </c>
      <c r="C71" s="164" t="s">
        <v>81</v>
      </c>
      <c r="D71" s="164" t="s">
        <v>98</v>
      </c>
      <c r="E71" s="174" t="s">
        <v>135</v>
      </c>
      <c r="F71" s="181">
        <v>240</v>
      </c>
      <c r="G71" s="165">
        <v>300</v>
      </c>
      <c r="H71" s="165">
        <v>330</v>
      </c>
    </row>
    <row r="72" spans="1:8" ht="24" x14ac:dyDescent="0.2">
      <c r="A72" s="264" t="s">
        <v>596</v>
      </c>
      <c r="B72" s="155" t="s">
        <v>439</v>
      </c>
      <c r="C72" s="155" t="s">
        <v>81</v>
      </c>
      <c r="D72" s="155" t="s">
        <v>98</v>
      </c>
      <c r="E72" s="186" t="s">
        <v>136</v>
      </c>
      <c r="F72" s="194"/>
      <c r="G72" s="156">
        <f>G73</f>
        <v>7140</v>
      </c>
      <c r="H72" s="156">
        <f>H73</f>
        <v>7140</v>
      </c>
    </row>
    <row r="73" spans="1:8" x14ac:dyDescent="0.2">
      <c r="A73" s="268" t="s">
        <v>316</v>
      </c>
      <c r="B73" s="164" t="s">
        <v>439</v>
      </c>
      <c r="C73" s="164" t="s">
        <v>81</v>
      </c>
      <c r="D73" s="164" t="s">
        <v>98</v>
      </c>
      <c r="E73" s="174" t="s">
        <v>136</v>
      </c>
      <c r="F73" s="181">
        <v>200</v>
      </c>
      <c r="G73" s="165">
        <f>G74</f>
        <v>7140</v>
      </c>
      <c r="H73" s="165">
        <f>H74</f>
        <v>7140</v>
      </c>
    </row>
    <row r="74" spans="1:8" ht="24" x14ac:dyDescent="0.2">
      <c r="A74" s="268" t="s">
        <v>90</v>
      </c>
      <c r="B74" s="164" t="s">
        <v>439</v>
      </c>
      <c r="C74" s="164" t="s">
        <v>81</v>
      </c>
      <c r="D74" s="164" t="s">
        <v>98</v>
      </c>
      <c r="E74" s="174" t="s">
        <v>136</v>
      </c>
      <c r="F74" s="181">
        <v>240</v>
      </c>
      <c r="G74" s="165">
        <v>7140</v>
      </c>
      <c r="H74" s="165">
        <v>7140</v>
      </c>
    </row>
    <row r="75" spans="1:8" ht="24" x14ac:dyDescent="0.2">
      <c r="A75" s="264" t="s">
        <v>597</v>
      </c>
      <c r="B75" s="155" t="s">
        <v>439</v>
      </c>
      <c r="C75" s="155" t="s">
        <v>81</v>
      </c>
      <c r="D75" s="155" t="s">
        <v>98</v>
      </c>
      <c r="E75" s="186" t="s">
        <v>598</v>
      </c>
      <c r="F75" s="194"/>
      <c r="G75" s="156">
        <f>G76</f>
        <v>18242</v>
      </c>
      <c r="H75" s="156">
        <f>H76</f>
        <v>18242</v>
      </c>
    </row>
    <row r="76" spans="1:8" x14ac:dyDescent="0.2">
      <c r="A76" s="268" t="s">
        <v>316</v>
      </c>
      <c r="B76" s="164" t="s">
        <v>439</v>
      </c>
      <c r="C76" s="164" t="s">
        <v>81</v>
      </c>
      <c r="D76" s="164" t="s">
        <v>98</v>
      </c>
      <c r="E76" s="174" t="s">
        <v>598</v>
      </c>
      <c r="F76" s="181">
        <v>200</v>
      </c>
      <c r="G76" s="179">
        <f>G77</f>
        <v>18242</v>
      </c>
      <c r="H76" s="179">
        <f>H77</f>
        <v>18242</v>
      </c>
    </row>
    <row r="77" spans="1:8" ht="24" x14ac:dyDescent="0.2">
      <c r="A77" s="268" t="s">
        <v>90</v>
      </c>
      <c r="B77" s="164" t="s">
        <v>439</v>
      </c>
      <c r="C77" s="164" t="s">
        <v>81</v>
      </c>
      <c r="D77" s="164" t="s">
        <v>98</v>
      </c>
      <c r="E77" s="174" t="s">
        <v>598</v>
      </c>
      <c r="F77" s="181">
        <v>240</v>
      </c>
      <c r="G77" s="179">
        <v>18242</v>
      </c>
      <c r="H77" s="179">
        <v>18242</v>
      </c>
    </row>
    <row r="78" spans="1:8" ht="24" x14ac:dyDescent="0.2">
      <c r="A78" s="264" t="s">
        <v>599</v>
      </c>
      <c r="B78" s="155" t="s">
        <v>439</v>
      </c>
      <c r="C78" s="155" t="s">
        <v>81</v>
      </c>
      <c r="D78" s="155" t="s">
        <v>98</v>
      </c>
      <c r="E78" s="186" t="s">
        <v>600</v>
      </c>
      <c r="F78" s="194"/>
      <c r="G78" s="178">
        <f>G79</f>
        <v>1000</v>
      </c>
      <c r="H78" s="178">
        <f>H79</f>
        <v>1200</v>
      </c>
    </row>
    <row r="79" spans="1:8" x14ac:dyDescent="0.2">
      <c r="A79" s="268" t="s">
        <v>316</v>
      </c>
      <c r="B79" s="164" t="s">
        <v>439</v>
      </c>
      <c r="C79" s="164" t="s">
        <v>81</v>
      </c>
      <c r="D79" s="164" t="s">
        <v>98</v>
      </c>
      <c r="E79" s="174" t="s">
        <v>600</v>
      </c>
      <c r="F79" s="181">
        <v>200</v>
      </c>
      <c r="G79" s="165">
        <f>G80</f>
        <v>1000</v>
      </c>
      <c r="H79" s="165">
        <f>H80</f>
        <v>1200</v>
      </c>
    </row>
    <row r="80" spans="1:8" ht="24" x14ac:dyDescent="0.2">
      <c r="A80" s="268" t="s">
        <v>90</v>
      </c>
      <c r="B80" s="164" t="s">
        <v>439</v>
      </c>
      <c r="C80" s="164" t="s">
        <v>81</v>
      </c>
      <c r="D80" s="164" t="s">
        <v>98</v>
      </c>
      <c r="E80" s="174" t="s">
        <v>600</v>
      </c>
      <c r="F80" s="181">
        <v>240</v>
      </c>
      <c r="G80" s="165">
        <v>1000</v>
      </c>
      <c r="H80" s="165">
        <v>1200</v>
      </c>
    </row>
    <row r="81" spans="1:8" ht="27" x14ac:dyDescent="0.25">
      <c r="A81" s="271" t="s">
        <v>63</v>
      </c>
      <c r="B81" s="158" t="s">
        <v>439</v>
      </c>
      <c r="C81" s="158" t="s">
        <v>81</v>
      </c>
      <c r="D81" s="158" t="s">
        <v>98</v>
      </c>
      <c r="E81" s="193" t="s">
        <v>265</v>
      </c>
      <c r="F81" s="191"/>
      <c r="G81" s="170">
        <f>G82+G85+G88+G91+G94</f>
        <v>9294.9</v>
      </c>
      <c r="H81" s="170">
        <f>H82+H85+H88+H91+H94</f>
        <v>8848.7999999999993</v>
      </c>
    </row>
    <row r="82" spans="1:8" x14ac:dyDescent="0.2">
      <c r="A82" s="206" t="s">
        <v>601</v>
      </c>
      <c r="B82" s="155" t="s">
        <v>439</v>
      </c>
      <c r="C82" s="155" t="s">
        <v>81</v>
      </c>
      <c r="D82" s="155" t="s">
        <v>98</v>
      </c>
      <c r="E82" s="186" t="s">
        <v>602</v>
      </c>
      <c r="F82" s="194"/>
      <c r="G82" s="156">
        <f>G83</f>
        <v>900</v>
      </c>
      <c r="H82" s="156">
        <f>H83</f>
        <v>855</v>
      </c>
    </row>
    <row r="83" spans="1:8" x14ac:dyDescent="0.2">
      <c r="A83" s="268" t="s">
        <v>316</v>
      </c>
      <c r="B83" s="164" t="s">
        <v>439</v>
      </c>
      <c r="C83" s="164" t="s">
        <v>81</v>
      </c>
      <c r="D83" s="164" t="s">
        <v>98</v>
      </c>
      <c r="E83" s="174" t="s">
        <v>602</v>
      </c>
      <c r="F83" s="181">
        <v>200</v>
      </c>
      <c r="G83" s="165">
        <f>G84</f>
        <v>900</v>
      </c>
      <c r="H83" s="165">
        <f>H84</f>
        <v>855</v>
      </c>
    </row>
    <row r="84" spans="1:8" ht="24" x14ac:dyDescent="0.2">
      <c r="A84" s="268" t="s">
        <v>90</v>
      </c>
      <c r="B84" s="164" t="s">
        <v>439</v>
      </c>
      <c r="C84" s="164" t="s">
        <v>81</v>
      </c>
      <c r="D84" s="164" t="s">
        <v>98</v>
      </c>
      <c r="E84" s="174" t="s">
        <v>602</v>
      </c>
      <c r="F84" s="181">
        <v>240</v>
      </c>
      <c r="G84" s="165">
        <v>900</v>
      </c>
      <c r="H84" s="165">
        <v>855</v>
      </c>
    </row>
    <row r="85" spans="1:8" ht="36" x14ac:dyDescent="0.2">
      <c r="A85" s="206" t="s">
        <v>603</v>
      </c>
      <c r="B85" s="155" t="s">
        <v>439</v>
      </c>
      <c r="C85" s="155" t="s">
        <v>81</v>
      </c>
      <c r="D85" s="155" t="s">
        <v>98</v>
      </c>
      <c r="E85" s="186" t="s">
        <v>604</v>
      </c>
      <c r="F85" s="181"/>
      <c r="G85" s="156">
        <f>G86</f>
        <v>1501.5</v>
      </c>
      <c r="H85" s="156">
        <f>H86</f>
        <v>1464</v>
      </c>
    </row>
    <row r="86" spans="1:8" x14ac:dyDescent="0.2">
      <c r="A86" s="268" t="s">
        <v>316</v>
      </c>
      <c r="B86" s="164" t="s">
        <v>439</v>
      </c>
      <c r="C86" s="164" t="s">
        <v>81</v>
      </c>
      <c r="D86" s="164" t="s">
        <v>98</v>
      </c>
      <c r="E86" s="174" t="s">
        <v>604</v>
      </c>
      <c r="F86" s="181">
        <v>200</v>
      </c>
      <c r="G86" s="165">
        <f>G87</f>
        <v>1501.5</v>
      </c>
      <c r="H86" s="165">
        <f>H87</f>
        <v>1464</v>
      </c>
    </row>
    <row r="87" spans="1:8" ht="24" x14ac:dyDescent="0.2">
      <c r="A87" s="268" t="s">
        <v>90</v>
      </c>
      <c r="B87" s="164" t="s">
        <v>439</v>
      </c>
      <c r="C87" s="164" t="s">
        <v>81</v>
      </c>
      <c r="D87" s="164" t="s">
        <v>98</v>
      </c>
      <c r="E87" s="174" t="s">
        <v>604</v>
      </c>
      <c r="F87" s="181">
        <v>240</v>
      </c>
      <c r="G87" s="165">
        <v>1501.5</v>
      </c>
      <c r="H87" s="165">
        <v>1464</v>
      </c>
    </row>
    <row r="88" spans="1:8" ht="24" x14ac:dyDescent="0.2">
      <c r="A88" s="206" t="s">
        <v>605</v>
      </c>
      <c r="B88" s="155" t="s">
        <v>439</v>
      </c>
      <c r="C88" s="155" t="s">
        <v>81</v>
      </c>
      <c r="D88" s="155" t="s">
        <v>98</v>
      </c>
      <c r="E88" s="186" t="s">
        <v>606</v>
      </c>
      <c r="F88" s="181"/>
      <c r="G88" s="156">
        <f>G89</f>
        <v>4059.9</v>
      </c>
      <c r="H88" s="156">
        <f>H89</f>
        <v>3856.9</v>
      </c>
    </row>
    <row r="89" spans="1:8" x14ac:dyDescent="0.2">
      <c r="A89" s="268" t="s">
        <v>316</v>
      </c>
      <c r="B89" s="164" t="s">
        <v>439</v>
      </c>
      <c r="C89" s="164" t="s">
        <v>81</v>
      </c>
      <c r="D89" s="164" t="s">
        <v>98</v>
      </c>
      <c r="E89" s="174" t="s">
        <v>606</v>
      </c>
      <c r="F89" s="181">
        <v>200</v>
      </c>
      <c r="G89" s="165">
        <f>G90</f>
        <v>4059.9</v>
      </c>
      <c r="H89" s="165">
        <f>H90</f>
        <v>3856.9</v>
      </c>
    </row>
    <row r="90" spans="1:8" ht="24" x14ac:dyDescent="0.2">
      <c r="A90" s="268" t="s">
        <v>90</v>
      </c>
      <c r="B90" s="164" t="s">
        <v>439</v>
      </c>
      <c r="C90" s="164" t="s">
        <v>81</v>
      </c>
      <c r="D90" s="164" t="s">
        <v>98</v>
      </c>
      <c r="E90" s="174" t="s">
        <v>606</v>
      </c>
      <c r="F90" s="181">
        <v>240</v>
      </c>
      <c r="G90" s="165">
        <v>4059.9</v>
      </c>
      <c r="H90" s="165">
        <v>3856.9</v>
      </c>
    </row>
    <row r="91" spans="1:8" ht="24" x14ac:dyDescent="0.2">
      <c r="A91" s="206" t="s">
        <v>607</v>
      </c>
      <c r="B91" s="155" t="s">
        <v>439</v>
      </c>
      <c r="C91" s="155" t="s">
        <v>81</v>
      </c>
      <c r="D91" s="155" t="s">
        <v>98</v>
      </c>
      <c r="E91" s="186" t="s">
        <v>608</v>
      </c>
      <c r="F91" s="181"/>
      <c r="G91" s="156">
        <f>G92</f>
        <v>2583.5</v>
      </c>
      <c r="H91" s="156">
        <f>H92</f>
        <v>2442.9</v>
      </c>
    </row>
    <row r="92" spans="1:8" x14ac:dyDescent="0.2">
      <c r="A92" s="268" t="s">
        <v>316</v>
      </c>
      <c r="B92" s="164" t="s">
        <v>439</v>
      </c>
      <c r="C92" s="164" t="s">
        <v>81</v>
      </c>
      <c r="D92" s="164" t="s">
        <v>98</v>
      </c>
      <c r="E92" s="174" t="s">
        <v>608</v>
      </c>
      <c r="F92" s="181">
        <v>200</v>
      </c>
      <c r="G92" s="165">
        <f>G93</f>
        <v>2583.5</v>
      </c>
      <c r="H92" s="165">
        <f>H93</f>
        <v>2442.9</v>
      </c>
    </row>
    <row r="93" spans="1:8" ht="24" x14ac:dyDescent="0.2">
      <c r="A93" s="268" t="s">
        <v>90</v>
      </c>
      <c r="B93" s="164" t="s">
        <v>439</v>
      </c>
      <c r="C93" s="164" t="s">
        <v>81</v>
      </c>
      <c r="D93" s="164" t="s">
        <v>98</v>
      </c>
      <c r="E93" s="174" t="s">
        <v>608</v>
      </c>
      <c r="F93" s="181">
        <v>240</v>
      </c>
      <c r="G93" s="165">
        <v>2583.5</v>
      </c>
      <c r="H93" s="165">
        <v>2442.9</v>
      </c>
    </row>
    <row r="94" spans="1:8" ht="13.5" x14ac:dyDescent="0.2">
      <c r="A94" s="206" t="s">
        <v>267</v>
      </c>
      <c r="B94" s="155" t="s">
        <v>439</v>
      </c>
      <c r="C94" s="155" t="s">
        <v>81</v>
      </c>
      <c r="D94" s="155" t="s">
        <v>98</v>
      </c>
      <c r="E94" s="186" t="s">
        <v>610</v>
      </c>
      <c r="F94" s="181"/>
      <c r="G94" s="159">
        <f>G95</f>
        <v>250</v>
      </c>
      <c r="H94" s="159">
        <f>H95</f>
        <v>230</v>
      </c>
    </row>
    <row r="95" spans="1:8" x14ac:dyDescent="0.2">
      <c r="A95" s="268" t="s">
        <v>316</v>
      </c>
      <c r="B95" s="164" t="s">
        <v>439</v>
      </c>
      <c r="C95" s="164" t="s">
        <v>81</v>
      </c>
      <c r="D95" s="164" t="s">
        <v>98</v>
      </c>
      <c r="E95" s="174" t="s">
        <v>610</v>
      </c>
      <c r="F95" s="181">
        <v>200</v>
      </c>
      <c r="G95" s="165">
        <f>G96</f>
        <v>250</v>
      </c>
      <c r="H95" s="165">
        <f>H96</f>
        <v>230</v>
      </c>
    </row>
    <row r="96" spans="1:8" ht="24" x14ac:dyDescent="0.2">
      <c r="A96" s="268" t="s">
        <v>90</v>
      </c>
      <c r="B96" s="164" t="s">
        <v>439</v>
      </c>
      <c r="C96" s="164" t="s">
        <v>81</v>
      </c>
      <c r="D96" s="164" t="s">
        <v>98</v>
      </c>
      <c r="E96" s="174" t="s">
        <v>610</v>
      </c>
      <c r="F96" s="181">
        <v>240</v>
      </c>
      <c r="G96" s="165">
        <v>250</v>
      </c>
      <c r="H96" s="165">
        <v>230</v>
      </c>
    </row>
    <row r="97" spans="1:8" ht="13.5" x14ac:dyDescent="0.25">
      <c r="A97" s="270" t="s">
        <v>44</v>
      </c>
      <c r="B97" s="158" t="s">
        <v>439</v>
      </c>
      <c r="C97" s="158" t="s">
        <v>81</v>
      </c>
      <c r="D97" s="158" t="s">
        <v>98</v>
      </c>
      <c r="E97" s="193" t="s">
        <v>45</v>
      </c>
      <c r="F97" s="191"/>
      <c r="G97" s="170">
        <f>G98+G101</f>
        <v>1700</v>
      </c>
      <c r="H97" s="170">
        <f>H98+H101</f>
        <v>950</v>
      </c>
    </row>
    <row r="98" spans="1:8" ht="24" x14ac:dyDescent="0.2">
      <c r="A98" s="206" t="s">
        <v>612</v>
      </c>
      <c r="B98" s="155" t="s">
        <v>439</v>
      </c>
      <c r="C98" s="155" t="s">
        <v>81</v>
      </c>
      <c r="D98" s="155" t="s">
        <v>98</v>
      </c>
      <c r="E98" s="155" t="s">
        <v>613</v>
      </c>
      <c r="F98" s="194"/>
      <c r="G98" s="156">
        <f>G99</f>
        <v>500</v>
      </c>
      <c r="H98" s="156">
        <f>H99</f>
        <v>550</v>
      </c>
    </row>
    <row r="99" spans="1:8" x14ac:dyDescent="0.2">
      <c r="A99" s="268" t="s">
        <v>316</v>
      </c>
      <c r="B99" s="164" t="s">
        <v>439</v>
      </c>
      <c r="C99" s="164" t="s">
        <v>81</v>
      </c>
      <c r="D99" s="164" t="s">
        <v>98</v>
      </c>
      <c r="E99" s="174" t="s">
        <v>613</v>
      </c>
      <c r="F99" s="181">
        <v>200</v>
      </c>
      <c r="G99" s="165">
        <f>G100</f>
        <v>500</v>
      </c>
      <c r="H99" s="165">
        <f>H100</f>
        <v>550</v>
      </c>
    </row>
    <row r="100" spans="1:8" ht="24" x14ac:dyDescent="0.2">
      <c r="A100" s="268" t="s">
        <v>90</v>
      </c>
      <c r="B100" s="164" t="s">
        <v>439</v>
      </c>
      <c r="C100" s="164" t="s">
        <v>81</v>
      </c>
      <c r="D100" s="164" t="s">
        <v>98</v>
      </c>
      <c r="E100" s="174" t="s">
        <v>613</v>
      </c>
      <c r="F100" s="181">
        <v>240</v>
      </c>
      <c r="G100" s="165">
        <v>500</v>
      </c>
      <c r="H100" s="165">
        <v>550</v>
      </c>
    </row>
    <row r="101" spans="1:8" s="45" customFormat="1" ht="24" x14ac:dyDescent="0.2">
      <c r="A101" s="264" t="s">
        <v>614</v>
      </c>
      <c r="B101" s="155" t="s">
        <v>439</v>
      </c>
      <c r="C101" s="155" t="s">
        <v>81</v>
      </c>
      <c r="D101" s="155" t="s">
        <v>98</v>
      </c>
      <c r="E101" s="186" t="s">
        <v>615</v>
      </c>
      <c r="F101" s="194"/>
      <c r="G101" s="156">
        <f>G102</f>
        <v>1200</v>
      </c>
      <c r="H101" s="156">
        <f>H102</f>
        <v>400</v>
      </c>
    </row>
    <row r="102" spans="1:8" s="46" customFormat="1" x14ac:dyDescent="0.2">
      <c r="A102" s="268" t="s">
        <v>316</v>
      </c>
      <c r="B102" s="164" t="s">
        <v>439</v>
      </c>
      <c r="C102" s="164" t="s">
        <v>81</v>
      </c>
      <c r="D102" s="164" t="s">
        <v>98</v>
      </c>
      <c r="E102" s="174" t="s">
        <v>615</v>
      </c>
      <c r="F102" s="181">
        <v>200</v>
      </c>
      <c r="G102" s="165">
        <f>G103</f>
        <v>1200</v>
      </c>
      <c r="H102" s="165">
        <f>H103</f>
        <v>400</v>
      </c>
    </row>
    <row r="103" spans="1:8" s="46" customFormat="1" ht="24" x14ac:dyDescent="0.2">
      <c r="A103" s="268" t="s">
        <v>90</v>
      </c>
      <c r="B103" s="164" t="s">
        <v>439</v>
      </c>
      <c r="C103" s="164" t="s">
        <v>81</v>
      </c>
      <c r="D103" s="164" t="s">
        <v>98</v>
      </c>
      <c r="E103" s="174" t="s">
        <v>615</v>
      </c>
      <c r="F103" s="181">
        <v>240</v>
      </c>
      <c r="G103" s="165">
        <v>1200</v>
      </c>
      <c r="H103" s="165">
        <v>400</v>
      </c>
    </row>
    <row r="104" spans="1:8" ht="24" x14ac:dyDescent="0.2">
      <c r="A104" s="264" t="s">
        <v>353</v>
      </c>
      <c r="B104" s="155">
        <v>598</v>
      </c>
      <c r="C104" s="155" t="s">
        <v>525</v>
      </c>
      <c r="D104" s="155" t="s">
        <v>82</v>
      </c>
      <c r="E104" s="155"/>
      <c r="F104" s="155"/>
      <c r="G104" s="178">
        <f t="shared" ref="G104:H106" si="2">G105</f>
        <v>5000</v>
      </c>
      <c r="H104" s="178">
        <f t="shared" si="2"/>
        <v>5000</v>
      </c>
    </row>
    <row r="105" spans="1:8" ht="24" x14ac:dyDescent="0.2">
      <c r="A105" s="264" t="s">
        <v>396</v>
      </c>
      <c r="B105" s="155" t="s">
        <v>439</v>
      </c>
      <c r="C105" s="155" t="s">
        <v>525</v>
      </c>
      <c r="D105" s="155" t="s">
        <v>526</v>
      </c>
      <c r="E105" s="155"/>
      <c r="F105" s="155"/>
      <c r="G105" s="178">
        <f t="shared" si="2"/>
        <v>5000</v>
      </c>
      <c r="H105" s="178">
        <f t="shared" si="2"/>
        <v>5000</v>
      </c>
    </row>
    <row r="106" spans="1:8" x14ac:dyDescent="0.2">
      <c r="A106" s="267" t="s">
        <v>493</v>
      </c>
      <c r="B106" s="169">
        <v>598</v>
      </c>
      <c r="C106" s="169" t="s">
        <v>525</v>
      </c>
      <c r="D106" s="169" t="s">
        <v>526</v>
      </c>
      <c r="E106" s="169" t="s">
        <v>228</v>
      </c>
      <c r="F106" s="169"/>
      <c r="G106" s="170">
        <f t="shared" si="2"/>
        <v>5000</v>
      </c>
      <c r="H106" s="170">
        <f t="shared" si="2"/>
        <v>5000</v>
      </c>
    </row>
    <row r="107" spans="1:8" x14ac:dyDescent="0.2">
      <c r="A107" s="264" t="s">
        <v>319</v>
      </c>
      <c r="B107" s="155">
        <v>598</v>
      </c>
      <c r="C107" s="155" t="s">
        <v>525</v>
      </c>
      <c r="D107" s="155" t="s">
        <v>526</v>
      </c>
      <c r="E107" s="155" t="s">
        <v>229</v>
      </c>
      <c r="F107" s="155"/>
      <c r="G107" s="156">
        <f>G111+G108</f>
        <v>5000</v>
      </c>
      <c r="H107" s="156">
        <f>H111+H108</f>
        <v>5000</v>
      </c>
    </row>
    <row r="108" spans="1:8" ht="24" x14ac:dyDescent="0.2">
      <c r="A108" s="264" t="s">
        <v>133</v>
      </c>
      <c r="B108" s="155">
        <v>598</v>
      </c>
      <c r="C108" s="155" t="s">
        <v>525</v>
      </c>
      <c r="D108" s="155" t="s">
        <v>526</v>
      </c>
      <c r="E108" s="155" t="s">
        <v>229</v>
      </c>
      <c r="F108" s="155"/>
      <c r="G108" s="156">
        <f>G109</f>
        <v>1000</v>
      </c>
      <c r="H108" s="156">
        <f>H109</f>
        <v>1000</v>
      </c>
    </row>
    <row r="109" spans="1:8" x14ac:dyDescent="0.2">
      <c r="A109" s="268" t="s">
        <v>316</v>
      </c>
      <c r="B109" s="164" t="s">
        <v>439</v>
      </c>
      <c r="C109" s="164" t="s">
        <v>525</v>
      </c>
      <c r="D109" s="164" t="s">
        <v>526</v>
      </c>
      <c r="E109" s="164" t="s">
        <v>620</v>
      </c>
      <c r="F109" s="164" t="s">
        <v>89</v>
      </c>
      <c r="G109" s="165">
        <f>G110</f>
        <v>1000</v>
      </c>
      <c r="H109" s="165">
        <f>H110</f>
        <v>1000</v>
      </c>
    </row>
    <row r="110" spans="1:8" ht="24" x14ac:dyDescent="0.2">
      <c r="A110" s="268" t="s">
        <v>90</v>
      </c>
      <c r="B110" s="164" t="s">
        <v>439</v>
      </c>
      <c r="C110" s="164" t="s">
        <v>525</v>
      </c>
      <c r="D110" s="164" t="s">
        <v>526</v>
      </c>
      <c r="E110" s="164" t="s">
        <v>620</v>
      </c>
      <c r="F110" s="164" t="s">
        <v>91</v>
      </c>
      <c r="G110" s="165">
        <v>1000</v>
      </c>
      <c r="H110" s="165">
        <v>1000</v>
      </c>
    </row>
    <row r="111" spans="1:8" ht="24" x14ac:dyDescent="0.2">
      <c r="A111" s="269" t="s">
        <v>527</v>
      </c>
      <c r="B111" s="183" t="s">
        <v>439</v>
      </c>
      <c r="C111" s="183" t="s">
        <v>525</v>
      </c>
      <c r="D111" s="183" t="s">
        <v>526</v>
      </c>
      <c r="E111" s="183" t="s">
        <v>229</v>
      </c>
      <c r="F111" s="183"/>
      <c r="G111" s="188">
        <f>G112</f>
        <v>4000</v>
      </c>
      <c r="H111" s="188">
        <f>H112</f>
        <v>4000</v>
      </c>
    </row>
    <row r="112" spans="1:8" x14ac:dyDescent="0.2">
      <c r="A112" s="264" t="s">
        <v>47</v>
      </c>
      <c r="B112" s="155" t="s">
        <v>439</v>
      </c>
      <c r="C112" s="155" t="s">
        <v>525</v>
      </c>
      <c r="D112" s="155" t="s">
        <v>526</v>
      </c>
      <c r="E112" s="155" t="s">
        <v>621</v>
      </c>
      <c r="F112" s="155"/>
      <c r="G112" s="156">
        <f>G113+G115+G117</f>
        <v>4000</v>
      </c>
      <c r="H112" s="156">
        <f>H113+H115+H117</f>
        <v>4000</v>
      </c>
    </row>
    <row r="113" spans="1:8" ht="36" x14ac:dyDescent="0.2">
      <c r="A113" s="268" t="s">
        <v>84</v>
      </c>
      <c r="B113" s="164" t="s">
        <v>439</v>
      </c>
      <c r="C113" s="164" t="s">
        <v>525</v>
      </c>
      <c r="D113" s="164" t="s">
        <v>526</v>
      </c>
      <c r="E113" s="164" t="s">
        <v>621</v>
      </c>
      <c r="F113" s="164" t="s">
        <v>85</v>
      </c>
      <c r="G113" s="188">
        <f>G114</f>
        <v>3514</v>
      </c>
      <c r="H113" s="188">
        <f>H114</f>
        <v>3514</v>
      </c>
    </row>
    <row r="114" spans="1:8" x14ac:dyDescent="0.2">
      <c r="A114" s="268" t="s">
        <v>528</v>
      </c>
      <c r="B114" s="164" t="s">
        <v>439</v>
      </c>
      <c r="C114" s="164" t="s">
        <v>525</v>
      </c>
      <c r="D114" s="164" t="s">
        <v>526</v>
      </c>
      <c r="E114" s="164" t="s">
        <v>621</v>
      </c>
      <c r="F114" s="164" t="s">
        <v>529</v>
      </c>
      <c r="G114" s="165">
        <f>2640+20+7+47+800</f>
        <v>3514</v>
      </c>
      <c r="H114" s="165">
        <f>2640+20+7+47+800</f>
        <v>3514</v>
      </c>
    </row>
    <row r="115" spans="1:8" x14ac:dyDescent="0.2">
      <c r="A115" s="268" t="s">
        <v>316</v>
      </c>
      <c r="B115" s="164" t="s">
        <v>439</v>
      </c>
      <c r="C115" s="164" t="s">
        <v>525</v>
      </c>
      <c r="D115" s="164" t="s">
        <v>526</v>
      </c>
      <c r="E115" s="164" t="s">
        <v>621</v>
      </c>
      <c r="F115" s="164" t="s">
        <v>89</v>
      </c>
      <c r="G115" s="165">
        <f>G116</f>
        <v>475</v>
      </c>
      <c r="H115" s="165">
        <f>H116</f>
        <v>475</v>
      </c>
    </row>
    <row r="116" spans="1:8" ht="24" x14ac:dyDescent="0.2">
      <c r="A116" s="268" t="s">
        <v>90</v>
      </c>
      <c r="B116" s="164" t="s">
        <v>439</v>
      </c>
      <c r="C116" s="164" t="s">
        <v>525</v>
      </c>
      <c r="D116" s="164" t="s">
        <v>526</v>
      </c>
      <c r="E116" s="164" t="s">
        <v>621</v>
      </c>
      <c r="F116" s="164" t="s">
        <v>91</v>
      </c>
      <c r="G116" s="165">
        <f>175+185+70+45</f>
        <v>475</v>
      </c>
      <c r="H116" s="165">
        <f>175+185+70+45</f>
        <v>475</v>
      </c>
    </row>
    <row r="117" spans="1:8" x14ac:dyDescent="0.2">
      <c r="A117" s="268" t="s">
        <v>92</v>
      </c>
      <c r="B117" s="164" t="s">
        <v>439</v>
      </c>
      <c r="C117" s="164" t="s">
        <v>525</v>
      </c>
      <c r="D117" s="164" t="s">
        <v>526</v>
      </c>
      <c r="E117" s="164" t="s">
        <v>621</v>
      </c>
      <c r="F117" s="164" t="s">
        <v>93</v>
      </c>
      <c r="G117" s="165">
        <f>G118</f>
        <v>11</v>
      </c>
      <c r="H117" s="165">
        <f>H118</f>
        <v>11</v>
      </c>
    </row>
    <row r="118" spans="1:8" x14ac:dyDescent="0.2">
      <c r="A118" s="268" t="s">
        <v>165</v>
      </c>
      <c r="B118" s="164" t="s">
        <v>439</v>
      </c>
      <c r="C118" s="164" t="s">
        <v>525</v>
      </c>
      <c r="D118" s="164" t="s">
        <v>526</v>
      </c>
      <c r="E118" s="164" t="s">
        <v>621</v>
      </c>
      <c r="F118" s="164" t="s">
        <v>94</v>
      </c>
      <c r="G118" s="165">
        <v>11</v>
      </c>
      <c r="H118" s="165">
        <v>11</v>
      </c>
    </row>
    <row r="119" spans="1:8" x14ac:dyDescent="0.2">
      <c r="A119" s="264" t="s">
        <v>397</v>
      </c>
      <c r="B119" s="155" t="s">
        <v>439</v>
      </c>
      <c r="C119" s="155" t="s">
        <v>83</v>
      </c>
      <c r="D119" s="155" t="s">
        <v>82</v>
      </c>
      <c r="E119" s="155"/>
      <c r="F119" s="155"/>
      <c r="G119" s="156">
        <f>G120</f>
        <v>7500</v>
      </c>
      <c r="H119" s="156">
        <f>H120</f>
        <v>7500</v>
      </c>
    </row>
    <row r="120" spans="1:8" x14ac:dyDescent="0.2">
      <c r="A120" s="264" t="s">
        <v>440</v>
      </c>
      <c r="B120" s="155" t="s">
        <v>439</v>
      </c>
      <c r="C120" s="155" t="s">
        <v>83</v>
      </c>
      <c r="D120" s="155" t="s">
        <v>531</v>
      </c>
      <c r="E120" s="174"/>
      <c r="F120" s="164"/>
      <c r="G120" s="156">
        <f>G121+G137</f>
        <v>7500</v>
      </c>
      <c r="H120" s="156">
        <f>H121+H137</f>
        <v>7500</v>
      </c>
    </row>
    <row r="121" spans="1:8" ht="40.5" x14ac:dyDescent="0.25">
      <c r="A121" s="270" t="s">
        <v>622</v>
      </c>
      <c r="B121" s="158" t="s">
        <v>439</v>
      </c>
      <c r="C121" s="158" t="s">
        <v>83</v>
      </c>
      <c r="D121" s="158" t="s">
        <v>531</v>
      </c>
      <c r="E121" s="158" t="s">
        <v>233</v>
      </c>
      <c r="F121" s="158"/>
      <c r="G121" s="170">
        <f>G122+G125+G128+G131+G134</f>
        <v>1500</v>
      </c>
      <c r="H121" s="170">
        <f>H122+H125+H128+H131+H134</f>
        <v>1500</v>
      </c>
    </row>
    <row r="122" spans="1:8" ht="48" x14ac:dyDescent="0.2">
      <c r="A122" s="272" t="s">
        <v>623</v>
      </c>
      <c r="B122" s="155" t="s">
        <v>439</v>
      </c>
      <c r="C122" s="155" t="s">
        <v>83</v>
      </c>
      <c r="D122" s="155" t="s">
        <v>531</v>
      </c>
      <c r="E122" s="155" t="s">
        <v>624</v>
      </c>
      <c r="F122" s="155"/>
      <c r="G122" s="156">
        <f>G123</f>
        <v>200</v>
      </c>
      <c r="H122" s="156">
        <f>H123</f>
        <v>200</v>
      </c>
    </row>
    <row r="123" spans="1:8" x14ac:dyDescent="0.2">
      <c r="A123" s="268" t="s">
        <v>316</v>
      </c>
      <c r="B123" s="164" t="s">
        <v>439</v>
      </c>
      <c r="C123" s="164" t="s">
        <v>83</v>
      </c>
      <c r="D123" s="164" t="s">
        <v>531</v>
      </c>
      <c r="E123" s="164" t="s">
        <v>624</v>
      </c>
      <c r="F123" s="164" t="s">
        <v>89</v>
      </c>
      <c r="G123" s="199">
        <f>G124</f>
        <v>200</v>
      </c>
      <c r="H123" s="199">
        <f>H124</f>
        <v>200</v>
      </c>
    </row>
    <row r="124" spans="1:8" ht="24" x14ac:dyDescent="0.2">
      <c r="A124" s="268" t="s">
        <v>90</v>
      </c>
      <c r="B124" s="181">
        <v>598</v>
      </c>
      <c r="C124" s="164" t="s">
        <v>83</v>
      </c>
      <c r="D124" s="164" t="s">
        <v>531</v>
      </c>
      <c r="E124" s="164" t="s">
        <v>624</v>
      </c>
      <c r="F124" s="164" t="s">
        <v>91</v>
      </c>
      <c r="G124" s="199">
        <v>200</v>
      </c>
      <c r="H124" s="199">
        <v>200</v>
      </c>
    </row>
    <row r="125" spans="1:8" ht="60" x14ac:dyDescent="0.2">
      <c r="A125" s="272" t="s">
        <v>625</v>
      </c>
      <c r="B125" s="155" t="s">
        <v>439</v>
      </c>
      <c r="C125" s="155" t="s">
        <v>83</v>
      </c>
      <c r="D125" s="155" t="s">
        <v>531</v>
      </c>
      <c r="E125" s="155" t="s">
        <v>626</v>
      </c>
      <c r="F125" s="155"/>
      <c r="G125" s="198">
        <f>G126</f>
        <v>300</v>
      </c>
      <c r="H125" s="198">
        <f>H126</f>
        <v>300</v>
      </c>
    </row>
    <row r="126" spans="1:8" x14ac:dyDescent="0.2">
      <c r="A126" s="268" t="s">
        <v>316</v>
      </c>
      <c r="B126" s="164" t="s">
        <v>439</v>
      </c>
      <c r="C126" s="164" t="s">
        <v>83</v>
      </c>
      <c r="D126" s="164" t="s">
        <v>531</v>
      </c>
      <c r="E126" s="164" t="s">
        <v>626</v>
      </c>
      <c r="F126" s="164" t="s">
        <v>89</v>
      </c>
      <c r="G126" s="199">
        <f>G127</f>
        <v>300</v>
      </c>
      <c r="H126" s="199">
        <f>H127</f>
        <v>300</v>
      </c>
    </row>
    <row r="127" spans="1:8" ht="24" x14ac:dyDescent="0.2">
      <c r="A127" s="268" t="s">
        <v>90</v>
      </c>
      <c r="B127" s="181">
        <v>598</v>
      </c>
      <c r="C127" s="164" t="s">
        <v>83</v>
      </c>
      <c r="D127" s="164" t="s">
        <v>531</v>
      </c>
      <c r="E127" s="164" t="s">
        <v>626</v>
      </c>
      <c r="F127" s="164" t="s">
        <v>91</v>
      </c>
      <c r="G127" s="199">
        <v>300</v>
      </c>
      <c r="H127" s="199">
        <v>300</v>
      </c>
    </row>
    <row r="128" spans="1:8" ht="36" x14ac:dyDescent="0.2">
      <c r="A128" s="264" t="s">
        <v>627</v>
      </c>
      <c r="B128" s="155" t="s">
        <v>439</v>
      </c>
      <c r="C128" s="155" t="s">
        <v>83</v>
      </c>
      <c r="D128" s="155" t="s">
        <v>531</v>
      </c>
      <c r="E128" s="155" t="s">
        <v>628</v>
      </c>
      <c r="F128" s="155"/>
      <c r="G128" s="198">
        <f>G129</f>
        <v>300</v>
      </c>
      <c r="H128" s="198">
        <f>H129</f>
        <v>300</v>
      </c>
    </row>
    <row r="129" spans="1:8" x14ac:dyDescent="0.2">
      <c r="A129" s="268" t="s">
        <v>316</v>
      </c>
      <c r="B129" s="164" t="s">
        <v>439</v>
      </c>
      <c r="C129" s="164" t="s">
        <v>83</v>
      </c>
      <c r="D129" s="164" t="s">
        <v>531</v>
      </c>
      <c r="E129" s="164" t="s">
        <v>628</v>
      </c>
      <c r="F129" s="164" t="s">
        <v>89</v>
      </c>
      <c r="G129" s="199">
        <f>G130</f>
        <v>300</v>
      </c>
      <c r="H129" s="199">
        <f>H130</f>
        <v>300</v>
      </c>
    </row>
    <row r="130" spans="1:8" ht="24" x14ac:dyDescent="0.2">
      <c r="A130" s="268" t="s">
        <v>90</v>
      </c>
      <c r="B130" s="181">
        <v>598</v>
      </c>
      <c r="C130" s="164" t="s">
        <v>83</v>
      </c>
      <c r="D130" s="164" t="s">
        <v>531</v>
      </c>
      <c r="E130" s="164" t="s">
        <v>628</v>
      </c>
      <c r="F130" s="164" t="s">
        <v>91</v>
      </c>
      <c r="G130" s="199">
        <v>300</v>
      </c>
      <c r="H130" s="199">
        <v>300</v>
      </c>
    </row>
    <row r="131" spans="1:8" ht="24" x14ac:dyDescent="0.2">
      <c r="A131" s="264" t="s">
        <v>540</v>
      </c>
      <c r="B131" s="155" t="s">
        <v>439</v>
      </c>
      <c r="C131" s="155" t="s">
        <v>83</v>
      </c>
      <c r="D131" s="155" t="s">
        <v>531</v>
      </c>
      <c r="E131" s="155" t="s">
        <v>629</v>
      </c>
      <c r="F131" s="155"/>
      <c r="G131" s="198">
        <f>G132</f>
        <v>400</v>
      </c>
      <c r="H131" s="198">
        <f>H132</f>
        <v>400</v>
      </c>
    </row>
    <row r="132" spans="1:8" x14ac:dyDescent="0.2">
      <c r="A132" s="268" t="s">
        <v>316</v>
      </c>
      <c r="B132" s="164" t="s">
        <v>439</v>
      </c>
      <c r="C132" s="164" t="s">
        <v>83</v>
      </c>
      <c r="D132" s="164" t="s">
        <v>531</v>
      </c>
      <c r="E132" s="164" t="s">
        <v>629</v>
      </c>
      <c r="F132" s="164" t="s">
        <v>89</v>
      </c>
      <c r="G132" s="199">
        <f>G133</f>
        <v>400</v>
      </c>
      <c r="H132" s="199">
        <f>H133</f>
        <v>400</v>
      </c>
    </row>
    <row r="133" spans="1:8" ht="24" x14ac:dyDescent="0.2">
      <c r="A133" s="268" t="s">
        <v>90</v>
      </c>
      <c r="B133" s="181">
        <v>598</v>
      </c>
      <c r="C133" s="164" t="s">
        <v>83</v>
      </c>
      <c r="D133" s="164" t="s">
        <v>531</v>
      </c>
      <c r="E133" s="164" t="s">
        <v>629</v>
      </c>
      <c r="F133" s="164" t="s">
        <v>91</v>
      </c>
      <c r="G133" s="199">
        <v>400</v>
      </c>
      <c r="H133" s="199">
        <v>400</v>
      </c>
    </row>
    <row r="134" spans="1:8" ht="36" x14ac:dyDescent="0.2">
      <c r="A134" s="264" t="s">
        <v>630</v>
      </c>
      <c r="B134" s="155" t="s">
        <v>439</v>
      </c>
      <c r="C134" s="155" t="s">
        <v>83</v>
      </c>
      <c r="D134" s="155" t="s">
        <v>531</v>
      </c>
      <c r="E134" s="155" t="s">
        <v>631</v>
      </c>
      <c r="F134" s="155"/>
      <c r="G134" s="198">
        <f>G135</f>
        <v>300</v>
      </c>
      <c r="H134" s="198">
        <f>H135</f>
        <v>300</v>
      </c>
    </row>
    <row r="135" spans="1:8" x14ac:dyDescent="0.2">
      <c r="A135" s="268" t="s">
        <v>316</v>
      </c>
      <c r="B135" s="164" t="s">
        <v>439</v>
      </c>
      <c r="C135" s="164" t="s">
        <v>83</v>
      </c>
      <c r="D135" s="164" t="s">
        <v>531</v>
      </c>
      <c r="E135" s="164" t="s">
        <v>631</v>
      </c>
      <c r="F135" s="164" t="s">
        <v>89</v>
      </c>
      <c r="G135" s="199">
        <f>G136</f>
        <v>300</v>
      </c>
      <c r="H135" s="199">
        <f>H136</f>
        <v>300</v>
      </c>
    </row>
    <row r="136" spans="1:8" ht="24" x14ac:dyDescent="0.2">
      <c r="A136" s="268" t="s">
        <v>90</v>
      </c>
      <c r="B136" s="181">
        <v>598</v>
      </c>
      <c r="C136" s="164" t="s">
        <v>83</v>
      </c>
      <c r="D136" s="164" t="s">
        <v>531</v>
      </c>
      <c r="E136" s="164" t="s">
        <v>631</v>
      </c>
      <c r="F136" s="164" t="s">
        <v>91</v>
      </c>
      <c r="G136" s="199">
        <v>300</v>
      </c>
      <c r="H136" s="199">
        <v>300</v>
      </c>
    </row>
    <row r="137" spans="1:8" x14ac:dyDescent="0.2">
      <c r="A137" s="265" t="s">
        <v>79</v>
      </c>
      <c r="B137" s="169" t="s">
        <v>439</v>
      </c>
      <c r="C137" s="169" t="s">
        <v>83</v>
      </c>
      <c r="D137" s="169" t="s">
        <v>531</v>
      </c>
      <c r="E137" s="169" t="s">
        <v>228</v>
      </c>
      <c r="F137" s="169"/>
      <c r="G137" s="281">
        <f>G138</f>
        <v>6000</v>
      </c>
      <c r="H137" s="281">
        <f>H138</f>
        <v>6000</v>
      </c>
    </row>
    <row r="138" spans="1:8" x14ac:dyDescent="0.2">
      <c r="A138" s="264" t="s">
        <v>319</v>
      </c>
      <c r="B138" s="194">
        <v>598</v>
      </c>
      <c r="C138" s="155" t="s">
        <v>83</v>
      </c>
      <c r="D138" s="155" t="s">
        <v>531</v>
      </c>
      <c r="E138" s="155" t="s">
        <v>229</v>
      </c>
      <c r="F138" s="155"/>
      <c r="G138" s="198">
        <f>G139+G142</f>
        <v>6000</v>
      </c>
      <c r="H138" s="198">
        <f>H139+H142</f>
        <v>6000</v>
      </c>
    </row>
    <row r="139" spans="1:8" ht="24" x14ac:dyDescent="0.2">
      <c r="A139" s="264" t="s">
        <v>541</v>
      </c>
      <c r="B139" s="194">
        <v>598</v>
      </c>
      <c r="C139" s="155" t="s">
        <v>83</v>
      </c>
      <c r="D139" s="155" t="s">
        <v>531</v>
      </c>
      <c r="E139" s="155" t="s">
        <v>632</v>
      </c>
      <c r="F139" s="155"/>
      <c r="G139" s="156">
        <f>G140</f>
        <v>1000</v>
      </c>
      <c r="H139" s="156">
        <f>H140</f>
        <v>1000</v>
      </c>
    </row>
    <row r="140" spans="1:8" x14ac:dyDescent="0.2">
      <c r="A140" s="268" t="s">
        <v>316</v>
      </c>
      <c r="B140" s="164" t="s">
        <v>439</v>
      </c>
      <c r="C140" s="164" t="s">
        <v>83</v>
      </c>
      <c r="D140" s="164" t="s">
        <v>531</v>
      </c>
      <c r="E140" s="164" t="s">
        <v>632</v>
      </c>
      <c r="F140" s="181">
        <v>200</v>
      </c>
      <c r="G140" s="165">
        <f>G141</f>
        <v>1000</v>
      </c>
      <c r="H140" s="165">
        <f>H141</f>
        <v>1000</v>
      </c>
    </row>
    <row r="141" spans="1:8" ht="24" x14ac:dyDescent="0.2">
      <c r="A141" s="268" t="s">
        <v>90</v>
      </c>
      <c r="B141" s="181">
        <v>598</v>
      </c>
      <c r="C141" s="164" t="s">
        <v>83</v>
      </c>
      <c r="D141" s="164" t="s">
        <v>531</v>
      </c>
      <c r="E141" s="164" t="s">
        <v>632</v>
      </c>
      <c r="F141" s="164" t="s">
        <v>91</v>
      </c>
      <c r="G141" s="165">
        <v>1000</v>
      </c>
      <c r="H141" s="165">
        <v>1000</v>
      </c>
    </row>
    <row r="142" spans="1:8" ht="24" x14ac:dyDescent="0.2">
      <c r="A142" s="264" t="s">
        <v>780</v>
      </c>
      <c r="B142" s="194">
        <v>598</v>
      </c>
      <c r="C142" s="155" t="s">
        <v>83</v>
      </c>
      <c r="D142" s="155" t="s">
        <v>531</v>
      </c>
      <c r="E142" s="155" t="s">
        <v>633</v>
      </c>
      <c r="F142" s="155"/>
      <c r="G142" s="156">
        <f>G143</f>
        <v>5000</v>
      </c>
      <c r="H142" s="156">
        <f>H143</f>
        <v>5000</v>
      </c>
    </row>
    <row r="143" spans="1:8" x14ac:dyDescent="0.2">
      <c r="A143" s="268" t="s">
        <v>316</v>
      </c>
      <c r="B143" s="164" t="s">
        <v>439</v>
      </c>
      <c r="C143" s="164" t="s">
        <v>83</v>
      </c>
      <c r="D143" s="164" t="s">
        <v>531</v>
      </c>
      <c r="E143" s="164" t="s">
        <v>633</v>
      </c>
      <c r="F143" s="181">
        <v>200</v>
      </c>
      <c r="G143" s="165">
        <f>G144</f>
        <v>5000</v>
      </c>
      <c r="H143" s="165">
        <f>H144</f>
        <v>5000</v>
      </c>
    </row>
    <row r="144" spans="1:8" ht="24" x14ac:dyDescent="0.2">
      <c r="A144" s="268" t="s">
        <v>90</v>
      </c>
      <c r="B144" s="181">
        <v>598</v>
      </c>
      <c r="C144" s="164" t="s">
        <v>83</v>
      </c>
      <c r="D144" s="164" t="s">
        <v>531</v>
      </c>
      <c r="E144" s="164" t="s">
        <v>633</v>
      </c>
      <c r="F144" s="164" t="s">
        <v>91</v>
      </c>
      <c r="G144" s="165">
        <v>5000</v>
      </c>
      <c r="H144" s="165">
        <v>5000</v>
      </c>
    </row>
    <row r="145" spans="1:8" x14ac:dyDescent="0.2">
      <c r="A145" s="264" t="s">
        <v>441</v>
      </c>
      <c r="B145" s="155">
        <v>598</v>
      </c>
      <c r="C145" s="155" t="s">
        <v>559</v>
      </c>
      <c r="D145" s="155" t="s">
        <v>82</v>
      </c>
      <c r="E145" s="155"/>
      <c r="F145" s="155"/>
      <c r="G145" s="156">
        <f>G146+G152</f>
        <v>31650</v>
      </c>
      <c r="H145" s="156">
        <f>H146+H152</f>
        <v>34514.300000000003</v>
      </c>
    </row>
    <row r="146" spans="1:8" s="46" customFormat="1" x14ac:dyDescent="0.2">
      <c r="A146" s="264" t="s">
        <v>423</v>
      </c>
      <c r="B146" s="155" t="s">
        <v>439</v>
      </c>
      <c r="C146" s="155" t="s">
        <v>559</v>
      </c>
      <c r="D146" s="155" t="s">
        <v>81</v>
      </c>
      <c r="E146" s="155" t="s">
        <v>228</v>
      </c>
      <c r="F146" s="155"/>
      <c r="G146" s="156">
        <f t="shared" ref="G146:H150" si="3">G147</f>
        <v>17150</v>
      </c>
      <c r="H146" s="156">
        <f t="shared" si="3"/>
        <v>17150</v>
      </c>
    </row>
    <row r="147" spans="1:8" s="46" customFormat="1" x14ac:dyDescent="0.2">
      <c r="A147" s="267" t="s">
        <v>493</v>
      </c>
      <c r="B147" s="169">
        <v>598</v>
      </c>
      <c r="C147" s="169" t="s">
        <v>559</v>
      </c>
      <c r="D147" s="169" t="s">
        <v>81</v>
      </c>
      <c r="E147" s="169" t="s">
        <v>228</v>
      </c>
      <c r="F147" s="155"/>
      <c r="G147" s="180">
        <f t="shared" si="3"/>
        <v>17150</v>
      </c>
      <c r="H147" s="180">
        <f t="shared" si="3"/>
        <v>17150</v>
      </c>
    </row>
    <row r="148" spans="1:8" s="47" customFormat="1" x14ac:dyDescent="0.2">
      <c r="A148" s="264" t="s">
        <v>319</v>
      </c>
      <c r="B148" s="155">
        <v>598</v>
      </c>
      <c r="C148" s="155" t="s">
        <v>559</v>
      </c>
      <c r="D148" s="155" t="s">
        <v>81</v>
      </c>
      <c r="E148" s="155" t="s">
        <v>229</v>
      </c>
      <c r="F148" s="155"/>
      <c r="G148" s="178">
        <f t="shared" si="3"/>
        <v>17150</v>
      </c>
      <c r="H148" s="178">
        <f t="shared" si="3"/>
        <v>17150</v>
      </c>
    </row>
    <row r="149" spans="1:8" s="47" customFormat="1" ht="24" x14ac:dyDescent="0.2">
      <c r="A149" s="264" t="s">
        <v>436</v>
      </c>
      <c r="B149" s="155" t="s">
        <v>439</v>
      </c>
      <c r="C149" s="155" t="s">
        <v>559</v>
      </c>
      <c r="D149" s="155" t="s">
        <v>81</v>
      </c>
      <c r="E149" s="155" t="s">
        <v>542</v>
      </c>
      <c r="F149" s="155"/>
      <c r="G149" s="178">
        <f t="shared" si="3"/>
        <v>17150</v>
      </c>
      <c r="H149" s="178">
        <f t="shared" si="3"/>
        <v>17150</v>
      </c>
    </row>
    <row r="150" spans="1:8" s="45" customFormat="1" x14ac:dyDescent="0.2">
      <c r="A150" s="268" t="s">
        <v>100</v>
      </c>
      <c r="B150" s="164" t="s">
        <v>439</v>
      </c>
      <c r="C150" s="164" t="s">
        <v>559</v>
      </c>
      <c r="D150" s="164" t="s">
        <v>81</v>
      </c>
      <c r="E150" s="164" t="s">
        <v>542</v>
      </c>
      <c r="F150" s="164" t="s">
        <v>99</v>
      </c>
      <c r="G150" s="179">
        <f t="shared" si="3"/>
        <v>17150</v>
      </c>
      <c r="H150" s="179">
        <f t="shared" si="3"/>
        <v>17150</v>
      </c>
    </row>
    <row r="151" spans="1:8" s="45" customFormat="1" x14ac:dyDescent="0.2">
      <c r="A151" s="268" t="s">
        <v>168</v>
      </c>
      <c r="B151" s="164" t="s">
        <v>439</v>
      </c>
      <c r="C151" s="164" t="s">
        <v>559</v>
      </c>
      <c r="D151" s="164" t="s">
        <v>81</v>
      </c>
      <c r="E151" s="164" t="s">
        <v>542</v>
      </c>
      <c r="F151" s="164" t="s">
        <v>562</v>
      </c>
      <c r="G151" s="179">
        <v>17150</v>
      </c>
      <c r="H151" s="179">
        <v>17150</v>
      </c>
    </row>
    <row r="152" spans="1:8" x14ac:dyDescent="0.2">
      <c r="A152" s="264" t="s">
        <v>429</v>
      </c>
      <c r="B152" s="155" t="s">
        <v>439</v>
      </c>
      <c r="C152" s="155" t="s">
        <v>559</v>
      </c>
      <c r="D152" s="155" t="s">
        <v>525</v>
      </c>
      <c r="E152" s="155"/>
      <c r="F152" s="155"/>
      <c r="G152" s="178">
        <f>G153+G161</f>
        <v>14500</v>
      </c>
      <c r="H152" s="178">
        <f>H153+H161</f>
        <v>17364.3</v>
      </c>
    </row>
    <row r="153" spans="1:8" x14ac:dyDescent="0.2">
      <c r="A153" s="267" t="s">
        <v>493</v>
      </c>
      <c r="B153" s="169">
        <v>598</v>
      </c>
      <c r="C153" s="169" t="s">
        <v>559</v>
      </c>
      <c r="D153" s="169" t="s">
        <v>525</v>
      </c>
      <c r="E153" s="169" t="s">
        <v>228</v>
      </c>
      <c r="F153" s="155"/>
      <c r="G153" s="156">
        <f>G154</f>
        <v>13000</v>
      </c>
      <c r="H153" s="156">
        <f>H154</f>
        <v>15864.3</v>
      </c>
    </row>
    <row r="154" spans="1:8" x14ac:dyDescent="0.2">
      <c r="A154" s="264" t="s">
        <v>319</v>
      </c>
      <c r="B154" s="155">
        <v>598</v>
      </c>
      <c r="C154" s="155" t="s">
        <v>559</v>
      </c>
      <c r="D154" s="155" t="s">
        <v>525</v>
      </c>
      <c r="E154" s="155" t="s">
        <v>229</v>
      </c>
      <c r="F154" s="155"/>
      <c r="G154" s="156">
        <f>G155+G158</f>
        <v>13000</v>
      </c>
      <c r="H154" s="156">
        <f>H155+H158</f>
        <v>15864.3</v>
      </c>
    </row>
    <row r="155" spans="1:8" x14ac:dyDescent="0.2">
      <c r="A155" s="264" t="s">
        <v>498</v>
      </c>
      <c r="B155" s="155" t="s">
        <v>439</v>
      </c>
      <c r="C155" s="155" t="s">
        <v>559</v>
      </c>
      <c r="D155" s="155" t="s">
        <v>525</v>
      </c>
      <c r="E155" s="186" t="s">
        <v>539</v>
      </c>
      <c r="F155" s="155"/>
      <c r="G155" s="170">
        <f>G156</f>
        <v>3000</v>
      </c>
      <c r="H155" s="170">
        <f>H156</f>
        <v>3000</v>
      </c>
    </row>
    <row r="156" spans="1:8" x14ac:dyDescent="0.2">
      <c r="A156" s="268" t="s">
        <v>100</v>
      </c>
      <c r="B156" s="164" t="s">
        <v>439</v>
      </c>
      <c r="C156" s="164" t="s">
        <v>559</v>
      </c>
      <c r="D156" s="164" t="s">
        <v>525</v>
      </c>
      <c r="E156" s="174" t="s">
        <v>539</v>
      </c>
      <c r="F156" s="164" t="s">
        <v>99</v>
      </c>
      <c r="G156" s="165">
        <f>G157</f>
        <v>3000</v>
      </c>
      <c r="H156" s="165">
        <f>H157</f>
        <v>3000</v>
      </c>
    </row>
    <row r="157" spans="1:8" ht="24" x14ac:dyDescent="0.2">
      <c r="A157" s="268" t="s">
        <v>101</v>
      </c>
      <c r="B157" s="164" t="s">
        <v>439</v>
      </c>
      <c r="C157" s="164" t="s">
        <v>559</v>
      </c>
      <c r="D157" s="164" t="s">
        <v>525</v>
      </c>
      <c r="E157" s="174" t="s">
        <v>539</v>
      </c>
      <c r="F157" s="164" t="s">
        <v>102</v>
      </c>
      <c r="G157" s="165">
        <v>3000</v>
      </c>
      <c r="H157" s="165">
        <v>3000</v>
      </c>
    </row>
    <row r="158" spans="1:8" ht="24" x14ac:dyDescent="0.2">
      <c r="A158" s="264" t="s">
        <v>634</v>
      </c>
      <c r="B158" s="155" t="s">
        <v>439</v>
      </c>
      <c r="C158" s="155" t="s">
        <v>559</v>
      </c>
      <c r="D158" s="155" t="s">
        <v>525</v>
      </c>
      <c r="E158" s="155" t="s">
        <v>543</v>
      </c>
      <c r="F158" s="155"/>
      <c r="G158" s="156">
        <f>G159</f>
        <v>10000</v>
      </c>
      <c r="H158" s="156">
        <f>H159</f>
        <v>12864.3</v>
      </c>
    </row>
    <row r="159" spans="1:8" x14ac:dyDescent="0.2">
      <c r="A159" s="268" t="s">
        <v>100</v>
      </c>
      <c r="B159" s="164" t="s">
        <v>439</v>
      </c>
      <c r="C159" s="164" t="s">
        <v>559</v>
      </c>
      <c r="D159" s="164" t="s">
        <v>525</v>
      </c>
      <c r="E159" s="164" t="s">
        <v>543</v>
      </c>
      <c r="F159" s="164" t="s">
        <v>99</v>
      </c>
      <c r="G159" s="165">
        <f>G160</f>
        <v>10000</v>
      </c>
      <c r="H159" s="165">
        <f>H160</f>
        <v>12864.3</v>
      </c>
    </row>
    <row r="160" spans="1:8" ht="24" x14ac:dyDescent="0.2">
      <c r="A160" s="268" t="s">
        <v>101</v>
      </c>
      <c r="B160" s="164" t="s">
        <v>439</v>
      </c>
      <c r="C160" s="164" t="s">
        <v>559</v>
      </c>
      <c r="D160" s="164" t="s">
        <v>525</v>
      </c>
      <c r="E160" s="164" t="s">
        <v>543</v>
      </c>
      <c r="F160" s="164" t="s">
        <v>102</v>
      </c>
      <c r="G160" s="165">
        <v>10000</v>
      </c>
      <c r="H160" s="165">
        <v>12864.3</v>
      </c>
    </row>
    <row r="161" spans="1:8" ht="54" x14ac:dyDescent="0.25">
      <c r="A161" s="270" t="s">
        <v>635</v>
      </c>
      <c r="B161" s="158" t="s">
        <v>439</v>
      </c>
      <c r="C161" s="158" t="s">
        <v>559</v>
      </c>
      <c r="D161" s="158" t="s">
        <v>525</v>
      </c>
      <c r="E161" s="193" t="s">
        <v>269</v>
      </c>
      <c r="F161" s="158"/>
      <c r="G161" s="170">
        <f t="shared" ref="G161:H163" si="4">G162</f>
        <v>1500</v>
      </c>
      <c r="H161" s="170">
        <f t="shared" si="4"/>
        <v>1500</v>
      </c>
    </row>
    <row r="162" spans="1:8" ht="24" x14ac:dyDescent="0.2">
      <c r="A162" s="206" t="s">
        <v>54</v>
      </c>
      <c r="B162" s="155" t="s">
        <v>439</v>
      </c>
      <c r="C162" s="155" t="s">
        <v>559</v>
      </c>
      <c r="D162" s="155" t="s">
        <v>525</v>
      </c>
      <c r="E162" s="186" t="s">
        <v>636</v>
      </c>
      <c r="F162" s="155"/>
      <c r="G162" s="156">
        <f t="shared" si="4"/>
        <v>1500</v>
      </c>
      <c r="H162" s="156">
        <f t="shared" si="4"/>
        <v>1500</v>
      </c>
    </row>
    <row r="163" spans="1:8" x14ac:dyDescent="0.2">
      <c r="A163" s="268" t="s">
        <v>100</v>
      </c>
      <c r="B163" s="164" t="s">
        <v>439</v>
      </c>
      <c r="C163" s="164" t="s">
        <v>559</v>
      </c>
      <c r="D163" s="164" t="s">
        <v>525</v>
      </c>
      <c r="E163" s="174" t="s">
        <v>636</v>
      </c>
      <c r="F163" s="164" t="s">
        <v>99</v>
      </c>
      <c r="G163" s="165">
        <f t="shared" si="4"/>
        <v>1500</v>
      </c>
      <c r="H163" s="165">
        <f t="shared" si="4"/>
        <v>1500</v>
      </c>
    </row>
    <row r="164" spans="1:8" x14ac:dyDescent="0.2">
      <c r="A164" s="268" t="s">
        <v>168</v>
      </c>
      <c r="B164" s="164" t="s">
        <v>439</v>
      </c>
      <c r="C164" s="164" t="s">
        <v>559</v>
      </c>
      <c r="D164" s="164" t="s">
        <v>525</v>
      </c>
      <c r="E164" s="174" t="s">
        <v>636</v>
      </c>
      <c r="F164" s="164" t="s">
        <v>562</v>
      </c>
      <c r="G164" s="165">
        <v>1500</v>
      </c>
      <c r="H164" s="165">
        <v>1500</v>
      </c>
    </row>
    <row r="165" spans="1:8" x14ac:dyDescent="0.2">
      <c r="A165" s="264" t="s">
        <v>434</v>
      </c>
      <c r="B165" s="155" t="s">
        <v>439</v>
      </c>
      <c r="C165" s="155" t="s">
        <v>531</v>
      </c>
      <c r="D165" s="155" t="s">
        <v>82</v>
      </c>
      <c r="E165" s="155"/>
      <c r="F165" s="155"/>
      <c r="G165" s="156">
        <f>G166+G176</f>
        <v>9930</v>
      </c>
      <c r="H165" s="156">
        <f>H166+H176</f>
        <v>9930</v>
      </c>
    </row>
    <row r="166" spans="1:8" x14ac:dyDescent="0.2">
      <c r="A166" s="264" t="s">
        <v>421</v>
      </c>
      <c r="B166" s="155" t="s">
        <v>439</v>
      </c>
      <c r="C166" s="155" t="s">
        <v>531</v>
      </c>
      <c r="D166" s="155" t="s">
        <v>81</v>
      </c>
      <c r="E166" s="155" t="s">
        <v>228</v>
      </c>
      <c r="F166" s="155"/>
      <c r="G166" s="156">
        <f t="shared" ref="G166:H168" si="5">G167</f>
        <v>3320</v>
      </c>
      <c r="H166" s="156">
        <f t="shared" si="5"/>
        <v>3320</v>
      </c>
    </row>
    <row r="167" spans="1:8" x14ac:dyDescent="0.2">
      <c r="A167" s="264" t="s">
        <v>113</v>
      </c>
      <c r="B167" s="155" t="s">
        <v>439</v>
      </c>
      <c r="C167" s="155" t="s">
        <v>531</v>
      </c>
      <c r="D167" s="155" t="s">
        <v>81</v>
      </c>
      <c r="E167" s="155" t="s">
        <v>229</v>
      </c>
      <c r="F167" s="155"/>
      <c r="G167" s="156">
        <f t="shared" si="5"/>
        <v>3320</v>
      </c>
      <c r="H167" s="156">
        <f t="shared" si="5"/>
        <v>3320</v>
      </c>
    </row>
    <row r="168" spans="1:8" ht="24" x14ac:dyDescent="0.2">
      <c r="A168" s="269" t="s">
        <v>527</v>
      </c>
      <c r="B168" s="183" t="s">
        <v>439</v>
      </c>
      <c r="C168" s="183" t="s">
        <v>531</v>
      </c>
      <c r="D168" s="183" t="s">
        <v>81</v>
      </c>
      <c r="E168" s="183" t="s">
        <v>378</v>
      </c>
      <c r="F168" s="183"/>
      <c r="G168" s="188">
        <f t="shared" si="5"/>
        <v>3320</v>
      </c>
      <c r="H168" s="188">
        <f t="shared" si="5"/>
        <v>3320</v>
      </c>
    </row>
    <row r="169" spans="1:8" x14ac:dyDescent="0.2">
      <c r="A169" s="264" t="s">
        <v>51</v>
      </c>
      <c r="B169" s="155" t="s">
        <v>439</v>
      </c>
      <c r="C169" s="155" t="s">
        <v>531</v>
      </c>
      <c r="D169" s="155" t="s">
        <v>81</v>
      </c>
      <c r="E169" s="155" t="s">
        <v>378</v>
      </c>
      <c r="F169" s="155"/>
      <c r="G169" s="156">
        <f>G170+G172+G174</f>
        <v>3320</v>
      </c>
      <c r="H169" s="156">
        <f>H170+H172+H174</f>
        <v>3320</v>
      </c>
    </row>
    <row r="170" spans="1:8" ht="36" x14ac:dyDescent="0.2">
      <c r="A170" s="268" t="s">
        <v>84</v>
      </c>
      <c r="B170" s="164" t="s">
        <v>439</v>
      </c>
      <c r="C170" s="164" t="s">
        <v>531</v>
      </c>
      <c r="D170" s="164" t="s">
        <v>81</v>
      </c>
      <c r="E170" s="164" t="s">
        <v>378</v>
      </c>
      <c r="F170" s="164" t="s">
        <v>85</v>
      </c>
      <c r="G170" s="165">
        <f>G171</f>
        <v>3264</v>
      </c>
      <c r="H170" s="165">
        <f>H171</f>
        <v>3264</v>
      </c>
    </row>
    <row r="171" spans="1:8" x14ac:dyDescent="0.2">
      <c r="A171" s="268" t="s">
        <v>528</v>
      </c>
      <c r="B171" s="164" t="s">
        <v>439</v>
      </c>
      <c r="C171" s="164" t="s">
        <v>531</v>
      </c>
      <c r="D171" s="164" t="s">
        <v>81</v>
      </c>
      <c r="E171" s="164" t="s">
        <v>378</v>
      </c>
      <c r="F171" s="164" t="s">
        <v>529</v>
      </c>
      <c r="G171" s="165">
        <f>2420+730+12+102</f>
        <v>3264</v>
      </c>
      <c r="H171" s="165">
        <f>2420+730+12+102</f>
        <v>3264</v>
      </c>
    </row>
    <row r="172" spans="1:8" x14ac:dyDescent="0.2">
      <c r="A172" s="268" t="s">
        <v>316</v>
      </c>
      <c r="B172" s="164" t="s">
        <v>439</v>
      </c>
      <c r="C172" s="164" t="s">
        <v>531</v>
      </c>
      <c r="D172" s="164" t="s">
        <v>81</v>
      </c>
      <c r="E172" s="164" t="s">
        <v>378</v>
      </c>
      <c r="F172" s="164" t="s">
        <v>89</v>
      </c>
      <c r="G172" s="165">
        <f>G173</f>
        <v>50</v>
      </c>
      <c r="H172" s="165">
        <f>H173</f>
        <v>50</v>
      </c>
    </row>
    <row r="173" spans="1:8" ht="24" x14ac:dyDescent="0.2">
      <c r="A173" s="268" t="s">
        <v>90</v>
      </c>
      <c r="B173" s="164" t="s">
        <v>439</v>
      </c>
      <c r="C173" s="164" t="s">
        <v>531</v>
      </c>
      <c r="D173" s="164" t="s">
        <v>81</v>
      </c>
      <c r="E173" s="164" t="s">
        <v>378</v>
      </c>
      <c r="F173" s="164" t="s">
        <v>91</v>
      </c>
      <c r="G173" s="165">
        <v>50</v>
      </c>
      <c r="H173" s="165">
        <v>50</v>
      </c>
    </row>
    <row r="174" spans="1:8" x14ac:dyDescent="0.2">
      <c r="A174" s="268" t="s">
        <v>92</v>
      </c>
      <c r="B174" s="164" t="s">
        <v>439</v>
      </c>
      <c r="C174" s="164" t="s">
        <v>531</v>
      </c>
      <c r="D174" s="164" t="s">
        <v>81</v>
      </c>
      <c r="E174" s="164" t="s">
        <v>378</v>
      </c>
      <c r="F174" s="164" t="s">
        <v>93</v>
      </c>
      <c r="G174" s="165">
        <f>G175</f>
        <v>6</v>
      </c>
      <c r="H174" s="165">
        <f>H175</f>
        <v>6</v>
      </c>
    </row>
    <row r="175" spans="1:8" x14ac:dyDescent="0.2">
      <c r="A175" s="268" t="s">
        <v>165</v>
      </c>
      <c r="B175" s="164" t="s">
        <v>439</v>
      </c>
      <c r="C175" s="164" t="s">
        <v>531</v>
      </c>
      <c r="D175" s="164" t="s">
        <v>81</v>
      </c>
      <c r="E175" s="164" t="s">
        <v>378</v>
      </c>
      <c r="F175" s="164" t="s">
        <v>94</v>
      </c>
      <c r="G175" s="165">
        <v>6</v>
      </c>
      <c r="H175" s="165">
        <v>6</v>
      </c>
    </row>
    <row r="176" spans="1:8" ht="15.75" x14ac:dyDescent="0.2">
      <c r="A176" s="264" t="s">
        <v>422</v>
      </c>
      <c r="B176" s="155" t="s">
        <v>439</v>
      </c>
      <c r="C176" s="155" t="s">
        <v>531</v>
      </c>
      <c r="D176" s="155" t="s">
        <v>533</v>
      </c>
      <c r="E176" s="155" t="s">
        <v>228</v>
      </c>
      <c r="F176" s="161"/>
      <c r="G176" s="156">
        <f t="shared" ref="G176:H179" si="6">G177</f>
        <v>6610</v>
      </c>
      <c r="H176" s="156">
        <f t="shared" si="6"/>
        <v>6610</v>
      </c>
    </row>
    <row r="177" spans="1:8" x14ac:dyDescent="0.2">
      <c r="A177" s="264" t="s">
        <v>113</v>
      </c>
      <c r="B177" s="155" t="s">
        <v>439</v>
      </c>
      <c r="C177" s="155" t="s">
        <v>531</v>
      </c>
      <c r="D177" s="155" t="s">
        <v>533</v>
      </c>
      <c r="E177" s="155" t="s">
        <v>229</v>
      </c>
      <c r="F177" s="155"/>
      <c r="G177" s="156">
        <f t="shared" si="6"/>
        <v>6610</v>
      </c>
      <c r="H177" s="156">
        <f t="shared" si="6"/>
        <v>6610</v>
      </c>
    </row>
    <row r="178" spans="1:8" ht="24" x14ac:dyDescent="0.2">
      <c r="A178" s="264" t="s">
        <v>53</v>
      </c>
      <c r="B178" s="155" t="s">
        <v>439</v>
      </c>
      <c r="C178" s="155" t="s">
        <v>531</v>
      </c>
      <c r="D178" s="155" t="s">
        <v>533</v>
      </c>
      <c r="E178" s="155" t="s">
        <v>637</v>
      </c>
      <c r="F178" s="155"/>
      <c r="G178" s="156">
        <f t="shared" si="6"/>
        <v>6610</v>
      </c>
      <c r="H178" s="156">
        <f t="shared" si="6"/>
        <v>6610</v>
      </c>
    </row>
    <row r="179" spans="1:8" ht="24" x14ac:dyDescent="0.2">
      <c r="A179" s="268" t="s">
        <v>109</v>
      </c>
      <c r="B179" s="164" t="s">
        <v>439</v>
      </c>
      <c r="C179" s="164" t="s">
        <v>531</v>
      </c>
      <c r="D179" s="164" t="s">
        <v>533</v>
      </c>
      <c r="E179" s="164" t="s">
        <v>637</v>
      </c>
      <c r="F179" s="164" t="s">
        <v>443</v>
      </c>
      <c r="G179" s="165">
        <f t="shared" si="6"/>
        <v>6610</v>
      </c>
      <c r="H179" s="165">
        <f t="shared" si="6"/>
        <v>6610</v>
      </c>
    </row>
    <row r="180" spans="1:8" x14ac:dyDescent="0.2">
      <c r="A180" s="268" t="s">
        <v>110</v>
      </c>
      <c r="B180" s="164" t="s">
        <v>439</v>
      </c>
      <c r="C180" s="164" t="s">
        <v>531</v>
      </c>
      <c r="D180" s="164" t="s">
        <v>533</v>
      </c>
      <c r="E180" s="164" t="s">
        <v>637</v>
      </c>
      <c r="F180" s="164" t="s">
        <v>461</v>
      </c>
      <c r="G180" s="165">
        <v>6610</v>
      </c>
      <c r="H180" s="165">
        <v>6610</v>
      </c>
    </row>
    <row r="181" spans="1:8" ht="31.5" x14ac:dyDescent="0.25">
      <c r="A181" s="263" t="s">
        <v>197</v>
      </c>
      <c r="B181" s="160">
        <v>599</v>
      </c>
      <c r="C181" s="161"/>
      <c r="D181" s="161"/>
      <c r="E181" s="160"/>
      <c r="F181" s="160"/>
      <c r="G181" s="282">
        <f>G182+G206+G213</f>
        <v>20487.3</v>
      </c>
      <c r="H181" s="282">
        <f>H182+H206+H213</f>
        <v>20916.5</v>
      </c>
    </row>
    <row r="182" spans="1:8" x14ac:dyDescent="0.2">
      <c r="A182" s="264" t="s">
        <v>120</v>
      </c>
      <c r="B182" s="155" t="s">
        <v>442</v>
      </c>
      <c r="C182" s="155" t="s">
        <v>81</v>
      </c>
      <c r="D182" s="155" t="s">
        <v>82</v>
      </c>
      <c r="E182" s="155"/>
      <c r="F182" s="155"/>
      <c r="G182" s="156">
        <f>G183+G194+G200</f>
        <v>17612.3</v>
      </c>
      <c r="H182" s="156">
        <f>H183+H194+H200</f>
        <v>18041.5</v>
      </c>
    </row>
    <row r="183" spans="1:8" ht="36" x14ac:dyDescent="0.2">
      <c r="A183" s="264" t="s">
        <v>327</v>
      </c>
      <c r="B183" s="155" t="s">
        <v>442</v>
      </c>
      <c r="C183" s="155" t="s">
        <v>81</v>
      </c>
      <c r="D183" s="155" t="s">
        <v>83</v>
      </c>
      <c r="E183" s="155"/>
      <c r="F183" s="155"/>
      <c r="G183" s="156">
        <f>G184</f>
        <v>17110</v>
      </c>
      <c r="H183" s="156">
        <f>H184</f>
        <v>17110</v>
      </c>
    </row>
    <row r="184" spans="1:8" x14ac:dyDescent="0.2">
      <c r="A184" s="265" t="s">
        <v>79</v>
      </c>
      <c r="B184" s="169" t="s">
        <v>442</v>
      </c>
      <c r="C184" s="169" t="s">
        <v>81</v>
      </c>
      <c r="D184" s="169" t="s">
        <v>83</v>
      </c>
      <c r="E184" s="169" t="s">
        <v>228</v>
      </c>
      <c r="F184" s="169"/>
      <c r="G184" s="170">
        <f>G185</f>
        <v>17110</v>
      </c>
      <c r="H184" s="170">
        <f>H185</f>
        <v>17110</v>
      </c>
    </row>
    <row r="185" spans="1:8" x14ac:dyDescent="0.2">
      <c r="A185" s="266" t="s">
        <v>319</v>
      </c>
      <c r="B185" s="155" t="s">
        <v>442</v>
      </c>
      <c r="C185" s="155" t="s">
        <v>81</v>
      </c>
      <c r="D185" s="155" t="s">
        <v>83</v>
      </c>
      <c r="E185" s="155" t="s">
        <v>229</v>
      </c>
      <c r="F185" s="155"/>
      <c r="G185" s="156">
        <f>G186+G189</f>
        <v>17110</v>
      </c>
      <c r="H185" s="156">
        <f>H186+H189</f>
        <v>17110</v>
      </c>
    </row>
    <row r="186" spans="1:8" ht="24" x14ac:dyDescent="0.2">
      <c r="A186" s="266" t="s">
        <v>318</v>
      </c>
      <c r="B186" s="155" t="s">
        <v>442</v>
      </c>
      <c r="C186" s="155" t="s">
        <v>81</v>
      </c>
      <c r="D186" s="155" t="s">
        <v>83</v>
      </c>
      <c r="E186" s="155" t="s">
        <v>230</v>
      </c>
      <c r="F186" s="155"/>
      <c r="G186" s="156">
        <f>G187</f>
        <v>15000</v>
      </c>
      <c r="H186" s="156">
        <f>H187</f>
        <v>15000</v>
      </c>
    </row>
    <row r="187" spans="1:8" ht="36" x14ac:dyDescent="0.2">
      <c r="A187" s="268" t="s">
        <v>84</v>
      </c>
      <c r="B187" s="164" t="s">
        <v>442</v>
      </c>
      <c r="C187" s="164" t="s">
        <v>81</v>
      </c>
      <c r="D187" s="164" t="s">
        <v>83</v>
      </c>
      <c r="E187" s="164" t="s">
        <v>230</v>
      </c>
      <c r="F187" s="164" t="s">
        <v>85</v>
      </c>
      <c r="G187" s="165">
        <f>G188</f>
        <v>15000</v>
      </c>
      <c r="H187" s="165">
        <f>H188</f>
        <v>15000</v>
      </c>
    </row>
    <row r="188" spans="1:8" x14ac:dyDescent="0.2">
      <c r="A188" s="268" t="s">
        <v>86</v>
      </c>
      <c r="B188" s="164" t="s">
        <v>442</v>
      </c>
      <c r="C188" s="164" t="s">
        <v>81</v>
      </c>
      <c r="D188" s="164" t="s">
        <v>83</v>
      </c>
      <c r="E188" s="164" t="s">
        <v>230</v>
      </c>
      <c r="F188" s="164" t="s">
        <v>87</v>
      </c>
      <c r="G188" s="165">
        <f>11525+75+3400</f>
        <v>15000</v>
      </c>
      <c r="H188" s="165">
        <f>11525+75+3400</f>
        <v>15000</v>
      </c>
    </row>
    <row r="189" spans="1:8" x14ac:dyDescent="0.2">
      <c r="A189" s="264" t="s">
        <v>88</v>
      </c>
      <c r="B189" s="155" t="s">
        <v>442</v>
      </c>
      <c r="C189" s="155" t="s">
        <v>81</v>
      </c>
      <c r="D189" s="155" t="s">
        <v>83</v>
      </c>
      <c r="E189" s="155" t="s">
        <v>231</v>
      </c>
      <c r="F189" s="155"/>
      <c r="G189" s="156">
        <f>G190+G192</f>
        <v>2110</v>
      </c>
      <c r="H189" s="156">
        <f>H190+H192</f>
        <v>2110</v>
      </c>
    </row>
    <row r="190" spans="1:8" x14ac:dyDescent="0.2">
      <c r="A190" s="268" t="s">
        <v>316</v>
      </c>
      <c r="B190" s="164" t="s">
        <v>442</v>
      </c>
      <c r="C190" s="164" t="s">
        <v>81</v>
      </c>
      <c r="D190" s="164" t="s">
        <v>83</v>
      </c>
      <c r="E190" s="164" t="s">
        <v>231</v>
      </c>
      <c r="F190" s="164" t="s">
        <v>89</v>
      </c>
      <c r="G190" s="165">
        <f>G191</f>
        <v>2070</v>
      </c>
      <c r="H190" s="165">
        <f>H191</f>
        <v>2070</v>
      </c>
    </row>
    <row r="191" spans="1:8" ht="24" x14ac:dyDescent="0.2">
      <c r="A191" s="268" t="s">
        <v>90</v>
      </c>
      <c r="B191" s="164" t="s">
        <v>442</v>
      </c>
      <c r="C191" s="164" t="s">
        <v>81</v>
      </c>
      <c r="D191" s="164" t="s">
        <v>83</v>
      </c>
      <c r="E191" s="164" t="s">
        <v>231</v>
      </c>
      <c r="F191" s="164" t="s">
        <v>91</v>
      </c>
      <c r="G191" s="165">
        <f>500+980+190+150+50+200</f>
        <v>2070</v>
      </c>
      <c r="H191" s="165">
        <f>500+980+190+150+50+200</f>
        <v>2070</v>
      </c>
    </row>
    <row r="192" spans="1:8" x14ac:dyDescent="0.2">
      <c r="A192" s="268" t="s">
        <v>92</v>
      </c>
      <c r="B192" s="164" t="s">
        <v>442</v>
      </c>
      <c r="C192" s="164" t="s">
        <v>81</v>
      </c>
      <c r="D192" s="164" t="s">
        <v>83</v>
      </c>
      <c r="E192" s="164" t="s">
        <v>231</v>
      </c>
      <c r="F192" s="164" t="s">
        <v>93</v>
      </c>
      <c r="G192" s="165">
        <f>G193</f>
        <v>40</v>
      </c>
      <c r="H192" s="165">
        <f>H193</f>
        <v>40</v>
      </c>
    </row>
    <row r="193" spans="1:8" x14ac:dyDescent="0.2">
      <c r="A193" s="268" t="s">
        <v>558</v>
      </c>
      <c r="B193" s="164" t="s">
        <v>442</v>
      </c>
      <c r="C193" s="164" t="s">
        <v>81</v>
      </c>
      <c r="D193" s="164" t="s">
        <v>83</v>
      </c>
      <c r="E193" s="164" t="s">
        <v>231</v>
      </c>
      <c r="F193" s="164" t="s">
        <v>94</v>
      </c>
      <c r="G193" s="165">
        <v>40</v>
      </c>
      <c r="H193" s="165">
        <v>40</v>
      </c>
    </row>
    <row r="194" spans="1:8" x14ac:dyDescent="0.2">
      <c r="A194" s="264" t="s">
        <v>492</v>
      </c>
      <c r="B194" s="155" t="s">
        <v>442</v>
      </c>
      <c r="C194" s="155" t="s">
        <v>81</v>
      </c>
      <c r="D194" s="155" t="s">
        <v>469</v>
      </c>
      <c r="E194" s="155"/>
      <c r="F194" s="155"/>
      <c r="G194" s="156">
        <f t="shared" ref="G194:H198" si="7">G195</f>
        <v>102.3</v>
      </c>
      <c r="H194" s="156">
        <f t="shared" si="7"/>
        <v>531.5</v>
      </c>
    </row>
    <row r="195" spans="1:8" x14ac:dyDescent="0.2">
      <c r="A195" s="265" t="s">
        <v>79</v>
      </c>
      <c r="B195" s="169" t="s">
        <v>442</v>
      </c>
      <c r="C195" s="169" t="s">
        <v>81</v>
      </c>
      <c r="D195" s="169" t="s">
        <v>469</v>
      </c>
      <c r="E195" s="169" t="s">
        <v>228</v>
      </c>
      <c r="F195" s="164"/>
      <c r="G195" s="170">
        <f t="shared" si="7"/>
        <v>102.3</v>
      </c>
      <c r="H195" s="170">
        <f t="shared" si="7"/>
        <v>531.5</v>
      </c>
    </row>
    <row r="196" spans="1:8" x14ac:dyDescent="0.2">
      <c r="A196" s="266" t="s">
        <v>319</v>
      </c>
      <c r="B196" s="155" t="s">
        <v>442</v>
      </c>
      <c r="C196" s="155" t="s">
        <v>81</v>
      </c>
      <c r="D196" s="155" t="s">
        <v>469</v>
      </c>
      <c r="E196" s="155" t="s">
        <v>229</v>
      </c>
      <c r="F196" s="164"/>
      <c r="G196" s="156">
        <f t="shared" si="7"/>
        <v>102.3</v>
      </c>
      <c r="H196" s="156">
        <f t="shared" si="7"/>
        <v>531.5</v>
      </c>
    </row>
    <row r="197" spans="1:8" ht="36" x14ac:dyDescent="0.2">
      <c r="A197" s="264" t="s">
        <v>495</v>
      </c>
      <c r="B197" s="155" t="s">
        <v>442</v>
      </c>
      <c r="C197" s="155" t="s">
        <v>81</v>
      </c>
      <c r="D197" s="155" t="s">
        <v>469</v>
      </c>
      <c r="E197" s="155" t="s">
        <v>385</v>
      </c>
      <c r="F197" s="155"/>
      <c r="G197" s="156">
        <f t="shared" si="7"/>
        <v>102.3</v>
      </c>
      <c r="H197" s="156">
        <f t="shared" si="7"/>
        <v>531.5</v>
      </c>
    </row>
    <row r="198" spans="1:8" x14ac:dyDescent="0.2">
      <c r="A198" s="268" t="s">
        <v>316</v>
      </c>
      <c r="B198" s="164" t="s">
        <v>442</v>
      </c>
      <c r="C198" s="164" t="s">
        <v>81</v>
      </c>
      <c r="D198" s="164" t="s">
        <v>469</v>
      </c>
      <c r="E198" s="164" t="s">
        <v>385</v>
      </c>
      <c r="F198" s="164" t="s">
        <v>89</v>
      </c>
      <c r="G198" s="165">
        <f t="shared" si="7"/>
        <v>102.3</v>
      </c>
      <c r="H198" s="165">
        <f t="shared" si="7"/>
        <v>531.5</v>
      </c>
    </row>
    <row r="199" spans="1:8" ht="24" x14ac:dyDescent="0.2">
      <c r="A199" s="268" t="s">
        <v>90</v>
      </c>
      <c r="B199" s="164" t="s">
        <v>442</v>
      </c>
      <c r="C199" s="164" t="s">
        <v>81</v>
      </c>
      <c r="D199" s="164" t="s">
        <v>469</v>
      </c>
      <c r="E199" s="164" t="s">
        <v>385</v>
      </c>
      <c r="F199" s="164" t="s">
        <v>91</v>
      </c>
      <c r="G199" s="179">
        <v>102.3</v>
      </c>
      <c r="H199" s="179">
        <v>531.5</v>
      </c>
    </row>
    <row r="200" spans="1:8" x14ac:dyDescent="0.2">
      <c r="A200" s="272" t="s">
        <v>351</v>
      </c>
      <c r="B200" s="155" t="s">
        <v>442</v>
      </c>
      <c r="C200" s="155" t="s">
        <v>81</v>
      </c>
      <c r="D200" s="155" t="s">
        <v>98</v>
      </c>
      <c r="E200" s="155"/>
      <c r="F200" s="155"/>
      <c r="G200" s="178">
        <f t="shared" ref="G200:H204" si="8">G201</f>
        <v>400</v>
      </c>
      <c r="H200" s="178">
        <f t="shared" si="8"/>
        <v>400</v>
      </c>
    </row>
    <row r="201" spans="1:8" ht="27" x14ac:dyDescent="0.25">
      <c r="A201" s="273" t="s">
        <v>638</v>
      </c>
      <c r="B201" s="158">
        <v>599</v>
      </c>
      <c r="C201" s="158" t="s">
        <v>81</v>
      </c>
      <c r="D201" s="158" t="s">
        <v>98</v>
      </c>
      <c r="E201" s="158" t="s">
        <v>108</v>
      </c>
      <c r="F201" s="158"/>
      <c r="G201" s="178">
        <f t="shared" si="8"/>
        <v>400</v>
      </c>
      <c r="H201" s="178">
        <f t="shared" si="8"/>
        <v>400</v>
      </c>
    </row>
    <row r="202" spans="1:8" ht="24" x14ac:dyDescent="0.2">
      <c r="A202" s="272" t="s">
        <v>544</v>
      </c>
      <c r="B202" s="155" t="s">
        <v>442</v>
      </c>
      <c r="C202" s="155" t="s">
        <v>81</v>
      </c>
      <c r="D202" s="155" t="s">
        <v>98</v>
      </c>
      <c r="E202" s="155" t="s">
        <v>546</v>
      </c>
      <c r="F202" s="155"/>
      <c r="G202" s="178">
        <f t="shared" si="8"/>
        <v>400</v>
      </c>
      <c r="H202" s="178">
        <f t="shared" si="8"/>
        <v>400</v>
      </c>
    </row>
    <row r="203" spans="1:8" ht="24" x14ac:dyDescent="0.2">
      <c r="A203" s="274" t="s">
        <v>545</v>
      </c>
      <c r="B203" s="169" t="s">
        <v>442</v>
      </c>
      <c r="C203" s="169" t="s">
        <v>81</v>
      </c>
      <c r="D203" s="169" t="s">
        <v>98</v>
      </c>
      <c r="E203" s="169" t="s">
        <v>639</v>
      </c>
      <c r="F203" s="169"/>
      <c r="G203" s="180">
        <f t="shared" si="8"/>
        <v>400</v>
      </c>
      <c r="H203" s="180">
        <f t="shared" si="8"/>
        <v>400</v>
      </c>
    </row>
    <row r="204" spans="1:8" ht="36" x14ac:dyDescent="0.2">
      <c r="A204" s="268" t="s">
        <v>84</v>
      </c>
      <c r="B204" s="164" t="s">
        <v>442</v>
      </c>
      <c r="C204" s="164" t="s">
        <v>81</v>
      </c>
      <c r="D204" s="164" t="s">
        <v>98</v>
      </c>
      <c r="E204" s="164" t="s">
        <v>639</v>
      </c>
      <c r="F204" s="164" t="s">
        <v>85</v>
      </c>
      <c r="G204" s="179">
        <f t="shared" si="8"/>
        <v>400</v>
      </c>
      <c r="H204" s="179">
        <f t="shared" si="8"/>
        <v>400</v>
      </c>
    </row>
    <row r="205" spans="1:8" x14ac:dyDescent="0.2">
      <c r="A205" s="268" t="s">
        <v>86</v>
      </c>
      <c r="B205" s="164" t="s">
        <v>442</v>
      </c>
      <c r="C205" s="164" t="s">
        <v>81</v>
      </c>
      <c r="D205" s="164" t="s">
        <v>98</v>
      </c>
      <c r="E205" s="164" t="s">
        <v>639</v>
      </c>
      <c r="F205" s="164" t="s">
        <v>87</v>
      </c>
      <c r="G205" s="165">
        <v>400</v>
      </c>
      <c r="H205" s="165">
        <v>400</v>
      </c>
    </row>
    <row r="206" spans="1:8" x14ac:dyDescent="0.2">
      <c r="A206" s="264" t="s">
        <v>409</v>
      </c>
      <c r="B206" s="155" t="s">
        <v>442</v>
      </c>
      <c r="C206" s="155" t="s">
        <v>469</v>
      </c>
      <c r="D206" s="155" t="s">
        <v>82</v>
      </c>
      <c r="E206" s="164"/>
      <c r="F206" s="164"/>
      <c r="G206" s="156">
        <f t="shared" ref="G206:H211" si="9">G207</f>
        <v>2500</v>
      </c>
      <c r="H206" s="156">
        <f t="shared" si="9"/>
        <v>2500</v>
      </c>
    </row>
    <row r="207" spans="1:8" x14ac:dyDescent="0.2">
      <c r="A207" s="264" t="s">
        <v>413</v>
      </c>
      <c r="B207" s="155" t="s">
        <v>442</v>
      </c>
      <c r="C207" s="155" t="s">
        <v>469</v>
      </c>
      <c r="D207" s="155" t="s">
        <v>525</v>
      </c>
      <c r="E207" s="169"/>
      <c r="F207" s="169"/>
      <c r="G207" s="156">
        <f t="shared" si="9"/>
        <v>2500</v>
      </c>
      <c r="H207" s="156">
        <f t="shared" si="9"/>
        <v>2500</v>
      </c>
    </row>
    <row r="208" spans="1:8" x14ac:dyDescent="0.2">
      <c r="A208" s="265" t="s">
        <v>79</v>
      </c>
      <c r="B208" s="169" t="s">
        <v>442</v>
      </c>
      <c r="C208" s="169" t="s">
        <v>469</v>
      </c>
      <c r="D208" s="169" t="s">
        <v>525</v>
      </c>
      <c r="E208" s="169" t="s">
        <v>228</v>
      </c>
      <c r="F208" s="169"/>
      <c r="G208" s="170">
        <f t="shared" si="9"/>
        <v>2500</v>
      </c>
      <c r="H208" s="170">
        <f t="shared" si="9"/>
        <v>2500</v>
      </c>
    </row>
    <row r="209" spans="1:8" x14ac:dyDescent="0.2">
      <c r="A209" s="264" t="s">
        <v>319</v>
      </c>
      <c r="B209" s="155" t="s">
        <v>442</v>
      </c>
      <c r="C209" s="155" t="s">
        <v>469</v>
      </c>
      <c r="D209" s="155" t="s">
        <v>525</v>
      </c>
      <c r="E209" s="155" t="s">
        <v>229</v>
      </c>
      <c r="F209" s="155"/>
      <c r="G209" s="156">
        <f t="shared" si="9"/>
        <v>2500</v>
      </c>
      <c r="H209" s="156">
        <f t="shared" si="9"/>
        <v>2500</v>
      </c>
    </row>
    <row r="210" spans="1:8" x14ac:dyDescent="0.2">
      <c r="A210" s="264" t="s">
        <v>787</v>
      </c>
      <c r="B210" s="155" t="s">
        <v>442</v>
      </c>
      <c r="C210" s="155" t="s">
        <v>469</v>
      </c>
      <c r="D210" s="155" t="s">
        <v>525</v>
      </c>
      <c r="E210" s="186" t="s">
        <v>379</v>
      </c>
      <c r="F210" s="155"/>
      <c r="G210" s="156">
        <f t="shared" si="9"/>
        <v>2500</v>
      </c>
      <c r="H210" s="156">
        <f t="shared" si="9"/>
        <v>2500</v>
      </c>
    </row>
    <row r="211" spans="1:8" ht="24" x14ac:dyDescent="0.2">
      <c r="A211" s="268" t="s">
        <v>657</v>
      </c>
      <c r="B211" s="164" t="s">
        <v>442</v>
      </c>
      <c r="C211" s="164" t="s">
        <v>469</v>
      </c>
      <c r="D211" s="164" t="s">
        <v>525</v>
      </c>
      <c r="E211" s="174" t="s">
        <v>379</v>
      </c>
      <c r="F211" s="164" t="s">
        <v>89</v>
      </c>
      <c r="G211" s="165">
        <f t="shared" si="9"/>
        <v>2500</v>
      </c>
      <c r="H211" s="165">
        <f t="shared" si="9"/>
        <v>2500</v>
      </c>
    </row>
    <row r="212" spans="1:8" ht="24" x14ac:dyDescent="0.2">
      <c r="A212" s="268" t="s">
        <v>90</v>
      </c>
      <c r="B212" s="164" t="s">
        <v>442</v>
      </c>
      <c r="C212" s="164" t="s">
        <v>469</v>
      </c>
      <c r="D212" s="164" t="s">
        <v>525</v>
      </c>
      <c r="E212" s="174" t="s">
        <v>379</v>
      </c>
      <c r="F212" s="164" t="s">
        <v>91</v>
      </c>
      <c r="G212" s="165">
        <v>2500</v>
      </c>
      <c r="H212" s="165">
        <v>2500</v>
      </c>
    </row>
    <row r="213" spans="1:8" x14ac:dyDescent="0.2">
      <c r="A213" s="264" t="s">
        <v>415</v>
      </c>
      <c r="B213" s="155" t="s">
        <v>442</v>
      </c>
      <c r="C213" s="155" t="s">
        <v>532</v>
      </c>
      <c r="D213" s="155" t="s">
        <v>82</v>
      </c>
      <c r="E213" s="164"/>
      <c r="F213" s="164"/>
      <c r="G213" s="156">
        <f t="shared" ref="G213:H218" si="10">G214</f>
        <v>375</v>
      </c>
      <c r="H213" s="156">
        <f t="shared" si="10"/>
        <v>375</v>
      </c>
    </row>
    <row r="214" spans="1:8" x14ac:dyDescent="0.2">
      <c r="A214" s="264" t="s">
        <v>418</v>
      </c>
      <c r="B214" s="155" t="s">
        <v>442</v>
      </c>
      <c r="C214" s="155" t="s">
        <v>532</v>
      </c>
      <c r="D214" s="155" t="s">
        <v>532</v>
      </c>
      <c r="E214" s="155"/>
      <c r="F214" s="155"/>
      <c r="G214" s="178">
        <f t="shared" si="10"/>
        <v>375</v>
      </c>
      <c r="H214" s="178">
        <f t="shared" si="10"/>
        <v>375</v>
      </c>
    </row>
    <row r="215" spans="1:8" x14ac:dyDescent="0.2">
      <c r="A215" s="265" t="s">
        <v>79</v>
      </c>
      <c r="B215" s="169">
        <v>599</v>
      </c>
      <c r="C215" s="169" t="s">
        <v>532</v>
      </c>
      <c r="D215" s="169" t="s">
        <v>532</v>
      </c>
      <c r="E215" s="169" t="s">
        <v>228</v>
      </c>
      <c r="F215" s="169"/>
      <c r="G215" s="180">
        <f t="shared" si="10"/>
        <v>375</v>
      </c>
      <c r="H215" s="180">
        <f t="shared" si="10"/>
        <v>375</v>
      </c>
    </row>
    <row r="216" spans="1:8" x14ac:dyDescent="0.2">
      <c r="A216" s="266" t="s">
        <v>319</v>
      </c>
      <c r="B216" s="155" t="s">
        <v>442</v>
      </c>
      <c r="C216" s="155" t="s">
        <v>532</v>
      </c>
      <c r="D216" s="155" t="s">
        <v>532</v>
      </c>
      <c r="E216" s="155" t="s">
        <v>229</v>
      </c>
      <c r="F216" s="155"/>
      <c r="G216" s="178">
        <f t="shared" si="10"/>
        <v>375</v>
      </c>
      <c r="H216" s="178">
        <f t="shared" si="10"/>
        <v>375</v>
      </c>
    </row>
    <row r="217" spans="1:8" x14ac:dyDescent="0.2">
      <c r="A217" s="265" t="s">
        <v>356</v>
      </c>
      <c r="B217" s="169" t="s">
        <v>442</v>
      </c>
      <c r="C217" s="169" t="s">
        <v>532</v>
      </c>
      <c r="D217" s="169" t="s">
        <v>532</v>
      </c>
      <c r="E217" s="169" t="s">
        <v>380</v>
      </c>
      <c r="F217" s="169"/>
      <c r="G217" s="170">
        <f t="shared" si="10"/>
        <v>375</v>
      </c>
      <c r="H217" s="170">
        <f t="shared" si="10"/>
        <v>375</v>
      </c>
    </row>
    <row r="218" spans="1:8" ht="24" x14ac:dyDescent="0.2">
      <c r="A218" s="268" t="s">
        <v>657</v>
      </c>
      <c r="B218" s="164" t="s">
        <v>442</v>
      </c>
      <c r="C218" s="164" t="s">
        <v>532</v>
      </c>
      <c r="D218" s="164" t="s">
        <v>532</v>
      </c>
      <c r="E218" s="164" t="s">
        <v>380</v>
      </c>
      <c r="F218" s="164" t="s">
        <v>89</v>
      </c>
      <c r="G218" s="165">
        <f t="shared" si="10"/>
        <v>375</v>
      </c>
      <c r="H218" s="165">
        <f t="shared" si="10"/>
        <v>375</v>
      </c>
    </row>
    <row r="219" spans="1:8" ht="24" x14ac:dyDescent="0.2">
      <c r="A219" s="268" t="s">
        <v>90</v>
      </c>
      <c r="B219" s="164" t="s">
        <v>442</v>
      </c>
      <c r="C219" s="164" t="s">
        <v>532</v>
      </c>
      <c r="D219" s="164" t="s">
        <v>532</v>
      </c>
      <c r="E219" s="164" t="s">
        <v>380</v>
      </c>
      <c r="F219" s="164" t="s">
        <v>91</v>
      </c>
      <c r="G219" s="165">
        <v>375</v>
      </c>
      <c r="H219" s="165">
        <v>375</v>
      </c>
    </row>
    <row r="220" spans="1:8" ht="31.5" x14ac:dyDescent="0.25">
      <c r="A220" s="263" t="s">
        <v>198</v>
      </c>
      <c r="B220" s="160" t="s">
        <v>443</v>
      </c>
      <c r="C220" s="161"/>
      <c r="D220" s="161"/>
      <c r="E220" s="155"/>
      <c r="F220" s="155"/>
      <c r="G220" s="162">
        <f>G221+G245+G252</f>
        <v>20387.3</v>
      </c>
      <c r="H220" s="162">
        <f>H221+H245+H252</f>
        <v>20816.5</v>
      </c>
    </row>
    <row r="221" spans="1:8" x14ac:dyDescent="0.2">
      <c r="A221" s="264" t="s">
        <v>120</v>
      </c>
      <c r="B221" s="155" t="s">
        <v>443</v>
      </c>
      <c r="C221" s="155" t="s">
        <v>81</v>
      </c>
      <c r="D221" s="155" t="s">
        <v>82</v>
      </c>
      <c r="E221" s="155"/>
      <c r="F221" s="155"/>
      <c r="G221" s="156">
        <f>G222+G233+G239</f>
        <v>17512.3</v>
      </c>
      <c r="H221" s="156">
        <f>H222+H233+H239</f>
        <v>17941.5</v>
      </c>
    </row>
    <row r="222" spans="1:8" ht="36" x14ac:dyDescent="0.2">
      <c r="A222" s="264" t="s">
        <v>327</v>
      </c>
      <c r="B222" s="155" t="s">
        <v>443</v>
      </c>
      <c r="C222" s="155" t="s">
        <v>81</v>
      </c>
      <c r="D222" s="155" t="s">
        <v>83</v>
      </c>
      <c r="E222" s="155"/>
      <c r="F222" s="155"/>
      <c r="G222" s="156">
        <f>G223</f>
        <v>17010</v>
      </c>
      <c r="H222" s="156">
        <f>H223</f>
        <v>17010</v>
      </c>
    </row>
    <row r="223" spans="1:8" x14ac:dyDescent="0.2">
      <c r="A223" s="265" t="s">
        <v>79</v>
      </c>
      <c r="B223" s="169" t="s">
        <v>443</v>
      </c>
      <c r="C223" s="169" t="s">
        <v>81</v>
      </c>
      <c r="D223" s="169" t="s">
        <v>83</v>
      </c>
      <c r="E223" s="169" t="s">
        <v>228</v>
      </c>
      <c r="F223" s="169"/>
      <c r="G223" s="170">
        <f>G224</f>
        <v>17010</v>
      </c>
      <c r="H223" s="170">
        <f>H224</f>
        <v>17010</v>
      </c>
    </row>
    <row r="224" spans="1:8" x14ac:dyDescent="0.2">
      <c r="A224" s="266" t="s">
        <v>319</v>
      </c>
      <c r="B224" s="155" t="s">
        <v>443</v>
      </c>
      <c r="C224" s="155" t="s">
        <v>81</v>
      </c>
      <c r="D224" s="155" t="s">
        <v>83</v>
      </c>
      <c r="E224" s="155" t="s">
        <v>229</v>
      </c>
      <c r="F224" s="155"/>
      <c r="G224" s="156">
        <f>G225+G228</f>
        <v>17010</v>
      </c>
      <c r="H224" s="156">
        <f>H225+H228</f>
        <v>17010</v>
      </c>
    </row>
    <row r="225" spans="1:8" ht="24" x14ac:dyDescent="0.2">
      <c r="A225" s="266" t="s">
        <v>318</v>
      </c>
      <c r="B225" s="155" t="s">
        <v>443</v>
      </c>
      <c r="C225" s="155" t="s">
        <v>81</v>
      </c>
      <c r="D225" s="155" t="s">
        <v>83</v>
      </c>
      <c r="E225" s="155" t="s">
        <v>230</v>
      </c>
      <c r="F225" s="155"/>
      <c r="G225" s="156">
        <f>G226</f>
        <v>14450</v>
      </c>
      <c r="H225" s="156">
        <f>H226</f>
        <v>14450</v>
      </c>
    </row>
    <row r="226" spans="1:8" ht="36" x14ac:dyDescent="0.2">
      <c r="A226" s="268" t="s">
        <v>84</v>
      </c>
      <c r="B226" s="164" t="s">
        <v>443</v>
      </c>
      <c r="C226" s="164" t="s">
        <v>81</v>
      </c>
      <c r="D226" s="164" t="s">
        <v>83</v>
      </c>
      <c r="E226" s="164" t="s">
        <v>230</v>
      </c>
      <c r="F226" s="164" t="s">
        <v>85</v>
      </c>
      <c r="G226" s="165">
        <f>G227</f>
        <v>14450</v>
      </c>
      <c r="H226" s="165">
        <f>H227</f>
        <v>14450</v>
      </c>
    </row>
    <row r="227" spans="1:8" x14ac:dyDescent="0.2">
      <c r="A227" s="268" t="s">
        <v>86</v>
      </c>
      <c r="B227" s="164" t="s">
        <v>443</v>
      </c>
      <c r="C227" s="164" t="s">
        <v>81</v>
      </c>
      <c r="D227" s="164" t="s">
        <v>83</v>
      </c>
      <c r="E227" s="164" t="s">
        <v>230</v>
      </c>
      <c r="F227" s="164" t="s">
        <v>87</v>
      </c>
      <c r="G227" s="165">
        <f>11050+70+3330</f>
        <v>14450</v>
      </c>
      <c r="H227" s="165">
        <f>11050+70+3330</f>
        <v>14450</v>
      </c>
    </row>
    <row r="228" spans="1:8" x14ac:dyDescent="0.2">
      <c r="A228" s="264" t="s">
        <v>88</v>
      </c>
      <c r="B228" s="155" t="s">
        <v>443</v>
      </c>
      <c r="C228" s="155" t="s">
        <v>81</v>
      </c>
      <c r="D228" s="155" t="s">
        <v>83</v>
      </c>
      <c r="E228" s="155" t="s">
        <v>231</v>
      </c>
      <c r="F228" s="155"/>
      <c r="G228" s="156">
        <f>G229+G231</f>
        <v>2560</v>
      </c>
      <c r="H228" s="156">
        <f>H229+H231</f>
        <v>2560</v>
      </c>
    </row>
    <row r="229" spans="1:8" s="45" customFormat="1" ht="24" x14ac:dyDescent="0.2">
      <c r="A229" s="268" t="s">
        <v>657</v>
      </c>
      <c r="B229" s="164" t="s">
        <v>443</v>
      </c>
      <c r="C229" s="164" t="s">
        <v>81</v>
      </c>
      <c r="D229" s="164" t="s">
        <v>83</v>
      </c>
      <c r="E229" s="164" t="s">
        <v>231</v>
      </c>
      <c r="F229" s="164" t="s">
        <v>89</v>
      </c>
      <c r="G229" s="165">
        <f>G230</f>
        <v>2410</v>
      </c>
      <c r="H229" s="165">
        <f>H230</f>
        <v>2410</v>
      </c>
    </row>
    <row r="230" spans="1:8" s="45" customFormat="1" ht="24" x14ac:dyDescent="0.2">
      <c r="A230" s="268" t="s">
        <v>90</v>
      </c>
      <c r="B230" s="164" t="s">
        <v>443</v>
      </c>
      <c r="C230" s="164" t="s">
        <v>81</v>
      </c>
      <c r="D230" s="164" t="s">
        <v>83</v>
      </c>
      <c r="E230" s="164" t="s">
        <v>231</v>
      </c>
      <c r="F230" s="164" t="s">
        <v>91</v>
      </c>
      <c r="G230" s="165">
        <f>500+1170+250+240+50+200</f>
        <v>2410</v>
      </c>
      <c r="H230" s="165">
        <f>500+1170+250+240+50+200</f>
        <v>2410</v>
      </c>
    </row>
    <row r="231" spans="1:8" s="45" customFormat="1" x14ac:dyDescent="0.2">
      <c r="A231" s="268" t="s">
        <v>92</v>
      </c>
      <c r="B231" s="164" t="s">
        <v>443</v>
      </c>
      <c r="C231" s="164" t="s">
        <v>81</v>
      </c>
      <c r="D231" s="164" t="s">
        <v>83</v>
      </c>
      <c r="E231" s="164" t="s">
        <v>231</v>
      </c>
      <c r="F231" s="164" t="s">
        <v>93</v>
      </c>
      <c r="G231" s="165">
        <f>G232</f>
        <v>150</v>
      </c>
      <c r="H231" s="165">
        <f>H232</f>
        <v>150</v>
      </c>
    </row>
    <row r="232" spans="1:8" s="45" customFormat="1" x14ac:dyDescent="0.2">
      <c r="A232" s="268" t="s">
        <v>558</v>
      </c>
      <c r="B232" s="164" t="s">
        <v>443</v>
      </c>
      <c r="C232" s="164" t="s">
        <v>81</v>
      </c>
      <c r="D232" s="164" t="s">
        <v>83</v>
      </c>
      <c r="E232" s="164" t="s">
        <v>231</v>
      </c>
      <c r="F232" s="164" t="s">
        <v>94</v>
      </c>
      <c r="G232" s="165">
        <v>150</v>
      </c>
      <c r="H232" s="165">
        <v>150</v>
      </c>
    </row>
    <row r="233" spans="1:8" s="45" customFormat="1" x14ac:dyDescent="0.2">
      <c r="A233" s="264" t="s">
        <v>492</v>
      </c>
      <c r="B233" s="155" t="s">
        <v>443</v>
      </c>
      <c r="C233" s="155" t="s">
        <v>81</v>
      </c>
      <c r="D233" s="155" t="s">
        <v>469</v>
      </c>
      <c r="E233" s="155"/>
      <c r="F233" s="155"/>
      <c r="G233" s="156">
        <f t="shared" ref="G233:H237" si="11">G234</f>
        <v>102.3</v>
      </c>
      <c r="H233" s="156">
        <f t="shared" si="11"/>
        <v>531.5</v>
      </c>
    </row>
    <row r="234" spans="1:8" s="45" customFormat="1" x14ac:dyDescent="0.2">
      <c r="A234" s="265" t="s">
        <v>79</v>
      </c>
      <c r="B234" s="169" t="s">
        <v>443</v>
      </c>
      <c r="C234" s="169" t="s">
        <v>81</v>
      </c>
      <c r="D234" s="169" t="s">
        <v>469</v>
      </c>
      <c r="E234" s="169" t="s">
        <v>228</v>
      </c>
      <c r="F234" s="164"/>
      <c r="G234" s="170">
        <f t="shared" si="11"/>
        <v>102.3</v>
      </c>
      <c r="H234" s="170">
        <f t="shared" si="11"/>
        <v>531.5</v>
      </c>
    </row>
    <row r="235" spans="1:8" s="45" customFormat="1" x14ac:dyDescent="0.2">
      <c r="A235" s="266" t="s">
        <v>319</v>
      </c>
      <c r="B235" s="155" t="s">
        <v>443</v>
      </c>
      <c r="C235" s="155" t="s">
        <v>81</v>
      </c>
      <c r="D235" s="155" t="s">
        <v>469</v>
      </c>
      <c r="E235" s="155" t="s">
        <v>229</v>
      </c>
      <c r="F235" s="164"/>
      <c r="G235" s="156">
        <f t="shared" si="11"/>
        <v>102.3</v>
      </c>
      <c r="H235" s="156">
        <f t="shared" si="11"/>
        <v>531.5</v>
      </c>
    </row>
    <row r="236" spans="1:8" s="45" customFormat="1" ht="36" x14ac:dyDescent="0.2">
      <c r="A236" s="264" t="s">
        <v>495</v>
      </c>
      <c r="B236" s="155" t="s">
        <v>443</v>
      </c>
      <c r="C236" s="155" t="s">
        <v>81</v>
      </c>
      <c r="D236" s="155" t="s">
        <v>469</v>
      </c>
      <c r="E236" s="155" t="s">
        <v>385</v>
      </c>
      <c r="F236" s="155"/>
      <c r="G236" s="156">
        <f t="shared" si="11"/>
        <v>102.3</v>
      </c>
      <c r="H236" s="156">
        <f t="shared" si="11"/>
        <v>531.5</v>
      </c>
    </row>
    <row r="237" spans="1:8" s="45" customFormat="1" ht="24" x14ac:dyDescent="0.2">
      <c r="A237" s="268" t="s">
        <v>657</v>
      </c>
      <c r="B237" s="164" t="s">
        <v>443</v>
      </c>
      <c r="C237" s="164" t="s">
        <v>81</v>
      </c>
      <c r="D237" s="164" t="s">
        <v>469</v>
      </c>
      <c r="E237" s="164" t="s">
        <v>385</v>
      </c>
      <c r="F237" s="164" t="s">
        <v>89</v>
      </c>
      <c r="G237" s="179">
        <f t="shared" si="11"/>
        <v>102.3</v>
      </c>
      <c r="H237" s="179">
        <f t="shared" si="11"/>
        <v>531.5</v>
      </c>
    </row>
    <row r="238" spans="1:8" s="45" customFormat="1" ht="24" x14ac:dyDescent="0.2">
      <c r="A238" s="268" t="s">
        <v>90</v>
      </c>
      <c r="B238" s="164" t="s">
        <v>443</v>
      </c>
      <c r="C238" s="164" t="s">
        <v>81</v>
      </c>
      <c r="D238" s="164" t="s">
        <v>469</v>
      </c>
      <c r="E238" s="164" t="s">
        <v>385</v>
      </c>
      <c r="F238" s="164" t="s">
        <v>91</v>
      </c>
      <c r="G238" s="179">
        <v>102.3</v>
      </c>
      <c r="H238" s="179">
        <v>531.5</v>
      </c>
    </row>
    <row r="239" spans="1:8" s="45" customFormat="1" x14ac:dyDescent="0.2">
      <c r="A239" s="272" t="s">
        <v>351</v>
      </c>
      <c r="B239" s="155" t="s">
        <v>443</v>
      </c>
      <c r="C239" s="155" t="s">
        <v>81</v>
      </c>
      <c r="D239" s="155" t="s">
        <v>98</v>
      </c>
      <c r="E239" s="155"/>
      <c r="F239" s="155"/>
      <c r="G239" s="178">
        <f t="shared" ref="G239:H243" si="12">G240</f>
        <v>400</v>
      </c>
      <c r="H239" s="178">
        <f t="shared" si="12"/>
        <v>400</v>
      </c>
    </row>
    <row r="240" spans="1:8" s="45" customFormat="1" ht="27" x14ac:dyDescent="0.25">
      <c r="A240" s="273" t="s">
        <v>638</v>
      </c>
      <c r="B240" s="158" t="s">
        <v>443</v>
      </c>
      <c r="C240" s="158" t="s">
        <v>81</v>
      </c>
      <c r="D240" s="158" t="s">
        <v>98</v>
      </c>
      <c r="E240" s="158" t="s">
        <v>108</v>
      </c>
      <c r="F240" s="158"/>
      <c r="G240" s="180">
        <f t="shared" si="12"/>
        <v>400</v>
      </c>
      <c r="H240" s="180">
        <f t="shared" si="12"/>
        <v>400</v>
      </c>
    </row>
    <row r="241" spans="1:8" s="45" customFormat="1" ht="24" x14ac:dyDescent="0.2">
      <c r="A241" s="272" t="s">
        <v>544</v>
      </c>
      <c r="B241" s="155" t="s">
        <v>443</v>
      </c>
      <c r="C241" s="155" t="s">
        <v>81</v>
      </c>
      <c r="D241" s="155" t="s">
        <v>98</v>
      </c>
      <c r="E241" s="155" t="s">
        <v>546</v>
      </c>
      <c r="F241" s="155"/>
      <c r="G241" s="178">
        <f t="shared" si="12"/>
        <v>400</v>
      </c>
      <c r="H241" s="178">
        <f t="shared" si="12"/>
        <v>400</v>
      </c>
    </row>
    <row r="242" spans="1:8" s="45" customFormat="1" ht="24" x14ac:dyDescent="0.2">
      <c r="A242" s="274" t="s">
        <v>545</v>
      </c>
      <c r="B242" s="169" t="s">
        <v>443</v>
      </c>
      <c r="C242" s="169" t="s">
        <v>81</v>
      </c>
      <c r="D242" s="169" t="s">
        <v>98</v>
      </c>
      <c r="E242" s="169" t="s">
        <v>639</v>
      </c>
      <c r="F242" s="169"/>
      <c r="G242" s="180">
        <f t="shared" si="12"/>
        <v>400</v>
      </c>
      <c r="H242" s="180">
        <f t="shared" si="12"/>
        <v>400</v>
      </c>
    </row>
    <row r="243" spans="1:8" s="45" customFormat="1" ht="36" x14ac:dyDescent="0.2">
      <c r="A243" s="268" t="s">
        <v>84</v>
      </c>
      <c r="B243" s="164" t="s">
        <v>443</v>
      </c>
      <c r="C243" s="164" t="s">
        <v>81</v>
      </c>
      <c r="D243" s="164" t="s">
        <v>98</v>
      </c>
      <c r="E243" s="164" t="s">
        <v>639</v>
      </c>
      <c r="F243" s="164" t="s">
        <v>85</v>
      </c>
      <c r="G243" s="165">
        <f t="shared" si="12"/>
        <v>400</v>
      </c>
      <c r="H243" s="165">
        <f t="shared" si="12"/>
        <v>400</v>
      </c>
    </row>
    <row r="244" spans="1:8" s="45" customFormat="1" x14ac:dyDescent="0.2">
      <c r="A244" s="268" t="s">
        <v>86</v>
      </c>
      <c r="B244" s="164" t="s">
        <v>443</v>
      </c>
      <c r="C244" s="164" t="s">
        <v>81</v>
      </c>
      <c r="D244" s="164" t="s">
        <v>98</v>
      </c>
      <c r="E244" s="164" t="s">
        <v>639</v>
      </c>
      <c r="F244" s="164" t="s">
        <v>87</v>
      </c>
      <c r="G244" s="165">
        <v>400</v>
      </c>
      <c r="H244" s="165">
        <v>400</v>
      </c>
    </row>
    <row r="245" spans="1:8" s="45" customFormat="1" x14ac:dyDescent="0.2">
      <c r="A245" s="264" t="s">
        <v>409</v>
      </c>
      <c r="B245" s="155" t="s">
        <v>443</v>
      </c>
      <c r="C245" s="155" t="s">
        <v>469</v>
      </c>
      <c r="D245" s="155" t="s">
        <v>82</v>
      </c>
      <c r="E245" s="164"/>
      <c r="F245" s="164"/>
      <c r="G245" s="156">
        <f t="shared" ref="G245:H250" si="13">G246</f>
        <v>2500</v>
      </c>
      <c r="H245" s="156">
        <f t="shared" si="13"/>
        <v>2500</v>
      </c>
    </row>
    <row r="246" spans="1:8" s="45" customFormat="1" x14ac:dyDescent="0.2">
      <c r="A246" s="264" t="s">
        <v>413</v>
      </c>
      <c r="B246" s="155" t="s">
        <v>443</v>
      </c>
      <c r="C246" s="155" t="s">
        <v>469</v>
      </c>
      <c r="D246" s="155" t="s">
        <v>525</v>
      </c>
      <c r="E246" s="169"/>
      <c r="F246" s="169"/>
      <c r="G246" s="156">
        <f t="shared" si="13"/>
        <v>2500</v>
      </c>
      <c r="H246" s="156">
        <f t="shared" si="13"/>
        <v>2500</v>
      </c>
    </row>
    <row r="247" spans="1:8" s="45" customFormat="1" x14ac:dyDescent="0.2">
      <c r="A247" s="265" t="s">
        <v>79</v>
      </c>
      <c r="B247" s="169" t="s">
        <v>443</v>
      </c>
      <c r="C247" s="169" t="s">
        <v>469</v>
      </c>
      <c r="D247" s="169" t="s">
        <v>525</v>
      </c>
      <c r="E247" s="169" t="s">
        <v>228</v>
      </c>
      <c r="F247" s="169"/>
      <c r="G247" s="170">
        <f t="shared" si="13"/>
        <v>2500</v>
      </c>
      <c r="H247" s="170">
        <f t="shared" si="13"/>
        <v>2500</v>
      </c>
    </row>
    <row r="248" spans="1:8" s="45" customFormat="1" x14ac:dyDescent="0.2">
      <c r="A248" s="264" t="s">
        <v>319</v>
      </c>
      <c r="B248" s="155" t="s">
        <v>443</v>
      </c>
      <c r="C248" s="155" t="s">
        <v>469</v>
      </c>
      <c r="D248" s="155" t="s">
        <v>525</v>
      </c>
      <c r="E248" s="155" t="s">
        <v>229</v>
      </c>
      <c r="F248" s="155"/>
      <c r="G248" s="156">
        <f t="shared" si="13"/>
        <v>2500</v>
      </c>
      <c r="H248" s="156">
        <f t="shared" si="13"/>
        <v>2500</v>
      </c>
    </row>
    <row r="249" spans="1:8" s="45" customFormat="1" x14ac:dyDescent="0.2">
      <c r="A249" s="264" t="s">
        <v>787</v>
      </c>
      <c r="B249" s="155" t="s">
        <v>443</v>
      </c>
      <c r="C249" s="155" t="s">
        <v>469</v>
      </c>
      <c r="D249" s="155" t="s">
        <v>525</v>
      </c>
      <c r="E249" s="186" t="s">
        <v>379</v>
      </c>
      <c r="F249" s="155"/>
      <c r="G249" s="156">
        <f t="shared" si="13"/>
        <v>2500</v>
      </c>
      <c r="H249" s="156">
        <f t="shared" si="13"/>
        <v>2500</v>
      </c>
    </row>
    <row r="250" spans="1:8" s="45" customFormat="1" ht="24" x14ac:dyDescent="0.2">
      <c r="A250" s="268" t="s">
        <v>657</v>
      </c>
      <c r="B250" s="164" t="s">
        <v>443</v>
      </c>
      <c r="C250" s="164" t="s">
        <v>469</v>
      </c>
      <c r="D250" s="164" t="s">
        <v>525</v>
      </c>
      <c r="E250" s="174" t="s">
        <v>379</v>
      </c>
      <c r="F250" s="164" t="s">
        <v>89</v>
      </c>
      <c r="G250" s="165">
        <f t="shared" si="13"/>
        <v>2500</v>
      </c>
      <c r="H250" s="165">
        <f t="shared" si="13"/>
        <v>2500</v>
      </c>
    </row>
    <row r="251" spans="1:8" s="45" customFormat="1" ht="24" x14ac:dyDescent="0.2">
      <c r="A251" s="268" t="s">
        <v>90</v>
      </c>
      <c r="B251" s="164" t="s">
        <v>443</v>
      </c>
      <c r="C251" s="164" t="s">
        <v>469</v>
      </c>
      <c r="D251" s="164" t="s">
        <v>525</v>
      </c>
      <c r="E251" s="174" t="s">
        <v>379</v>
      </c>
      <c r="F251" s="164" t="s">
        <v>91</v>
      </c>
      <c r="G251" s="165">
        <v>2500</v>
      </c>
      <c r="H251" s="165">
        <v>2500</v>
      </c>
    </row>
    <row r="252" spans="1:8" s="45" customFormat="1" x14ac:dyDescent="0.2">
      <c r="A252" s="264" t="s">
        <v>415</v>
      </c>
      <c r="B252" s="155" t="s">
        <v>443</v>
      </c>
      <c r="C252" s="155" t="s">
        <v>532</v>
      </c>
      <c r="D252" s="155" t="s">
        <v>82</v>
      </c>
      <c r="E252" s="164"/>
      <c r="F252" s="164"/>
      <c r="G252" s="178">
        <f t="shared" ref="G252:H257" si="14">G253</f>
        <v>375</v>
      </c>
      <c r="H252" s="178">
        <f t="shared" si="14"/>
        <v>375</v>
      </c>
    </row>
    <row r="253" spans="1:8" s="45" customFormat="1" x14ac:dyDescent="0.2">
      <c r="A253" s="264" t="s">
        <v>418</v>
      </c>
      <c r="B253" s="155" t="s">
        <v>443</v>
      </c>
      <c r="C253" s="155" t="s">
        <v>532</v>
      </c>
      <c r="D253" s="155" t="s">
        <v>532</v>
      </c>
      <c r="E253" s="155"/>
      <c r="F253" s="155"/>
      <c r="G253" s="178">
        <f t="shared" si="14"/>
        <v>375</v>
      </c>
      <c r="H253" s="178">
        <f t="shared" si="14"/>
        <v>375</v>
      </c>
    </row>
    <row r="254" spans="1:8" s="45" customFormat="1" x14ac:dyDescent="0.2">
      <c r="A254" s="265" t="s">
        <v>79</v>
      </c>
      <c r="B254" s="169" t="s">
        <v>443</v>
      </c>
      <c r="C254" s="169" t="s">
        <v>532</v>
      </c>
      <c r="D254" s="169" t="s">
        <v>532</v>
      </c>
      <c r="E254" s="169" t="s">
        <v>228</v>
      </c>
      <c r="F254" s="169"/>
      <c r="G254" s="180">
        <f t="shared" si="14"/>
        <v>375</v>
      </c>
      <c r="H254" s="180">
        <f t="shared" si="14"/>
        <v>375</v>
      </c>
    </row>
    <row r="255" spans="1:8" s="45" customFormat="1" x14ac:dyDescent="0.2">
      <c r="A255" s="266" t="s">
        <v>319</v>
      </c>
      <c r="B255" s="155" t="s">
        <v>443</v>
      </c>
      <c r="C255" s="155" t="s">
        <v>532</v>
      </c>
      <c r="D255" s="155" t="s">
        <v>532</v>
      </c>
      <c r="E255" s="155" t="s">
        <v>229</v>
      </c>
      <c r="F255" s="155"/>
      <c r="G255" s="156">
        <f t="shared" si="14"/>
        <v>375</v>
      </c>
      <c r="H255" s="156">
        <f t="shared" si="14"/>
        <v>375</v>
      </c>
    </row>
    <row r="256" spans="1:8" s="45" customFormat="1" x14ac:dyDescent="0.2">
      <c r="A256" s="265" t="s">
        <v>356</v>
      </c>
      <c r="B256" s="169" t="s">
        <v>443</v>
      </c>
      <c r="C256" s="169" t="s">
        <v>532</v>
      </c>
      <c r="D256" s="169" t="s">
        <v>532</v>
      </c>
      <c r="E256" s="169" t="s">
        <v>380</v>
      </c>
      <c r="F256" s="169"/>
      <c r="G256" s="170">
        <f t="shared" si="14"/>
        <v>375</v>
      </c>
      <c r="H256" s="170">
        <f t="shared" si="14"/>
        <v>375</v>
      </c>
    </row>
    <row r="257" spans="1:8" s="45" customFormat="1" ht="24" x14ac:dyDescent="0.2">
      <c r="A257" s="268" t="s">
        <v>657</v>
      </c>
      <c r="B257" s="164" t="s">
        <v>443</v>
      </c>
      <c r="C257" s="164" t="s">
        <v>532</v>
      </c>
      <c r="D257" s="164" t="s">
        <v>532</v>
      </c>
      <c r="E257" s="164" t="s">
        <v>380</v>
      </c>
      <c r="F257" s="164" t="s">
        <v>89</v>
      </c>
      <c r="G257" s="165">
        <f t="shared" si="14"/>
        <v>375</v>
      </c>
      <c r="H257" s="165">
        <f t="shared" si="14"/>
        <v>375</v>
      </c>
    </row>
    <row r="258" spans="1:8" s="45" customFormat="1" ht="24" x14ac:dyDescent="0.2">
      <c r="A258" s="268" t="s">
        <v>90</v>
      </c>
      <c r="B258" s="164" t="s">
        <v>443</v>
      </c>
      <c r="C258" s="164" t="s">
        <v>532</v>
      </c>
      <c r="D258" s="164" t="s">
        <v>532</v>
      </c>
      <c r="E258" s="164" t="s">
        <v>380</v>
      </c>
      <c r="F258" s="164" t="s">
        <v>91</v>
      </c>
      <c r="G258" s="165">
        <v>375</v>
      </c>
      <c r="H258" s="165">
        <v>375</v>
      </c>
    </row>
    <row r="259" spans="1:8" s="45" customFormat="1" ht="47.25" x14ac:dyDescent="0.25">
      <c r="A259" s="263" t="s">
        <v>200</v>
      </c>
      <c r="B259" s="160" t="s">
        <v>199</v>
      </c>
      <c r="C259" s="161"/>
      <c r="D259" s="161"/>
      <c r="E259" s="160"/>
      <c r="F259" s="160"/>
      <c r="G259" s="162">
        <f>G260+G274</f>
        <v>41196.300000000003</v>
      </c>
      <c r="H259" s="162">
        <f>H260+H274</f>
        <v>41196.300000000003</v>
      </c>
    </row>
    <row r="260" spans="1:8" s="45" customFormat="1" x14ac:dyDescent="0.2">
      <c r="A260" s="272" t="s">
        <v>415</v>
      </c>
      <c r="B260" s="155" t="s">
        <v>199</v>
      </c>
      <c r="C260" s="155" t="s">
        <v>532</v>
      </c>
      <c r="D260" s="155" t="s">
        <v>82</v>
      </c>
      <c r="E260" s="164"/>
      <c r="F260" s="164"/>
      <c r="G260" s="156">
        <f>G261+G268</f>
        <v>33341.300000000003</v>
      </c>
      <c r="H260" s="156">
        <f>H261+H268</f>
        <v>33341.300000000003</v>
      </c>
    </row>
    <row r="261" spans="1:8" s="45" customFormat="1" x14ac:dyDescent="0.2">
      <c r="A261" s="264" t="s">
        <v>291</v>
      </c>
      <c r="B261" s="155" t="s">
        <v>199</v>
      </c>
      <c r="C261" s="155" t="s">
        <v>532</v>
      </c>
      <c r="D261" s="155" t="s">
        <v>525</v>
      </c>
      <c r="E261" s="155"/>
      <c r="F261" s="155"/>
      <c r="G261" s="156">
        <f t="shared" ref="G261:H266" si="15">G262</f>
        <v>30341.3</v>
      </c>
      <c r="H261" s="156">
        <f t="shared" si="15"/>
        <v>30341.3</v>
      </c>
    </row>
    <row r="262" spans="1:8" s="45" customFormat="1" ht="27" x14ac:dyDescent="0.25">
      <c r="A262" s="270" t="s">
        <v>640</v>
      </c>
      <c r="B262" s="158" t="s">
        <v>199</v>
      </c>
      <c r="C262" s="158" t="s">
        <v>532</v>
      </c>
      <c r="D262" s="158" t="s">
        <v>525</v>
      </c>
      <c r="E262" s="158" t="s">
        <v>57</v>
      </c>
      <c r="F262" s="158"/>
      <c r="G262" s="170">
        <f t="shared" si="15"/>
        <v>30341.3</v>
      </c>
      <c r="H262" s="170">
        <f t="shared" si="15"/>
        <v>30341.3</v>
      </c>
    </row>
    <row r="263" spans="1:8" s="45" customFormat="1" ht="24" x14ac:dyDescent="0.2">
      <c r="A263" s="206" t="s">
        <v>56</v>
      </c>
      <c r="B263" s="155" t="s">
        <v>199</v>
      </c>
      <c r="C263" s="155" t="s">
        <v>532</v>
      </c>
      <c r="D263" s="155" t="s">
        <v>525</v>
      </c>
      <c r="E263" s="155" t="s">
        <v>58</v>
      </c>
      <c r="F263" s="155"/>
      <c r="G263" s="198">
        <f t="shared" si="15"/>
        <v>30341.3</v>
      </c>
      <c r="H263" s="198">
        <f t="shared" si="15"/>
        <v>30341.3</v>
      </c>
    </row>
    <row r="264" spans="1:8" s="45" customFormat="1" ht="24" x14ac:dyDescent="0.2">
      <c r="A264" s="206" t="s">
        <v>59</v>
      </c>
      <c r="B264" s="155" t="s">
        <v>199</v>
      </c>
      <c r="C264" s="155" t="s">
        <v>532</v>
      </c>
      <c r="D264" s="155" t="s">
        <v>525</v>
      </c>
      <c r="E264" s="155" t="s">
        <v>644</v>
      </c>
      <c r="F264" s="155"/>
      <c r="G264" s="156">
        <f t="shared" si="15"/>
        <v>30341.3</v>
      </c>
      <c r="H264" s="156">
        <f t="shared" si="15"/>
        <v>30341.3</v>
      </c>
    </row>
    <row r="265" spans="1:8" s="45" customFormat="1" ht="24" x14ac:dyDescent="0.2">
      <c r="A265" s="275" t="s">
        <v>324</v>
      </c>
      <c r="B265" s="183" t="s">
        <v>199</v>
      </c>
      <c r="C265" s="183" t="s">
        <v>532</v>
      </c>
      <c r="D265" s="183" t="s">
        <v>525</v>
      </c>
      <c r="E265" s="183" t="s">
        <v>644</v>
      </c>
      <c r="F265" s="183"/>
      <c r="G265" s="188">
        <f t="shared" si="15"/>
        <v>30341.3</v>
      </c>
      <c r="H265" s="188">
        <f t="shared" si="15"/>
        <v>30341.3</v>
      </c>
    </row>
    <row r="266" spans="1:8" s="45" customFormat="1" ht="24" x14ac:dyDescent="0.2">
      <c r="A266" s="268" t="s">
        <v>109</v>
      </c>
      <c r="B266" s="164" t="s">
        <v>199</v>
      </c>
      <c r="C266" s="164" t="s">
        <v>532</v>
      </c>
      <c r="D266" s="164" t="s">
        <v>525</v>
      </c>
      <c r="E266" s="164" t="s">
        <v>644</v>
      </c>
      <c r="F266" s="164" t="s">
        <v>443</v>
      </c>
      <c r="G266" s="165">
        <f t="shared" si="15"/>
        <v>30341.3</v>
      </c>
      <c r="H266" s="165">
        <f t="shared" si="15"/>
        <v>30341.3</v>
      </c>
    </row>
    <row r="267" spans="1:8" s="45" customFormat="1" x14ac:dyDescent="0.2">
      <c r="A267" s="268" t="s">
        <v>560</v>
      </c>
      <c r="B267" s="164" t="s">
        <v>199</v>
      </c>
      <c r="C267" s="164" t="s">
        <v>532</v>
      </c>
      <c r="D267" s="164" t="s">
        <v>525</v>
      </c>
      <c r="E267" s="164" t="s">
        <v>644</v>
      </c>
      <c r="F267" s="164" t="s">
        <v>561</v>
      </c>
      <c r="G267" s="165">
        <f>25545.1+4796.2</f>
        <v>30341.3</v>
      </c>
      <c r="H267" s="165">
        <f>25545.1+4796.2</f>
        <v>30341.3</v>
      </c>
    </row>
    <row r="268" spans="1:8" s="45" customFormat="1" x14ac:dyDescent="0.2">
      <c r="A268" s="264" t="s">
        <v>418</v>
      </c>
      <c r="B268" s="155" t="s">
        <v>199</v>
      </c>
      <c r="C268" s="155" t="s">
        <v>532</v>
      </c>
      <c r="D268" s="155" t="s">
        <v>532</v>
      </c>
      <c r="E268" s="164"/>
      <c r="F268" s="164"/>
      <c r="G268" s="156">
        <f t="shared" ref="G268:H272" si="16">G269</f>
        <v>3000</v>
      </c>
      <c r="H268" s="156">
        <f t="shared" si="16"/>
        <v>3000</v>
      </c>
    </row>
    <row r="269" spans="1:8" s="45" customFormat="1" ht="27" x14ac:dyDescent="0.25">
      <c r="A269" s="270" t="s">
        <v>640</v>
      </c>
      <c r="B269" s="158" t="s">
        <v>199</v>
      </c>
      <c r="C269" s="158" t="s">
        <v>532</v>
      </c>
      <c r="D269" s="158" t="s">
        <v>532</v>
      </c>
      <c r="E269" s="158" t="s">
        <v>57</v>
      </c>
      <c r="F269" s="164"/>
      <c r="G269" s="170">
        <f t="shared" si="16"/>
        <v>3000</v>
      </c>
      <c r="H269" s="170">
        <f t="shared" si="16"/>
        <v>3000</v>
      </c>
    </row>
    <row r="270" spans="1:8" s="45" customFormat="1" x14ac:dyDescent="0.2">
      <c r="A270" s="206" t="s">
        <v>60</v>
      </c>
      <c r="B270" s="155" t="s">
        <v>199</v>
      </c>
      <c r="C270" s="155" t="s">
        <v>532</v>
      </c>
      <c r="D270" s="155" t="s">
        <v>532</v>
      </c>
      <c r="E270" s="155" t="s">
        <v>61</v>
      </c>
      <c r="F270" s="155"/>
      <c r="G270" s="156">
        <f t="shared" si="16"/>
        <v>3000</v>
      </c>
      <c r="H270" s="156">
        <f t="shared" si="16"/>
        <v>3000</v>
      </c>
    </row>
    <row r="271" spans="1:8" s="45" customFormat="1" ht="24" x14ac:dyDescent="0.2">
      <c r="A271" s="267" t="s">
        <v>387</v>
      </c>
      <c r="B271" s="169" t="s">
        <v>199</v>
      </c>
      <c r="C271" s="169" t="s">
        <v>532</v>
      </c>
      <c r="D271" s="169" t="s">
        <v>532</v>
      </c>
      <c r="E271" s="169" t="s">
        <v>641</v>
      </c>
      <c r="F271" s="169"/>
      <c r="G271" s="170">
        <f t="shared" si="16"/>
        <v>3000</v>
      </c>
      <c r="H271" s="170">
        <f t="shared" si="16"/>
        <v>3000</v>
      </c>
    </row>
    <row r="272" spans="1:8" s="45" customFormat="1" ht="24" x14ac:dyDescent="0.2">
      <c r="A272" s="268" t="s">
        <v>657</v>
      </c>
      <c r="B272" s="164" t="s">
        <v>199</v>
      </c>
      <c r="C272" s="164" t="s">
        <v>532</v>
      </c>
      <c r="D272" s="164" t="s">
        <v>532</v>
      </c>
      <c r="E272" s="164" t="s">
        <v>641</v>
      </c>
      <c r="F272" s="164" t="s">
        <v>89</v>
      </c>
      <c r="G272" s="165">
        <f t="shared" si="16"/>
        <v>3000</v>
      </c>
      <c r="H272" s="165">
        <f t="shared" si="16"/>
        <v>3000</v>
      </c>
    </row>
    <row r="273" spans="1:8" s="45" customFormat="1" ht="24" x14ac:dyDescent="0.2">
      <c r="A273" s="268" t="s">
        <v>90</v>
      </c>
      <c r="B273" s="164" t="s">
        <v>199</v>
      </c>
      <c r="C273" s="164" t="s">
        <v>532</v>
      </c>
      <c r="D273" s="164" t="s">
        <v>532</v>
      </c>
      <c r="E273" s="164" t="s">
        <v>641</v>
      </c>
      <c r="F273" s="164" t="s">
        <v>91</v>
      </c>
      <c r="G273" s="165">
        <v>3000</v>
      </c>
      <c r="H273" s="165">
        <v>3000</v>
      </c>
    </row>
    <row r="274" spans="1:8" s="45" customFormat="1" ht="15.75" x14ac:dyDescent="0.2">
      <c r="A274" s="264" t="s">
        <v>433</v>
      </c>
      <c r="B274" s="155" t="s">
        <v>199</v>
      </c>
      <c r="C274" s="155" t="s">
        <v>95</v>
      </c>
      <c r="D274" s="155" t="s">
        <v>82</v>
      </c>
      <c r="E274" s="160"/>
      <c r="F274" s="160"/>
      <c r="G274" s="156">
        <f>G275+G281</f>
        <v>7855</v>
      </c>
      <c r="H274" s="156">
        <f>H275+H281</f>
        <v>7855</v>
      </c>
    </row>
    <row r="275" spans="1:8" s="45" customFormat="1" ht="15.75" x14ac:dyDescent="0.2">
      <c r="A275" s="264" t="s">
        <v>68</v>
      </c>
      <c r="B275" s="155" t="s">
        <v>199</v>
      </c>
      <c r="C275" s="155" t="s">
        <v>95</v>
      </c>
      <c r="D275" s="155" t="s">
        <v>81</v>
      </c>
      <c r="E275" s="160"/>
      <c r="F275" s="160"/>
      <c r="G275" s="156">
        <f t="shared" ref="G275:H279" si="17">G276</f>
        <v>4000</v>
      </c>
      <c r="H275" s="156">
        <f t="shared" si="17"/>
        <v>4000</v>
      </c>
    </row>
    <row r="276" spans="1:8" s="45" customFormat="1" ht="27" x14ac:dyDescent="0.25">
      <c r="A276" s="270" t="s">
        <v>640</v>
      </c>
      <c r="B276" s="158" t="s">
        <v>199</v>
      </c>
      <c r="C276" s="158" t="s">
        <v>95</v>
      </c>
      <c r="D276" s="158" t="s">
        <v>81</v>
      </c>
      <c r="E276" s="158" t="s">
        <v>57</v>
      </c>
      <c r="F276" s="158"/>
      <c r="G276" s="170">
        <f t="shared" si="17"/>
        <v>4000</v>
      </c>
      <c r="H276" s="170">
        <f t="shared" si="17"/>
        <v>4000</v>
      </c>
    </row>
    <row r="277" spans="1:8" s="45" customFormat="1" ht="24" x14ac:dyDescent="0.2">
      <c r="A277" s="264" t="s">
        <v>642</v>
      </c>
      <c r="B277" s="155" t="s">
        <v>199</v>
      </c>
      <c r="C277" s="155" t="s">
        <v>95</v>
      </c>
      <c r="D277" s="155" t="s">
        <v>81</v>
      </c>
      <c r="E277" s="155" t="s">
        <v>71</v>
      </c>
      <c r="F277" s="160"/>
      <c r="G277" s="156">
        <f t="shared" si="17"/>
        <v>4000</v>
      </c>
      <c r="H277" s="156">
        <f t="shared" si="17"/>
        <v>4000</v>
      </c>
    </row>
    <row r="278" spans="1:8" s="45" customFormat="1" ht="24" x14ac:dyDescent="0.2">
      <c r="A278" s="267" t="s">
        <v>388</v>
      </c>
      <c r="B278" s="169" t="s">
        <v>199</v>
      </c>
      <c r="C278" s="169" t="s">
        <v>95</v>
      </c>
      <c r="D278" s="169" t="s">
        <v>81</v>
      </c>
      <c r="E278" s="169" t="s">
        <v>643</v>
      </c>
      <c r="F278" s="169"/>
      <c r="G278" s="170">
        <f t="shared" si="17"/>
        <v>4000</v>
      </c>
      <c r="H278" s="170">
        <f t="shared" si="17"/>
        <v>4000</v>
      </c>
    </row>
    <row r="279" spans="1:8" s="45" customFormat="1" ht="24" x14ac:dyDescent="0.2">
      <c r="A279" s="268" t="s">
        <v>657</v>
      </c>
      <c r="B279" s="164" t="s">
        <v>199</v>
      </c>
      <c r="C279" s="164" t="s">
        <v>95</v>
      </c>
      <c r="D279" s="164" t="s">
        <v>81</v>
      </c>
      <c r="E279" s="164" t="s">
        <v>643</v>
      </c>
      <c r="F279" s="164" t="s">
        <v>89</v>
      </c>
      <c r="G279" s="165">
        <f t="shared" si="17"/>
        <v>4000</v>
      </c>
      <c r="H279" s="165">
        <f t="shared" si="17"/>
        <v>4000</v>
      </c>
    </row>
    <row r="280" spans="1:8" s="45" customFormat="1" ht="24" x14ac:dyDescent="0.2">
      <c r="A280" s="268" t="s">
        <v>90</v>
      </c>
      <c r="B280" s="164" t="s">
        <v>199</v>
      </c>
      <c r="C280" s="164" t="s">
        <v>95</v>
      </c>
      <c r="D280" s="164" t="s">
        <v>81</v>
      </c>
      <c r="E280" s="164" t="s">
        <v>643</v>
      </c>
      <c r="F280" s="164" t="s">
        <v>91</v>
      </c>
      <c r="G280" s="165">
        <v>4000</v>
      </c>
      <c r="H280" s="165">
        <v>4000</v>
      </c>
    </row>
    <row r="281" spans="1:8" s="45" customFormat="1" x14ac:dyDescent="0.2">
      <c r="A281" s="264" t="s">
        <v>201</v>
      </c>
      <c r="B281" s="155" t="s">
        <v>199</v>
      </c>
      <c r="C281" s="155" t="s">
        <v>95</v>
      </c>
      <c r="D281" s="155" t="s">
        <v>469</v>
      </c>
      <c r="E281" s="155"/>
      <c r="F281" s="155"/>
      <c r="G281" s="156">
        <f>G282</f>
        <v>3855</v>
      </c>
      <c r="H281" s="156">
        <f>H282</f>
        <v>3855</v>
      </c>
    </row>
    <row r="282" spans="1:8" s="45" customFormat="1" ht="27" x14ac:dyDescent="0.25">
      <c r="A282" s="270" t="s">
        <v>640</v>
      </c>
      <c r="B282" s="158" t="s">
        <v>199</v>
      </c>
      <c r="C282" s="158" t="s">
        <v>95</v>
      </c>
      <c r="D282" s="158" t="s">
        <v>469</v>
      </c>
      <c r="E282" s="158" t="s">
        <v>57</v>
      </c>
      <c r="F282" s="155"/>
      <c r="G282" s="170">
        <f>G283</f>
        <v>3855</v>
      </c>
      <c r="H282" s="170">
        <f>H283</f>
        <v>3855</v>
      </c>
    </row>
    <row r="283" spans="1:8" s="45" customFormat="1" ht="24" x14ac:dyDescent="0.2">
      <c r="A283" s="264" t="s">
        <v>72</v>
      </c>
      <c r="B283" s="155" t="s">
        <v>199</v>
      </c>
      <c r="C283" s="155" t="s">
        <v>95</v>
      </c>
      <c r="D283" s="155" t="s">
        <v>469</v>
      </c>
      <c r="E283" s="155" t="s">
        <v>73</v>
      </c>
      <c r="F283" s="155"/>
      <c r="G283" s="156">
        <f>G284+G288</f>
        <v>3855</v>
      </c>
      <c r="H283" s="156">
        <f>H284+H288</f>
        <v>3855</v>
      </c>
    </row>
    <row r="284" spans="1:8" s="45" customFormat="1" ht="36" x14ac:dyDescent="0.2">
      <c r="A284" s="264" t="s">
        <v>327</v>
      </c>
      <c r="B284" s="155" t="s">
        <v>199</v>
      </c>
      <c r="C284" s="155" t="s">
        <v>95</v>
      </c>
      <c r="D284" s="155" t="s">
        <v>469</v>
      </c>
      <c r="E284" s="155" t="s">
        <v>74</v>
      </c>
      <c r="F284" s="155"/>
      <c r="G284" s="156">
        <f t="shared" ref="G284:H286" si="18">G285</f>
        <v>3770</v>
      </c>
      <c r="H284" s="156">
        <f t="shared" si="18"/>
        <v>3770</v>
      </c>
    </row>
    <row r="285" spans="1:8" s="45" customFormat="1" ht="24" x14ac:dyDescent="0.2">
      <c r="A285" s="265" t="s">
        <v>318</v>
      </c>
      <c r="B285" s="169" t="s">
        <v>199</v>
      </c>
      <c r="C285" s="169" t="s">
        <v>95</v>
      </c>
      <c r="D285" s="169" t="s">
        <v>469</v>
      </c>
      <c r="E285" s="169" t="s">
        <v>74</v>
      </c>
      <c r="F285" s="169"/>
      <c r="G285" s="170">
        <f t="shared" si="18"/>
        <v>3770</v>
      </c>
      <c r="H285" s="170">
        <f t="shared" si="18"/>
        <v>3770</v>
      </c>
    </row>
    <row r="286" spans="1:8" s="45" customFormat="1" ht="36" x14ac:dyDescent="0.2">
      <c r="A286" s="268" t="s">
        <v>84</v>
      </c>
      <c r="B286" s="164" t="s">
        <v>199</v>
      </c>
      <c r="C286" s="164" t="s">
        <v>95</v>
      </c>
      <c r="D286" s="164" t="s">
        <v>469</v>
      </c>
      <c r="E286" s="164" t="s">
        <v>74</v>
      </c>
      <c r="F286" s="164" t="s">
        <v>85</v>
      </c>
      <c r="G286" s="165">
        <f t="shared" si="18"/>
        <v>3770</v>
      </c>
      <c r="H286" s="165">
        <f t="shared" si="18"/>
        <v>3770</v>
      </c>
    </row>
    <row r="287" spans="1:8" s="45" customFormat="1" x14ac:dyDescent="0.2">
      <c r="A287" s="268" t="s">
        <v>86</v>
      </c>
      <c r="B287" s="164" t="s">
        <v>199</v>
      </c>
      <c r="C287" s="164" t="s">
        <v>95</v>
      </c>
      <c r="D287" s="164" t="s">
        <v>469</v>
      </c>
      <c r="E287" s="164" t="s">
        <v>74</v>
      </c>
      <c r="F287" s="164" t="s">
        <v>87</v>
      </c>
      <c r="G287" s="165">
        <f>2830+20+850+10+60</f>
        <v>3770</v>
      </c>
      <c r="H287" s="165">
        <f>2830+20+850+10+60</f>
        <v>3770</v>
      </c>
    </row>
    <row r="288" spans="1:8" s="45" customFormat="1" x14ac:dyDescent="0.2">
      <c r="A288" s="264" t="s">
        <v>88</v>
      </c>
      <c r="B288" s="155" t="s">
        <v>199</v>
      </c>
      <c r="C288" s="155" t="s">
        <v>95</v>
      </c>
      <c r="D288" s="155" t="s">
        <v>469</v>
      </c>
      <c r="E288" s="155" t="s">
        <v>75</v>
      </c>
      <c r="F288" s="155"/>
      <c r="G288" s="156">
        <f>G289+G291</f>
        <v>85</v>
      </c>
      <c r="H288" s="156">
        <f>H289+H291</f>
        <v>85</v>
      </c>
    </row>
    <row r="289" spans="1:8" s="45" customFormat="1" ht="24" x14ac:dyDescent="0.2">
      <c r="A289" s="268" t="s">
        <v>657</v>
      </c>
      <c r="B289" s="164" t="s">
        <v>199</v>
      </c>
      <c r="C289" s="164" t="s">
        <v>95</v>
      </c>
      <c r="D289" s="164" t="s">
        <v>469</v>
      </c>
      <c r="E289" s="164" t="s">
        <v>75</v>
      </c>
      <c r="F289" s="164" t="s">
        <v>89</v>
      </c>
      <c r="G289" s="165">
        <f>G290</f>
        <v>75</v>
      </c>
      <c r="H289" s="165">
        <f>H290</f>
        <v>75</v>
      </c>
    </row>
    <row r="290" spans="1:8" s="45" customFormat="1" ht="24" x14ac:dyDescent="0.2">
      <c r="A290" s="268" t="s">
        <v>90</v>
      </c>
      <c r="B290" s="164" t="s">
        <v>199</v>
      </c>
      <c r="C290" s="164" t="s">
        <v>95</v>
      </c>
      <c r="D290" s="164" t="s">
        <v>469</v>
      </c>
      <c r="E290" s="164" t="s">
        <v>75</v>
      </c>
      <c r="F290" s="164" t="s">
        <v>91</v>
      </c>
      <c r="G290" s="165">
        <f>5+10+10+50</f>
        <v>75</v>
      </c>
      <c r="H290" s="165">
        <f>5+10+10+50</f>
        <v>75</v>
      </c>
    </row>
    <row r="291" spans="1:8" s="45" customFormat="1" x14ac:dyDescent="0.2">
      <c r="A291" s="268" t="s">
        <v>92</v>
      </c>
      <c r="B291" s="164" t="s">
        <v>199</v>
      </c>
      <c r="C291" s="164" t="s">
        <v>95</v>
      </c>
      <c r="D291" s="164" t="s">
        <v>469</v>
      </c>
      <c r="E291" s="164" t="s">
        <v>75</v>
      </c>
      <c r="F291" s="164" t="s">
        <v>93</v>
      </c>
      <c r="G291" s="165">
        <f>G292</f>
        <v>10</v>
      </c>
      <c r="H291" s="165">
        <f>H292</f>
        <v>10</v>
      </c>
    </row>
    <row r="292" spans="1:8" s="45" customFormat="1" x14ac:dyDescent="0.2">
      <c r="A292" s="268" t="s">
        <v>558</v>
      </c>
      <c r="B292" s="164" t="s">
        <v>199</v>
      </c>
      <c r="C292" s="164" t="s">
        <v>95</v>
      </c>
      <c r="D292" s="164" t="s">
        <v>469</v>
      </c>
      <c r="E292" s="164" t="s">
        <v>75</v>
      </c>
      <c r="F292" s="164" t="s">
        <v>94</v>
      </c>
      <c r="G292" s="165">
        <v>10</v>
      </c>
      <c r="H292" s="165">
        <v>10</v>
      </c>
    </row>
    <row r="293" spans="1:8" s="45" customFormat="1" ht="47.25" x14ac:dyDescent="0.25">
      <c r="A293" s="263" t="s">
        <v>178</v>
      </c>
      <c r="B293" s="160" t="s">
        <v>179</v>
      </c>
      <c r="C293" s="164"/>
      <c r="D293" s="164"/>
      <c r="E293" s="164"/>
      <c r="F293" s="164"/>
      <c r="G293" s="162">
        <f>G294</f>
        <v>782371.10000000009</v>
      </c>
      <c r="H293" s="162">
        <f>H294</f>
        <v>389324.79999999999</v>
      </c>
    </row>
    <row r="294" spans="1:8" s="45" customFormat="1" x14ac:dyDescent="0.2">
      <c r="A294" s="264" t="s">
        <v>397</v>
      </c>
      <c r="B294" s="155" t="s">
        <v>179</v>
      </c>
      <c r="C294" s="155" t="s">
        <v>83</v>
      </c>
      <c r="D294" s="155" t="s">
        <v>82</v>
      </c>
      <c r="E294" s="164"/>
      <c r="F294" s="164"/>
      <c r="G294" s="156">
        <f>G295+G310</f>
        <v>782371.10000000009</v>
      </c>
      <c r="H294" s="156">
        <f>H295+H310</f>
        <v>389324.79999999999</v>
      </c>
    </row>
    <row r="295" spans="1:8" s="45" customFormat="1" x14ac:dyDescent="0.2">
      <c r="A295" s="264" t="s">
        <v>408</v>
      </c>
      <c r="B295" s="155" t="s">
        <v>179</v>
      </c>
      <c r="C295" s="155" t="s">
        <v>83</v>
      </c>
      <c r="D295" s="155" t="s">
        <v>530</v>
      </c>
      <c r="E295" s="155"/>
      <c r="F295" s="155"/>
      <c r="G295" s="156">
        <f>G296</f>
        <v>66958</v>
      </c>
      <c r="H295" s="156">
        <f>H296</f>
        <v>65383</v>
      </c>
    </row>
    <row r="296" spans="1:8" s="45" customFormat="1" ht="27" x14ac:dyDescent="0.25">
      <c r="A296" s="270" t="s">
        <v>649</v>
      </c>
      <c r="B296" s="158" t="s">
        <v>179</v>
      </c>
      <c r="C296" s="158" t="s">
        <v>83</v>
      </c>
      <c r="D296" s="158" t="s">
        <v>530</v>
      </c>
      <c r="E296" s="158" t="s">
        <v>250</v>
      </c>
      <c r="F296" s="158"/>
      <c r="G296" s="170">
        <f>G297+G306</f>
        <v>66958</v>
      </c>
      <c r="H296" s="170">
        <f>H297+H306</f>
        <v>65383</v>
      </c>
    </row>
    <row r="297" spans="1:8" s="45" customFormat="1" ht="24" x14ac:dyDescent="0.2">
      <c r="A297" s="267" t="s">
        <v>104</v>
      </c>
      <c r="B297" s="169" t="s">
        <v>179</v>
      </c>
      <c r="C297" s="169" t="s">
        <v>83</v>
      </c>
      <c r="D297" s="169" t="s">
        <v>530</v>
      </c>
      <c r="E297" s="169" t="s">
        <v>251</v>
      </c>
      <c r="F297" s="169"/>
      <c r="G297" s="156">
        <f>G298+G301</f>
        <v>5533</v>
      </c>
      <c r="H297" s="156">
        <f>H298+H301</f>
        <v>5533</v>
      </c>
    </row>
    <row r="298" spans="1:8" s="45" customFormat="1" ht="24" x14ac:dyDescent="0.2">
      <c r="A298" s="266" t="s">
        <v>318</v>
      </c>
      <c r="B298" s="155" t="s">
        <v>179</v>
      </c>
      <c r="C298" s="155" t="s">
        <v>83</v>
      </c>
      <c r="D298" s="155" t="s">
        <v>530</v>
      </c>
      <c r="E298" s="155" t="s">
        <v>363</v>
      </c>
      <c r="F298" s="155"/>
      <c r="G298" s="156">
        <f>G299</f>
        <v>5270</v>
      </c>
      <c r="H298" s="156">
        <f>H299</f>
        <v>5270</v>
      </c>
    </row>
    <row r="299" spans="1:8" s="45" customFormat="1" ht="36" x14ac:dyDescent="0.2">
      <c r="A299" s="268" t="s">
        <v>84</v>
      </c>
      <c r="B299" s="164" t="s">
        <v>179</v>
      </c>
      <c r="C299" s="164" t="s">
        <v>83</v>
      </c>
      <c r="D299" s="164" t="s">
        <v>530</v>
      </c>
      <c r="E299" s="164" t="s">
        <v>363</v>
      </c>
      <c r="F299" s="164" t="s">
        <v>85</v>
      </c>
      <c r="G299" s="165">
        <f>G300</f>
        <v>5270</v>
      </c>
      <c r="H299" s="165">
        <f>H300</f>
        <v>5270</v>
      </c>
    </row>
    <row r="300" spans="1:8" s="45" customFormat="1" x14ac:dyDescent="0.2">
      <c r="A300" s="268" t="s">
        <v>86</v>
      </c>
      <c r="B300" s="164" t="s">
        <v>179</v>
      </c>
      <c r="C300" s="164" t="s">
        <v>83</v>
      </c>
      <c r="D300" s="164" t="s">
        <v>530</v>
      </c>
      <c r="E300" s="164" t="s">
        <v>363</v>
      </c>
      <c r="F300" s="164" t="s">
        <v>87</v>
      </c>
      <c r="G300" s="165">
        <f>4050+1220</f>
        <v>5270</v>
      </c>
      <c r="H300" s="165">
        <f>4050+1220</f>
        <v>5270</v>
      </c>
    </row>
    <row r="301" spans="1:8" s="45" customFormat="1" x14ac:dyDescent="0.2">
      <c r="A301" s="264" t="s">
        <v>88</v>
      </c>
      <c r="B301" s="155" t="s">
        <v>179</v>
      </c>
      <c r="C301" s="155" t="s">
        <v>83</v>
      </c>
      <c r="D301" s="155" t="s">
        <v>530</v>
      </c>
      <c r="E301" s="155" t="s">
        <v>364</v>
      </c>
      <c r="F301" s="155"/>
      <c r="G301" s="156">
        <f>G302+G304</f>
        <v>263</v>
      </c>
      <c r="H301" s="156">
        <f>H302+H304</f>
        <v>263</v>
      </c>
    </row>
    <row r="302" spans="1:8" s="45" customFormat="1" ht="24" x14ac:dyDescent="0.2">
      <c r="A302" s="268" t="s">
        <v>657</v>
      </c>
      <c r="B302" s="164" t="s">
        <v>179</v>
      </c>
      <c r="C302" s="164" t="s">
        <v>83</v>
      </c>
      <c r="D302" s="164" t="s">
        <v>530</v>
      </c>
      <c r="E302" s="164" t="s">
        <v>364</v>
      </c>
      <c r="F302" s="164" t="s">
        <v>89</v>
      </c>
      <c r="G302" s="165">
        <f>G303</f>
        <v>260</v>
      </c>
      <c r="H302" s="165">
        <f>H303</f>
        <v>260</v>
      </c>
    </row>
    <row r="303" spans="1:8" s="45" customFormat="1" ht="24" x14ac:dyDescent="0.2">
      <c r="A303" s="268" t="s">
        <v>90</v>
      </c>
      <c r="B303" s="164" t="s">
        <v>179</v>
      </c>
      <c r="C303" s="164" t="s">
        <v>83</v>
      </c>
      <c r="D303" s="164" t="s">
        <v>530</v>
      </c>
      <c r="E303" s="164" t="s">
        <v>364</v>
      </c>
      <c r="F303" s="164" t="s">
        <v>91</v>
      </c>
      <c r="G303" s="165">
        <v>260</v>
      </c>
      <c r="H303" s="165">
        <v>260</v>
      </c>
    </row>
    <row r="304" spans="1:8" s="45" customFormat="1" x14ac:dyDescent="0.2">
      <c r="A304" s="268" t="s">
        <v>92</v>
      </c>
      <c r="B304" s="164" t="s">
        <v>179</v>
      </c>
      <c r="C304" s="164" t="s">
        <v>83</v>
      </c>
      <c r="D304" s="164" t="s">
        <v>530</v>
      </c>
      <c r="E304" s="164" t="s">
        <v>364</v>
      </c>
      <c r="F304" s="164" t="s">
        <v>93</v>
      </c>
      <c r="G304" s="165">
        <f>G305</f>
        <v>3</v>
      </c>
      <c r="H304" s="165">
        <f>H305</f>
        <v>3</v>
      </c>
    </row>
    <row r="305" spans="1:8" s="45" customFormat="1" x14ac:dyDescent="0.2">
      <c r="A305" s="268" t="s">
        <v>165</v>
      </c>
      <c r="B305" s="164" t="s">
        <v>179</v>
      </c>
      <c r="C305" s="164" t="s">
        <v>83</v>
      </c>
      <c r="D305" s="164" t="s">
        <v>530</v>
      </c>
      <c r="E305" s="164" t="s">
        <v>364</v>
      </c>
      <c r="F305" s="164" t="s">
        <v>94</v>
      </c>
      <c r="G305" s="165">
        <v>3</v>
      </c>
      <c r="H305" s="165">
        <v>3</v>
      </c>
    </row>
    <row r="306" spans="1:8" s="45" customFormat="1" x14ac:dyDescent="0.2">
      <c r="A306" s="276" t="s">
        <v>365</v>
      </c>
      <c r="B306" s="169" t="s">
        <v>179</v>
      </c>
      <c r="C306" s="169" t="s">
        <v>83</v>
      </c>
      <c r="D306" s="169" t="s">
        <v>530</v>
      </c>
      <c r="E306" s="173" t="s">
        <v>366</v>
      </c>
      <c r="F306" s="169"/>
      <c r="G306" s="170">
        <f t="shared" ref="G306:H308" si="19">G307</f>
        <v>61425</v>
      </c>
      <c r="H306" s="170">
        <f t="shared" si="19"/>
        <v>59850</v>
      </c>
    </row>
    <row r="307" spans="1:8" s="45" customFormat="1" ht="36" x14ac:dyDescent="0.2">
      <c r="A307" s="276" t="s">
        <v>650</v>
      </c>
      <c r="B307" s="169" t="s">
        <v>179</v>
      </c>
      <c r="C307" s="169" t="s">
        <v>83</v>
      </c>
      <c r="D307" s="169" t="s">
        <v>530</v>
      </c>
      <c r="E307" s="173" t="s">
        <v>651</v>
      </c>
      <c r="F307" s="169"/>
      <c r="G307" s="170">
        <f t="shared" si="19"/>
        <v>61425</v>
      </c>
      <c r="H307" s="170">
        <f t="shared" si="19"/>
        <v>59850</v>
      </c>
    </row>
    <row r="308" spans="1:8" s="45" customFormat="1" x14ac:dyDescent="0.2">
      <c r="A308" s="268" t="s">
        <v>92</v>
      </c>
      <c r="B308" s="164" t="s">
        <v>179</v>
      </c>
      <c r="C308" s="164" t="s">
        <v>83</v>
      </c>
      <c r="D308" s="164" t="s">
        <v>530</v>
      </c>
      <c r="E308" s="174" t="s">
        <v>651</v>
      </c>
      <c r="F308" s="164" t="s">
        <v>93</v>
      </c>
      <c r="G308" s="165">
        <f t="shared" si="19"/>
        <v>61425</v>
      </c>
      <c r="H308" s="165">
        <f t="shared" si="19"/>
        <v>59850</v>
      </c>
    </row>
    <row r="309" spans="1:8" s="45" customFormat="1" ht="36" x14ac:dyDescent="0.2">
      <c r="A309" s="268" t="s">
        <v>652</v>
      </c>
      <c r="B309" s="164" t="s">
        <v>179</v>
      </c>
      <c r="C309" s="164" t="s">
        <v>83</v>
      </c>
      <c r="D309" s="164" t="s">
        <v>530</v>
      </c>
      <c r="E309" s="174" t="s">
        <v>651</v>
      </c>
      <c r="F309" s="164" t="s">
        <v>467</v>
      </c>
      <c r="G309" s="165">
        <v>61425</v>
      </c>
      <c r="H309" s="165">
        <v>59850</v>
      </c>
    </row>
    <row r="310" spans="1:8" s="45" customFormat="1" x14ac:dyDescent="0.2">
      <c r="A310" s="264" t="s">
        <v>432</v>
      </c>
      <c r="B310" s="155" t="s">
        <v>179</v>
      </c>
      <c r="C310" s="155" t="s">
        <v>83</v>
      </c>
      <c r="D310" s="155" t="s">
        <v>526</v>
      </c>
      <c r="E310" s="174"/>
      <c r="F310" s="164"/>
      <c r="G310" s="156">
        <f>G311</f>
        <v>715413.10000000009</v>
      </c>
      <c r="H310" s="156">
        <f>H311</f>
        <v>323941.8</v>
      </c>
    </row>
    <row r="311" spans="1:8" s="45" customFormat="1" ht="27" x14ac:dyDescent="0.25">
      <c r="A311" s="270" t="s">
        <v>649</v>
      </c>
      <c r="B311" s="158" t="s">
        <v>179</v>
      </c>
      <c r="C311" s="158" t="s">
        <v>83</v>
      </c>
      <c r="D311" s="158" t="s">
        <v>526</v>
      </c>
      <c r="E311" s="158" t="s">
        <v>250</v>
      </c>
      <c r="F311" s="158"/>
      <c r="G311" s="170">
        <f>G312+G334</f>
        <v>715413.10000000009</v>
      </c>
      <c r="H311" s="170">
        <f>H312+H334</f>
        <v>323941.8</v>
      </c>
    </row>
    <row r="312" spans="1:8" s="45" customFormat="1" ht="36" x14ac:dyDescent="0.2">
      <c r="A312" s="276" t="s">
        <v>653</v>
      </c>
      <c r="B312" s="169" t="s">
        <v>179</v>
      </c>
      <c r="C312" s="169" t="s">
        <v>83</v>
      </c>
      <c r="D312" s="169" t="s">
        <v>526</v>
      </c>
      <c r="E312" s="173" t="s">
        <v>367</v>
      </c>
      <c r="F312" s="169"/>
      <c r="G312" s="170">
        <f>G313+G316+G319+G322+G325+G328+G331</f>
        <v>697378.8</v>
      </c>
      <c r="H312" s="170">
        <f>H313+H316+H319+H322+H325+H328+H331</f>
        <v>305907.5</v>
      </c>
    </row>
    <row r="313" spans="1:8" s="45" customFormat="1" ht="36" x14ac:dyDescent="0.2">
      <c r="A313" s="264" t="s">
        <v>253</v>
      </c>
      <c r="B313" s="155" t="s">
        <v>179</v>
      </c>
      <c r="C313" s="155" t="s">
        <v>83</v>
      </c>
      <c r="D313" s="155" t="s">
        <v>526</v>
      </c>
      <c r="E313" s="155" t="s">
        <v>654</v>
      </c>
      <c r="F313" s="155"/>
      <c r="G313" s="156">
        <f>G314</f>
        <v>20992</v>
      </c>
      <c r="H313" s="156">
        <f>H314</f>
        <v>22040</v>
      </c>
    </row>
    <row r="314" spans="1:8" s="45" customFormat="1" ht="24" x14ac:dyDescent="0.2">
      <c r="A314" s="268" t="s">
        <v>657</v>
      </c>
      <c r="B314" s="164" t="s">
        <v>179</v>
      </c>
      <c r="C314" s="164" t="s">
        <v>83</v>
      </c>
      <c r="D314" s="164" t="s">
        <v>526</v>
      </c>
      <c r="E314" s="164" t="s">
        <v>654</v>
      </c>
      <c r="F314" s="164" t="s">
        <v>89</v>
      </c>
      <c r="G314" s="165">
        <f>G315</f>
        <v>20992</v>
      </c>
      <c r="H314" s="165">
        <f>H315</f>
        <v>22040</v>
      </c>
    </row>
    <row r="315" spans="1:8" s="45" customFormat="1" ht="24" x14ac:dyDescent="0.2">
      <c r="A315" s="268" t="s">
        <v>90</v>
      </c>
      <c r="B315" s="164" t="s">
        <v>179</v>
      </c>
      <c r="C315" s="164" t="s">
        <v>83</v>
      </c>
      <c r="D315" s="164" t="s">
        <v>526</v>
      </c>
      <c r="E315" s="164" t="s">
        <v>654</v>
      </c>
      <c r="F315" s="164" t="s">
        <v>91</v>
      </c>
      <c r="G315" s="165">
        <v>20992</v>
      </c>
      <c r="H315" s="165">
        <v>22040</v>
      </c>
    </row>
    <row r="316" spans="1:8" s="45" customFormat="1" x14ac:dyDescent="0.2">
      <c r="A316" s="264" t="s">
        <v>655</v>
      </c>
      <c r="B316" s="155" t="s">
        <v>179</v>
      </c>
      <c r="C316" s="155" t="s">
        <v>83</v>
      </c>
      <c r="D316" s="155" t="s">
        <v>526</v>
      </c>
      <c r="E316" s="155" t="s">
        <v>656</v>
      </c>
      <c r="F316" s="155"/>
      <c r="G316" s="156">
        <f>G317</f>
        <v>19500</v>
      </c>
      <c r="H316" s="156">
        <f>H317</f>
        <v>19000</v>
      </c>
    </row>
    <row r="317" spans="1:8" s="45" customFormat="1" ht="24" x14ac:dyDescent="0.2">
      <c r="A317" s="268" t="s">
        <v>657</v>
      </c>
      <c r="B317" s="164" t="s">
        <v>179</v>
      </c>
      <c r="C317" s="164" t="s">
        <v>83</v>
      </c>
      <c r="D317" s="164" t="s">
        <v>526</v>
      </c>
      <c r="E317" s="164" t="s">
        <v>656</v>
      </c>
      <c r="F317" s="164" t="s">
        <v>89</v>
      </c>
      <c r="G317" s="165">
        <f>G318</f>
        <v>19500</v>
      </c>
      <c r="H317" s="165">
        <f>H318</f>
        <v>19000</v>
      </c>
    </row>
    <row r="318" spans="1:8" s="45" customFormat="1" ht="24" x14ac:dyDescent="0.2">
      <c r="A318" s="268" t="s">
        <v>90</v>
      </c>
      <c r="B318" s="164" t="s">
        <v>179</v>
      </c>
      <c r="C318" s="164" t="s">
        <v>83</v>
      </c>
      <c r="D318" s="164" t="s">
        <v>526</v>
      </c>
      <c r="E318" s="164" t="s">
        <v>656</v>
      </c>
      <c r="F318" s="164" t="s">
        <v>91</v>
      </c>
      <c r="G318" s="179">
        <v>19500</v>
      </c>
      <c r="H318" s="179">
        <v>19000</v>
      </c>
    </row>
    <row r="319" spans="1:8" x14ac:dyDescent="0.2">
      <c r="A319" s="264" t="s">
        <v>658</v>
      </c>
      <c r="B319" s="155" t="s">
        <v>179</v>
      </c>
      <c r="C319" s="155" t="s">
        <v>83</v>
      </c>
      <c r="D319" s="155" t="s">
        <v>526</v>
      </c>
      <c r="E319" s="155" t="s">
        <v>659</v>
      </c>
      <c r="F319" s="155"/>
      <c r="G319" s="178">
        <f>G320</f>
        <v>975</v>
      </c>
      <c r="H319" s="178">
        <f>H320</f>
        <v>950</v>
      </c>
    </row>
    <row r="320" spans="1:8" s="44" customFormat="1" ht="24" x14ac:dyDescent="0.2">
      <c r="A320" s="268" t="s">
        <v>657</v>
      </c>
      <c r="B320" s="164" t="s">
        <v>179</v>
      </c>
      <c r="C320" s="164" t="s">
        <v>83</v>
      </c>
      <c r="D320" s="164" t="s">
        <v>526</v>
      </c>
      <c r="E320" s="164" t="s">
        <v>659</v>
      </c>
      <c r="F320" s="164" t="s">
        <v>89</v>
      </c>
      <c r="G320" s="179">
        <f>G321</f>
        <v>975</v>
      </c>
      <c r="H320" s="179">
        <f>H321</f>
        <v>950</v>
      </c>
    </row>
    <row r="321" spans="1:8" s="44" customFormat="1" ht="24" x14ac:dyDescent="0.2">
      <c r="A321" s="268" t="s">
        <v>90</v>
      </c>
      <c r="B321" s="164" t="s">
        <v>179</v>
      </c>
      <c r="C321" s="164" t="s">
        <v>83</v>
      </c>
      <c r="D321" s="164" t="s">
        <v>526</v>
      </c>
      <c r="E321" s="164" t="s">
        <v>659</v>
      </c>
      <c r="F321" s="164" t="s">
        <v>91</v>
      </c>
      <c r="G321" s="179">
        <v>975</v>
      </c>
      <c r="H321" s="179">
        <v>950</v>
      </c>
    </row>
    <row r="322" spans="1:8" s="44" customFormat="1" ht="24" x14ac:dyDescent="0.2">
      <c r="A322" s="269" t="s">
        <v>661</v>
      </c>
      <c r="B322" s="169" t="s">
        <v>179</v>
      </c>
      <c r="C322" s="169" t="s">
        <v>83</v>
      </c>
      <c r="D322" s="169" t="s">
        <v>526</v>
      </c>
      <c r="E322" s="169" t="s">
        <v>48</v>
      </c>
      <c r="F322" s="169"/>
      <c r="G322" s="170">
        <f>G323</f>
        <v>164322.79999999999</v>
      </c>
      <c r="H322" s="170">
        <f>H323</f>
        <v>173734.5</v>
      </c>
    </row>
    <row r="323" spans="1:8" s="44" customFormat="1" ht="24" x14ac:dyDescent="0.2">
      <c r="A323" s="268" t="s">
        <v>657</v>
      </c>
      <c r="B323" s="164" t="s">
        <v>179</v>
      </c>
      <c r="C323" s="164" t="s">
        <v>83</v>
      </c>
      <c r="D323" s="164" t="s">
        <v>526</v>
      </c>
      <c r="E323" s="164" t="s">
        <v>48</v>
      </c>
      <c r="F323" s="164" t="s">
        <v>89</v>
      </c>
      <c r="G323" s="179">
        <f>G324</f>
        <v>164322.79999999999</v>
      </c>
      <c r="H323" s="179">
        <f>H324</f>
        <v>173734.5</v>
      </c>
    </row>
    <row r="324" spans="1:8" s="44" customFormat="1" ht="24" x14ac:dyDescent="0.2">
      <c r="A324" s="268" t="s">
        <v>90</v>
      </c>
      <c r="B324" s="164" t="s">
        <v>179</v>
      </c>
      <c r="C324" s="164" t="s">
        <v>83</v>
      </c>
      <c r="D324" s="164" t="s">
        <v>526</v>
      </c>
      <c r="E324" s="164" t="s">
        <v>48</v>
      </c>
      <c r="F324" s="164" t="s">
        <v>91</v>
      </c>
      <c r="G324" s="179">
        <v>164322.79999999999</v>
      </c>
      <c r="H324" s="179">
        <v>173734.5</v>
      </c>
    </row>
    <row r="325" spans="1:8" s="45" customFormat="1" ht="36" x14ac:dyDescent="0.2">
      <c r="A325" s="267" t="s">
        <v>254</v>
      </c>
      <c r="B325" s="169" t="s">
        <v>179</v>
      </c>
      <c r="C325" s="169" t="s">
        <v>83</v>
      </c>
      <c r="D325" s="169" t="s">
        <v>526</v>
      </c>
      <c r="E325" s="169" t="s">
        <v>49</v>
      </c>
      <c r="F325" s="169"/>
      <c r="G325" s="179">
        <f>G326</f>
        <v>10623</v>
      </c>
      <c r="H325" s="179">
        <f>H326</f>
        <v>10623</v>
      </c>
    </row>
    <row r="326" spans="1:8" s="45" customFormat="1" ht="24" x14ac:dyDescent="0.2">
      <c r="A326" s="268" t="s">
        <v>657</v>
      </c>
      <c r="B326" s="164" t="s">
        <v>179</v>
      </c>
      <c r="C326" s="164" t="s">
        <v>83</v>
      </c>
      <c r="D326" s="164" t="s">
        <v>526</v>
      </c>
      <c r="E326" s="164" t="s">
        <v>49</v>
      </c>
      <c r="F326" s="164" t="s">
        <v>89</v>
      </c>
      <c r="G326" s="165">
        <f>G327</f>
        <v>10623</v>
      </c>
      <c r="H326" s="165">
        <f>H327</f>
        <v>10623</v>
      </c>
    </row>
    <row r="327" spans="1:8" ht="24" x14ac:dyDescent="0.2">
      <c r="A327" s="268" t="s">
        <v>90</v>
      </c>
      <c r="B327" s="164" t="s">
        <v>179</v>
      </c>
      <c r="C327" s="164" t="s">
        <v>83</v>
      </c>
      <c r="D327" s="164" t="s">
        <v>526</v>
      </c>
      <c r="E327" s="164" t="s">
        <v>49</v>
      </c>
      <c r="F327" s="164" t="s">
        <v>91</v>
      </c>
      <c r="G327" s="165">
        <v>10623</v>
      </c>
      <c r="H327" s="165">
        <v>10623</v>
      </c>
    </row>
    <row r="328" spans="1:8" ht="48" x14ac:dyDescent="0.2">
      <c r="A328" s="264" t="s">
        <v>822</v>
      </c>
      <c r="B328" s="155" t="s">
        <v>179</v>
      </c>
      <c r="C328" s="155" t="s">
        <v>645</v>
      </c>
      <c r="D328" s="155" t="s">
        <v>526</v>
      </c>
      <c r="E328" s="155" t="s">
        <v>646</v>
      </c>
      <c r="F328" s="155"/>
      <c r="G328" s="156">
        <f>G329</f>
        <v>400000</v>
      </c>
      <c r="H328" s="178">
        <f>H329</f>
        <v>0</v>
      </c>
    </row>
    <row r="329" spans="1:8" ht="24" x14ac:dyDescent="0.2">
      <c r="A329" s="268" t="s">
        <v>657</v>
      </c>
      <c r="B329" s="164" t="s">
        <v>179</v>
      </c>
      <c r="C329" s="164" t="s">
        <v>83</v>
      </c>
      <c r="D329" s="164" t="s">
        <v>526</v>
      </c>
      <c r="E329" s="164" t="s">
        <v>646</v>
      </c>
      <c r="F329" s="164" t="s">
        <v>89</v>
      </c>
      <c r="G329" s="179">
        <f>G330</f>
        <v>400000</v>
      </c>
      <c r="H329" s="179">
        <f>H330</f>
        <v>0</v>
      </c>
    </row>
    <row r="330" spans="1:8" ht="24" x14ac:dyDescent="0.2">
      <c r="A330" s="268" t="s">
        <v>90</v>
      </c>
      <c r="B330" s="164" t="s">
        <v>179</v>
      </c>
      <c r="C330" s="164" t="s">
        <v>83</v>
      </c>
      <c r="D330" s="164" t="s">
        <v>526</v>
      </c>
      <c r="E330" s="164" t="s">
        <v>646</v>
      </c>
      <c r="F330" s="164" t="s">
        <v>91</v>
      </c>
      <c r="G330" s="179">
        <v>400000</v>
      </c>
      <c r="H330" s="179">
        <v>0</v>
      </c>
    </row>
    <row r="331" spans="1:8" ht="24" x14ac:dyDescent="0.2">
      <c r="A331" s="264" t="s">
        <v>647</v>
      </c>
      <c r="B331" s="155" t="s">
        <v>179</v>
      </c>
      <c r="C331" s="155" t="s">
        <v>645</v>
      </c>
      <c r="D331" s="155" t="s">
        <v>526</v>
      </c>
      <c r="E331" s="155" t="s">
        <v>648</v>
      </c>
      <c r="F331" s="155"/>
      <c r="G331" s="156">
        <f>G332</f>
        <v>80966</v>
      </c>
      <c r="H331" s="156">
        <f>H332</f>
        <v>79560</v>
      </c>
    </row>
    <row r="332" spans="1:8" ht="24" x14ac:dyDescent="0.2">
      <c r="A332" s="268" t="s">
        <v>657</v>
      </c>
      <c r="B332" s="164" t="s">
        <v>179</v>
      </c>
      <c r="C332" s="164" t="s">
        <v>83</v>
      </c>
      <c r="D332" s="164" t="s">
        <v>526</v>
      </c>
      <c r="E332" s="164" t="s">
        <v>648</v>
      </c>
      <c r="F332" s="164" t="s">
        <v>89</v>
      </c>
      <c r="G332" s="165">
        <f>G333</f>
        <v>80966</v>
      </c>
      <c r="H332" s="165">
        <f>H333</f>
        <v>79560</v>
      </c>
    </row>
    <row r="333" spans="1:8" ht="24" x14ac:dyDescent="0.2">
      <c r="A333" s="268" t="s">
        <v>90</v>
      </c>
      <c r="B333" s="164" t="s">
        <v>179</v>
      </c>
      <c r="C333" s="164" t="s">
        <v>83</v>
      </c>
      <c r="D333" s="164" t="s">
        <v>526</v>
      </c>
      <c r="E333" s="164" t="s">
        <v>648</v>
      </c>
      <c r="F333" s="164" t="s">
        <v>91</v>
      </c>
      <c r="G333" s="165">
        <v>80966</v>
      </c>
      <c r="H333" s="165">
        <v>79560</v>
      </c>
    </row>
    <row r="334" spans="1:8" ht="24" x14ac:dyDescent="0.2">
      <c r="A334" s="267" t="s">
        <v>494</v>
      </c>
      <c r="B334" s="169" t="s">
        <v>179</v>
      </c>
      <c r="C334" s="169" t="s">
        <v>83</v>
      </c>
      <c r="D334" s="169" t="s">
        <v>526</v>
      </c>
      <c r="E334" s="169" t="s">
        <v>362</v>
      </c>
      <c r="F334" s="169"/>
      <c r="G334" s="170">
        <f>G335+G343</f>
        <v>18034.3</v>
      </c>
      <c r="H334" s="170">
        <f>H335+H343</f>
        <v>18034.3</v>
      </c>
    </row>
    <row r="335" spans="1:8" x14ac:dyDescent="0.2">
      <c r="A335" s="275" t="s">
        <v>368</v>
      </c>
      <c r="B335" s="183" t="s">
        <v>179</v>
      </c>
      <c r="C335" s="183" t="s">
        <v>83</v>
      </c>
      <c r="D335" s="183" t="s">
        <v>526</v>
      </c>
      <c r="E335" s="204" t="s">
        <v>662</v>
      </c>
      <c r="F335" s="183"/>
      <c r="G335" s="188">
        <f>G336</f>
        <v>4350</v>
      </c>
      <c r="H335" s="188">
        <f>H336</f>
        <v>4350</v>
      </c>
    </row>
    <row r="336" spans="1:8" ht="24" x14ac:dyDescent="0.2">
      <c r="A336" s="264" t="s">
        <v>527</v>
      </c>
      <c r="B336" s="155" t="s">
        <v>179</v>
      </c>
      <c r="C336" s="155" t="s">
        <v>83</v>
      </c>
      <c r="D336" s="155" t="s">
        <v>526</v>
      </c>
      <c r="E336" s="155" t="s">
        <v>662</v>
      </c>
      <c r="F336" s="155"/>
      <c r="G336" s="156">
        <f>G337+G339+G341</f>
        <v>4350</v>
      </c>
      <c r="H336" s="156">
        <f>H337+H339+H341</f>
        <v>4350</v>
      </c>
    </row>
    <row r="337" spans="1:8" ht="36" x14ac:dyDescent="0.2">
      <c r="A337" s="268" t="s">
        <v>84</v>
      </c>
      <c r="B337" s="164" t="s">
        <v>179</v>
      </c>
      <c r="C337" s="164" t="s">
        <v>83</v>
      </c>
      <c r="D337" s="164" t="s">
        <v>526</v>
      </c>
      <c r="E337" s="164" t="s">
        <v>662</v>
      </c>
      <c r="F337" s="164" t="s">
        <v>85</v>
      </c>
      <c r="G337" s="165">
        <f>G338</f>
        <v>3890</v>
      </c>
      <c r="H337" s="165">
        <f>H338</f>
        <v>3890</v>
      </c>
    </row>
    <row r="338" spans="1:8" s="44" customFormat="1" x14ac:dyDescent="0.2">
      <c r="A338" s="268" t="s">
        <v>528</v>
      </c>
      <c r="B338" s="164" t="s">
        <v>179</v>
      </c>
      <c r="C338" s="164" t="s">
        <v>83</v>
      </c>
      <c r="D338" s="164" t="s">
        <v>526</v>
      </c>
      <c r="E338" s="164" t="s">
        <v>662</v>
      </c>
      <c r="F338" s="164" t="s">
        <v>529</v>
      </c>
      <c r="G338" s="165">
        <f>2990+900</f>
        <v>3890</v>
      </c>
      <c r="H338" s="165">
        <f>2990+900</f>
        <v>3890</v>
      </c>
    </row>
    <row r="339" spans="1:8" s="44" customFormat="1" ht="24" x14ac:dyDescent="0.2">
      <c r="A339" s="268" t="s">
        <v>657</v>
      </c>
      <c r="B339" s="164" t="s">
        <v>179</v>
      </c>
      <c r="C339" s="164" t="s">
        <v>83</v>
      </c>
      <c r="D339" s="164" t="s">
        <v>526</v>
      </c>
      <c r="E339" s="164" t="s">
        <v>662</v>
      </c>
      <c r="F339" s="164" t="s">
        <v>89</v>
      </c>
      <c r="G339" s="165">
        <f>G340</f>
        <v>294.7</v>
      </c>
      <c r="H339" s="165">
        <f>H340</f>
        <v>294.7</v>
      </c>
    </row>
    <row r="340" spans="1:8" s="44" customFormat="1" ht="24" x14ac:dyDescent="0.2">
      <c r="A340" s="268" t="s">
        <v>90</v>
      </c>
      <c r="B340" s="164" t="s">
        <v>179</v>
      </c>
      <c r="C340" s="164" t="s">
        <v>83</v>
      </c>
      <c r="D340" s="164" t="s">
        <v>526</v>
      </c>
      <c r="E340" s="164" t="s">
        <v>662</v>
      </c>
      <c r="F340" s="164" t="s">
        <v>91</v>
      </c>
      <c r="G340" s="165">
        <f>99+104.5+91.2</f>
        <v>294.7</v>
      </c>
      <c r="H340" s="165">
        <f>99+104.5+91.2</f>
        <v>294.7</v>
      </c>
    </row>
    <row r="341" spans="1:8" s="44" customFormat="1" x14ac:dyDescent="0.2">
      <c r="A341" s="268" t="s">
        <v>92</v>
      </c>
      <c r="B341" s="164" t="s">
        <v>179</v>
      </c>
      <c r="C341" s="164" t="s">
        <v>83</v>
      </c>
      <c r="D341" s="164" t="s">
        <v>526</v>
      </c>
      <c r="E341" s="164" t="s">
        <v>662</v>
      </c>
      <c r="F341" s="164" t="s">
        <v>93</v>
      </c>
      <c r="G341" s="165">
        <f>G342</f>
        <v>165.3</v>
      </c>
      <c r="H341" s="165">
        <f>H342</f>
        <v>165.3</v>
      </c>
    </row>
    <row r="342" spans="1:8" s="44" customFormat="1" x14ac:dyDescent="0.2">
      <c r="A342" s="268" t="s">
        <v>165</v>
      </c>
      <c r="B342" s="164" t="s">
        <v>179</v>
      </c>
      <c r="C342" s="164" t="s">
        <v>83</v>
      </c>
      <c r="D342" s="164" t="s">
        <v>526</v>
      </c>
      <c r="E342" s="164" t="s">
        <v>662</v>
      </c>
      <c r="F342" s="164" t="s">
        <v>94</v>
      </c>
      <c r="G342" s="165">
        <v>165.3</v>
      </c>
      <c r="H342" s="165">
        <v>165.3</v>
      </c>
    </row>
    <row r="343" spans="1:8" s="44" customFormat="1" x14ac:dyDescent="0.2">
      <c r="A343" s="276" t="s">
        <v>369</v>
      </c>
      <c r="B343" s="169" t="s">
        <v>179</v>
      </c>
      <c r="C343" s="169" t="s">
        <v>83</v>
      </c>
      <c r="D343" s="169" t="s">
        <v>526</v>
      </c>
      <c r="E343" s="173" t="s">
        <v>663</v>
      </c>
      <c r="F343" s="169"/>
      <c r="G343" s="170">
        <f>G344</f>
        <v>13684.3</v>
      </c>
      <c r="H343" s="170">
        <f>H344</f>
        <v>13684.3</v>
      </c>
    </row>
    <row r="344" spans="1:8" s="44" customFormat="1" ht="24" x14ac:dyDescent="0.2">
      <c r="A344" s="268" t="s">
        <v>109</v>
      </c>
      <c r="B344" s="164" t="s">
        <v>179</v>
      </c>
      <c r="C344" s="164" t="s">
        <v>83</v>
      </c>
      <c r="D344" s="164" t="s">
        <v>526</v>
      </c>
      <c r="E344" s="164" t="s">
        <v>663</v>
      </c>
      <c r="F344" s="164" t="s">
        <v>443</v>
      </c>
      <c r="G344" s="165">
        <f>G345</f>
        <v>13684.3</v>
      </c>
      <c r="H344" s="165">
        <f>H345</f>
        <v>13684.3</v>
      </c>
    </row>
    <row r="345" spans="1:8" s="44" customFormat="1" x14ac:dyDescent="0.2">
      <c r="A345" s="268" t="s">
        <v>110</v>
      </c>
      <c r="B345" s="164" t="s">
        <v>179</v>
      </c>
      <c r="C345" s="164" t="s">
        <v>83</v>
      </c>
      <c r="D345" s="164" t="s">
        <v>526</v>
      </c>
      <c r="E345" s="164" t="s">
        <v>663</v>
      </c>
      <c r="F345" s="164" t="s">
        <v>461</v>
      </c>
      <c r="G345" s="165">
        <v>13684.3</v>
      </c>
      <c r="H345" s="165">
        <v>13684.3</v>
      </c>
    </row>
    <row r="346" spans="1:8" s="44" customFormat="1" ht="31.5" x14ac:dyDescent="0.25">
      <c r="A346" s="263" t="s">
        <v>448</v>
      </c>
      <c r="B346" s="160">
        <v>603</v>
      </c>
      <c r="C346" s="161"/>
      <c r="D346" s="161"/>
      <c r="E346" s="161"/>
      <c r="F346" s="161"/>
      <c r="G346" s="162">
        <f>G347+G367</f>
        <v>200027.8</v>
      </c>
      <c r="H346" s="162">
        <f>H347+H367</f>
        <v>194961.4</v>
      </c>
    </row>
    <row r="347" spans="1:8" s="45" customFormat="1" x14ac:dyDescent="0.2">
      <c r="A347" s="264" t="s">
        <v>415</v>
      </c>
      <c r="B347" s="155">
        <v>603</v>
      </c>
      <c r="C347" s="155" t="s">
        <v>532</v>
      </c>
      <c r="D347" s="155" t="s">
        <v>82</v>
      </c>
      <c r="E347" s="155"/>
      <c r="F347" s="155"/>
      <c r="G347" s="156">
        <f>G349+G355</f>
        <v>93128.6</v>
      </c>
      <c r="H347" s="156">
        <f>H349+H355</f>
        <v>93128.6</v>
      </c>
    </row>
    <row r="348" spans="1:8" x14ac:dyDescent="0.2">
      <c r="A348" s="264" t="s">
        <v>291</v>
      </c>
      <c r="B348" s="155">
        <v>603</v>
      </c>
      <c r="C348" s="155" t="s">
        <v>532</v>
      </c>
      <c r="D348" s="155" t="s">
        <v>525</v>
      </c>
      <c r="E348" s="155"/>
      <c r="F348" s="155"/>
      <c r="G348" s="156">
        <f t="shared" ref="G348:H353" si="20">G349</f>
        <v>90628.6</v>
      </c>
      <c r="H348" s="156">
        <f t="shared" si="20"/>
        <v>90628.6</v>
      </c>
    </row>
    <row r="349" spans="1:8" ht="27" x14ac:dyDescent="0.25">
      <c r="A349" s="270" t="s">
        <v>664</v>
      </c>
      <c r="B349" s="158" t="s">
        <v>444</v>
      </c>
      <c r="C349" s="158" t="s">
        <v>532</v>
      </c>
      <c r="D349" s="158" t="s">
        <v>525</v>
      </c>
      <c r="E349" s="158" t="s">
        <v>270</v>
      </c>
      <c r="F349" s="158"/>
      <c r="G349" s="170">
        <f t="shared" si="20"/>
        <v>90628.6</v>
      </c>
      <c r="H349" s="170">
        <f t="shared" si="20"/>
        <v>90628.6</v>
      </c>
    </row>
    <row r="350" spans="1:8" ht="24" x14ac:dyDescent="0.2">
      <c r="A350" s="264" t="s">
        <v>395</v>
      </c>
      <c r="B350" s="155" t="s">
        <v>444</v>
      </c>
      <c r="C350" s="155" t="s">
        <v>532</v>
      </c>
      <c r="D350" s="155" t="s">
        <v>525</v>
      </c>
      <c r="E350" s="155" t="s">
        <v>271</v>
      </c>
      <c r="F350" s="155"/>
      <c r="G350" s="156">
        <f t="shared" si="20"/>
        <v>90628.6</v>
      </c>
      <c r="H350" s="156">
        <f t="shared" si="20"/>
        <v>90628.6</v>
      </c>
    </row>
    <row r="351" spans="1:8" ht="24" x14ac:dyDescent="0.2">
      <c r="A351" s="264" t="s">
        <v>666</v>
      </c>
      <c r="B351" s="155" t="s">
        <v>444</v>
      </c>
      <c r="C351" s="155" t="s">
        <v>532</v>
      </c>
      <c r="D351" s="155" t="s">
        <v>525</v>
      </c>
      <c r="E351" s="155" t="s">
        <v>667</v>
      </c>
      <c r="F351" s="155"/>
      <c r="G351" s="156">
        <f t="shared" si="20"/>
        <v>90628.6</v>
      </c>
      <c r="H351" s="156">
        <f t="shared" si="20"/>
        <v>90628.6</v>
      </c>
    </row>
    <row r="352" spans="1:8" ht="24" x14ac:dyDescent="0.2">
      <c r="A352" s="269" t="s">
        <v>324</v>
      </c>
      <c r="B352" s="183" t="s">
        <v>444</v>
      </c>
      <c r="C352" s="183" t="s">
        <v>532</v>
      </c>
      <c r="D352" s="183" t="s">
        <v>525</v>
      </c>
      <c r="E352" s="183" t="s">
        <v>667</v>
      </c>
      <c r="F352" s="183"/>
      <c r="G352" s="188">
        <f t="shared" si="20"/>
        <v>90628.6</v>
      </c>
      <c r="H352" s="188">
        <f t="shared" si="20"/>
        <v>90628.6</v>
      </c>
    </row>
    <row r="353" spans="1:8" ht="24" x14ac:dyDescent="0.2">
      <c r="A353" s="268" t="s">
        <v>109</v>
      </c>
      <c r="B353" s="164" t="s">
        <v>444</v>
      </c>
      <c r="C353" s="164" t="s">
        <v>532</v>
      </c>
      <c r="D353" s="164" t="s">
        <v>525</v>
      </c>
      <c r="E353" s="164" t="s">
        <v>667</v>
      </c>
      <c r="F353" s="164" t="s">
        <v>443</v>
      </c>
      <c r="G353" s="165">
        <f t="shared" si="20"/>
        <v>90628.6</v>
      </c>
      <c r="H353" s="165">
        <f t="shared" si="20"/>
        <v>90628.6</v>
      </c>
    </row>
    <row r="354" spans="1:8" x14ac:dyDescent="0.2">
      <c r="A354" s="268" t="s">
        <v>110</v>
      </c>
      <c r="B354" s="164" t="s">
        <v>444</v>
      </c>
      <c r="C354" s="164" t="s">
        <v>532</v>
      </c>
      <c r="D354" s="164" t="s">
        <v>525</v>
      </c>
      <c r="E354" s="164" t="s">
        <v>667</v>
      </c>
      <c r="F354" s="164" t="s">
        <v>461</v>
      </c>
      <c r="G354" s="165">
        <v>90628.6</v>
      </c>
      <c r="H354" s="165">
        <v>90628.6</v>
      </c>
    </row>
    <row r="355" spans="1:8" x14ac:dyDescent="0.2">
      <c r="A355" s="264" t="s">
        <v>418</v>
      </c>
      <c r="B355" s="155" t="s">
        <v>444</v>
      </c>
      <c r="C355" s="155" t="s">
        <v>532</v>
      </c>
      <c r="D355" s="155" t="s">
        <v>532</v>
      </c>
      <c r="E355" s="155"/>
      <c r="F355" s="155"/>
      <c r="G355" s="156">
        <f>G356</f>
        <v>2500</v>
      </c>
      <c r="H355" s="156">
        <f>H356</f>
        <v>2500</v>
      </c>
    </row>
    <row r="356" spans="1:8" ht="27" x14ac:dyDescent="0.25">
      <c r="A356" s="270" t="s">
        <v>664</v>
      </c>
      <c r="B356" s="158" t="s">
        <v>444</v>
      </c>
      <c r="C356" s="158" t="s">
        <v>532</v>
      </c>
      <c r="D356" s="158" t="s">
        <v>532</v>
      </c>
      <c r="E356" s="158" t="s">
        <v>270</v>
      </c>
      <c r="F356" s="158"/>
      <c r="G356" s="170">
        <f>G357</f>
        <v>2500</v>
      </c>
      <c r="H356" s="170">
        <f>H357</f>
        <v>2500</v>
      </c>
    </row>
    <row r="357" spans="1:8" ht="27" x14ac:dyDescent="0.25">
      <c r="A357" s="270" t="s">
        <v>394</v>
      </c>
      <c r="B357" s="158">
        <v>603</v>
      </c>
      <c r="C357" s="158" t="s">
        <v>532</v>
      </c>
      <c r="D357" s="158" t="s">
        <v>532</v>
      </c>
      <c r="E357" s="158" t="s">
        <v>276</v>
      </c>
      <c r="F357" s="158"/>
      <c r="G357" s="170">
        <f>G358+G361+G364</f>
        <v>2500</v>
      </c>
      <c r="H357" s="170">
        <f>H358+H361+H364</f>
        <v>2500</v>
      </c>
    </row>
    <row r="358" spans="1:8" x14ac:dyDescent="0.2">
      <c r="A358" s="206" t="s">
        <v>277</v>
      </c>
      <c r="B358" s="155">
        <v>603</v>
      </c>
      <c r="C358" s="155" t="s">
        <v>532</v>
      </c>
      <c r="D358" s="155" t="s">
        <v>532</v>
      </c>
      <c r="E358" s="155" t="s">
        <v>668</v>
      </c>
      <c r="F358" s="155"/>
      <c r="G358" s="156">
        <f>G359</f>
        <v>1800</v>
      </c>
      <c r="H358" s="156">
        <f>H359</f>
        <v>1800</v>
      </c>
    </row>
    <row r="359" spans="1:8" ht="24" x14ac:dyDescent="0.2">
      <c r="A359" s="268" t="s">
        <v>657</v>
      </c>
      <c r="B359" s="164" t="s">
        <v>444</v>
      </c>
      <c r="C359" s="164" t="s">
        <v>532</v>
      </c>
      <c r="D359" s="164" t="s">
        <v>532</v>
      </c>
      <c r="E359" s="164" t="s">
        <v>668</v>
      </c>
      <c r="F359" s="164" t="s">
        <v>89</v>
      </c>
      <c r="G359" s="165">
        <f>G360</f>
        <v>1800</v>
      </c>
      <c r="H359" s="165">
        <f>H360</f>
        <v>1800</v>
      </c>
    </row>
    <row r="360" spans="1:8" ht="24" x14ac:dyDescent="0.2">
      <c r="A360" s="268" t="s">
        <v>90</v>
      </c>
      <c r="B360" s="164" t="s">
        <v>444</v>
      </c>
      <c r="C360" s="164" t="s">
        <v>532</v>
      </c>
      <c r="D360" s="164" t="s">
        <v>532</v>
      </c>
      <c r="E360" s="164" t="s">
        <v>668</v>
      </c>
      <c r="F360" s="164" t="s">
        <v>91</v>
      </c>
      <c r="G360" s="165">
        <v>1800</v>
      </c>
      <c r="H360" s="165">
        <v>1800</v>
      </c>
    </row>
    <row r="361" spans="1:8" x14ac:dyDescent="0.2">
      <c r="A361" s="206" t="s">
        <v>278</v>
      </c>
      <c r="B361" s="155">
        <v>603</v>
      </c>
      <c r="C361" s="155" t="s">
        <v>532</v>
      </c>
      <c r="D361" s="155" t="s">
        <v>532</v>
      </c>
      <c r="E361" s="155" t="s">
        <v>669</v>
      </c>
      <c r="F361" s="155"/>
      <c r="G361" s="156">
        <f>G362</f>
        <v>200</v>
      </c>
      <c r="H361" s="156">
        <f>H362</f>
        <v>200</v>
      </c>
    </row>
    <row r="362" spans="1:8" ht="24" x14ac:dyDescent="0.2">
      <c r="A362" s="268" t="s">
        <v>657</v>
      </c>
      <c r="B362" s="164" t="s">
        <v>444</v>
      </c>
      <c r="C362" s="164" t="s">
        <v>532</v>
      </c>
      <c r="D362" s="164" t="s">
        <v>532</v>
      </c>
      <c r="E362" s="164" t="s">
        <v>669</v>
      </c>
      <c r="F362" s="164" t="s">
        <v>89</v>
      </c>
      <c r="G362" s="165">
        <f>G363</f>
        <v>200</v>
      </c>
      <c r="H362" s="165">
        <f>H363</f>
        <v>200</v>
      </c>
    </row>
    <row r="363" spans="1:8" ht="24" x14ac:dyDescent="0.2">
      <c r="A363" s="268" t="s">
        <v>90</v>
      </c>
      <c r="B363" s="164" t="s">
        <v>444</v>
      </c>
      <c r="C363" s="164" t="s">
        <v>532</v>
      </c>
      <c r="D363" s="164" t="s">
        <v>532</v>
      </c>
      <c r="E363" s="164" t="s">
        <v>669</v>
      </c>
      <c r="F363" s="164" t="s">
        <v>91</v>
      </c>
      <c r="G363" s="165">
        <v>200</v>
      </c>
      <c r="H363" s="165">
        <v>200</v>
      </c>
    </row>
    <row r="364" spans="1:8" ht="24" x14ac:dyDescent="0.2">
      <c r="A364" s="264" t="s">
        <v>70</v>
      </c>
      <c r="B364" s="155" t="s">
        <v>444</v>
      </c>
      <c r="C364" s="155" t="s">
        <v>532</v>
      </c>
      <c r="D364" s="155" t="s">
        <v>532</v>
      </c>
      <c r="E364" s="155" t="s">
        <v>670</v>
      </c>
      <c r="F364" s="155"/>
      <c r="G364" s="156">
        <f>G365</f>
        <v>500</v>
      </c>
      <c r="H364" s="156">
        <f>H365</f>
        <v>500</v>
      </c>
    </row>
    <row r="365" spans="1:8" ht="24.75" customHeight="1" x14ac:dyDescent="0.2">
      <c r="A365" s="163" t="s">
        <v>671</v>
      </c>
      <c r="B365" s="164" t="s">
        <v>444</v>
      </c>
      <c r="C365" s="164" t="s">
        <v>532</v>
      </c>
      <c r="D365" s="164" t="s">
        <v>532</v>
      </c>
      <c r="E365" s="164" t="s">
        <v>670</v>
      </c>
      <c r="F365" s="164" t="s">
        <v>443</v>
      </c>
      <c r="G365" s="165">
        <f>G366</f>
        <v>500</v>
      </c>
      <c r="H365" s="165">
        <f>H366</f>
        <v>500</v>
      </c>
    </row>
    <row r="366" spans="1:8" ht="24" x14ac:dyDescent="0.2">
      <c r="A366" s="205" t="s">
        <v>672</v>
      </c>
      <c r="B366" s="164" t="s">
        <v>444</v>
      </c>
      <c r="C366" s="164" t="s">
        <v>532</v>
      </c>
      <c r="D366" s="164" t="s">
        <v>532</v>
      </c>
      <c r="E366" s="164" t="s">
        <v>670</v>
      </c>
      <c r="F366" s="164" t="s">
        <v>503</v>
      </c>
      <c r="G366" s="165">
        <v>500</v>
      </c>
      <c r="H366" s="165">
        <v>500</v>
      </c>
    </row>
    <row r="367" spans="1:8" x14ac:dyDescent="0.2">
      <c r="A367" s="264" t="s">
        <v>431</v>
      </c>
      <c r="B367" s="155">
        <v>603</v>
      </c>
      <c r="C367" s="155" t="s">
        <v>530</v>
      </c>
      <c r="D367" s="155" t="s">
        <v>82</v>
      </c>
      <c r="E367" s="155"/>
      <c r="F367" s="155"/>
      <c r="G367" s="156">
        <f>G368+G382</f>
        <v>106899.2</v>
      </c>
      <c r="H367" s="156">
        <f>H368+H382</f>
        <v>101832.79999999999</v>
      </c>
    </row>
    <row r="368" spans="1:8" x14ac:dyDescent="0.2">
      <c r="A368" s="264" t="s">
        <v>420</v>
      </c>
      <c r="B368" s="155">
        <v>603</v>
      </c>
      <c r="C368" s="155" t="s">
        <v>530</v>
      </c>
      <c r="D368" s="155" t="s">
        <v>81</v>
      </c>
      <c r="E368" s="155"/>
      <c r="F368" s="155"/>
      <c r="G368" s="156">
        <f>G369</f>
        <v>81474.2</v>
      </c>
      <c r="H368" s="156">
        <f>H369</f>
        <v>79474.2</v>
      </c>
    </row>
    <row r="369" spans="1:8" ht="27" x14ac:dyDescent="0.25">
      <c r="A369" s="270" t="s">
        <v>664</v>
      </c>
      <c r="B369" s="158" t="s">
        <v>444</v>
      </c>
      <c r="C369" s="158" t="s">
        <v>530</v>
      </c>
      <c r="D369" s="158" t="s">
        <v>81</v>
      </c>
      <c r="E369" s="158" t="s">
        <v>270</v>
      </c>
      <c r="F369" s="158"/>
      <c r="G369" s="180">
        <f>G370</f>
        <v>81474.2</v>
      </c>
      <c r="H369" s="180">
        <f>H370</f>
        <v>79474.2</v>
      </c>
    </row>
    <row r="370" spans="1:8" ht="24" x14ac:dyDescent="0.2">
      <c r="A370" s="264" t="s">
        <v>395</v>
      </c>
      <c r="B370" s="155" t="s">
        <v>444</v>
      </c>
      <c r="C370" s="155" t="s">
        <v>530</v>
      </c>
      <c r="D370" s="155" t="s">
        <v>81</v>
      </c>
      <c r="E370" s="155" t="s">
        <v>271</v>
      </c>
      <c r="F370" s="155"/>
      <c r="G370" s="178">
        <f>G371+G378</f>
        <v>81474.2</v>
      </c>
      <c r="H370" s="178">
        <f>H371+H378</f>
        <v>79474.2</v>
      </c>
    </row>
    <row r="371" spans="1:8" ht="24" x14ac:dyDescent="0.2">
      <c r="A371" s="264" t="s">
        <v>309</v>
      </c>
      <c r="B371" s="155" t="s">
        <v>444</v>
      </c>
      <c r="C371" s="155" t="s">
        <v>530</v>
      </c>
      <c r="D371" s="155" t="s">
        <v>81</v>
      </c>
      <c r="E371" s="155" t="s">
        <v>279</v>
      </c>
      <c r="F371" s="155"/>
      <c r="G371" s="178">
        <f>G372+G375</f>
        <v>41578</v>
      </c>
      <c r="H371" s="178">
        <f>H372+H375</f>
        <v>39578</v>
      </c>
    </row>
    <row r="372" spans="1:8" ht="24" x14ac:dyDescent="0.2">
      <c r="A372" s="269" t="s">
        <v>468</v>
      </c>
      <c r="B372" s="183">
        <v>603</v>
      </c>
      <c r="C372" s="183" t="s">
        <v>530</v>
      </c>
      <c r="D372" s="183" t="s">
        <v>81</v>
      </c>
      <c r="E372" s="183" t="s">
        <v>673</v>
      </c>
      <c r="F372" s="183"/>
      <c r="G372" s="188">
        <f>G373</f>
        <v>12192</v>
      </c>
      <c r="H372" s="188">
        <f>H373</f>
        <v>12192</v>
      </c>
    </row>
    <row r="373" spans="1:8" ht="24" x14ac:dyDescent="0.2">
      <c r="A373" s="268" t="s">
        <v>109</v>
      </c>
      <c r="B373" s="164">
        <v>603</v>
      </c>
      <c r="C373" s="164" t="s">
        <v>530</v>
      </c>
      <c r="D373" s="164" t="s">
        <v>81</v>
      </c>
      <c r="E373" s="164" t="s">
        <v>673</v>
      </c>
      <c r="F373" s="164" t="s">
        <v>443</v>
      </c>
      <c r="G373" s="165">
        <f>G374</f>
        <v>12192</v>
      </c>
      <c r="H373" s="165">
        <f>H374</f>
        <v>12192</v>
      </c>
    </row>
    <row r="374" spans="1:8" x14ac:dyDescent="0.2">
      <c r="A374" s="268" t="s">
        <v>110</v>
      </c>
      <c r="B374" s="164">
        <v>603</v>
      </c>
      <c r="C374" s="164" t="s">
        <v>530</v>
      </c>
      <c r="D374" s="164" t="s">
        <v>81</v>
      </c>
      <c r="E374" s="164" t="s">
        <v>673</v>
      </c>
      <c r="F374" s="164" t="s">
        <v>461</v>
      </c>
      <c r="G374" s="165">
        <f>1526.5+750+1122+8793.5</f>
        <v>12192</v>
      </c>
      <c r="H374" s="165">
        <f>1526.5+750+1122+8793.5</f>
        <v>12192</v>
      </c>
    </row>
    <row r="375" spans="1:8" ht="24" x14ac:dyDescent="0.2">
      <c r="A375" s="267" t="s">
        <v>30</v>
      </c>
      <c r="B375" s="169" t="s">
        <v>444</v>
      </c>
      <c r="C375" s="169" t="s">
        <v>530</v>
      </c>
      <c r="D375" s="169" t="s">
        <v>81</v>
      </c>
      <c r="E375" s="169" t="s">
        <v>280</v>
      </c>
      <c r="F375" s="169"/>
      <c r="G375" s="170">
        <f>G376</f>
        <v>29386</v>
      </c>
      <c r="H375" s="170">
        <f>H376</f>
        <v>27386</v>
      </c>
    </row>
    <row r="376" spans="1:8" ht="24" x14ac:dyDescent="0.2">
      <c r="A376" s="268" t="s">
        <v>109</v>
      </c>
      <c r="B376" s="164">
        <v>603</v>
      </c>
      <c r="C376" s="164" t="s">
        <v>530</v>
      </c>
      <c r="D376" s="164" t="s">
        <v>81</v>
      </c>
      <c r="E376" s="164" t="s">
        <v>280</v>
      </c>
      <c r="F376" s="164" t="s">
        <v>443</v>
      </c>
      <c r="G376" s="165">
        <f>G377</f>
        <v>29386</v>
      </c>
      <c r="H376" s="165">
        <f>H377</f>
        <v>27386</v>
      </c>
    </row>
    <row r="377" spans="1:8" x14ac:dyDescent="0.2">
      <c r="A377" s="268" t="s">
        <v>110</v>
      </c>
      <c r="B377" s="164">
        <v>603</v>
      </c>
      <c r="C377" s="164" t="s">
        <v>530</v>
      </c>
      <c r="D377" s="164" t="s">
        <v>81</v>
      </c>
      <c r="E377" s="164" t="s">
        <v>280</v>
      </c>
      <c r="F377" s="164" t="s">
        <v>461</v>
      </c>
      <c r="G377" s="165">
        <v>29386</v>
      </c>
      <c r="H377" s="165">
        <v>27386</v>
      </c>
    </row>
    <row r="378" spans="1:8" ht="24" x14ac:dyDescent="0.2">
      <c r="A378" s="264" t="s">
        <v>674</v>
      </c>
      <c r="B378" s="155" t="s">
        <v>444</v>
      </c>
      <c r="C378" s="155" t="s">
        <v>530</v>
      </c>
      <c r="D378" s="155" t="s">
        <v>81</v>
      </c>
      <c r="E378" s="155" t="s">
        <v>281</v>
      </c>
      <c r="F378" s="155"/>
      <c r="G378" s="156">
        <f t="shared" ref="G378:H380" si="21">G379</f>
        <v>39896.199999999997</v>
      </c>
      <c r="H378" s="156">
        <f t="shared" si="21"/>
        <v>39896.199999999997</v>
      </c>
    </row>
    <row r="379" spans="1:8" ht="24" x14ac:dyDescent="0.2">
      <c r="A379" s="269" t="s">
        <v>555</v>
      </c>
      <c r="B379" s="183" t="s">
        <v>444</v>
      </c>
      <c r="C379" s="183" t="s">
        <v>530</v>
      </c>
      <c r="D379" s="183" t="s">
        <v>81</v>
      </c>
      <c r="E379" s="183" t="s">
        <v>675</v>
      </c>
      <c r="F379" s="169"/>
      <c r="G379" s="165">
        <f t="shared" si="21"/>
        <v>39896.199999999997</v>
      </c>
      <c r="H379" s="165">
        <f t="shared" si="21"/>
        <v>39896.199999999997</v>
      </c>
    </row>
    <row r="380" spans="1:8" ht="24" x14ac:dyDescent="0.2">
      <c r="A380" s="268" t="s">
        <v>109</v>
      </c>
      <c r="B380" s="164" t="s">
        <v>444</v>
      </c>
      <c r="C380" s="164" t="s">
        <v>530</v>
      </c>
      <c r="D380" s="164" t="s">
        <v>81</v>
      </c>
      <c r="E380" s="164" t="s">
        <v>675</v>
      </c>
      <c r="F380" s="164" t="s">
        <v>443</v>
      </c>
      <c r="G380" s="165">
        <f t="shared" si="21"/>
        <v>39896.199999999997</v>
      </c>
      <c r="H380" s="165">
        <f t="shared" si="21"/>
        <v>39896.199999999997</v>
      </c>
    </row>
    <row r="381" spans="1:8" x14ac:dyDescent="0.2">
      <c r="A381" s="268" t="s">
        <v>110</v>
      </c>
      <c r="B381" s="164" t="s">
        <v>444</v>
      </c>
      <c r="C381" s="164" t="s">
        <v>530</v>
      </c>
      <c r="D381" s="164" t="s">
        <v>81</v>
      </c>
      <c r="E381" s="164" t="s">
        <v>675</v>
      </c>
      <c r="F381" s="164" t="s">
        <v>461</v>
      </c>
      <c r="G381" s="165">
        <v>39896.199999999997</v>
      </c>
      <c r="H381" s="165">
        <v>39896.199999999997</v>
      </c>
    </row>
    <row r="382" spans="1:8" x14ac:dyDescent="0.2">
      <c r="A382" s="264" t="s">
        <v>508</v>
      </c>
      <c r="B382" s="155">
        <v>603</v>
      </c>
      <c r="C382" s="155" t="s">
        <v>530</v>
      </c>
      <c r="D382" s="155" t="s">
        <v>83</v>
      </c>
      <c r="E382" s="155"/>
      <c r="F382" s="155"/>
      <c r="G382" s="156">
        <f>G383</f>
        <v>25425</v>
      </c>
      <c r="H382" s="156">
        <f>H383</f>
        <v>22358.6</v>
      </c>
    </row>
    <row r="383" spans="1:8" ht="27" x14ac:dyDescent="0.25">
      <c r="A383" s="270" t="s">
        <v>664</v>
      </c>
      <c r="B383" s="158">
        <v>603</v>
      </c>
      <c r="C383" s="158" t="s">
        <v>530</v>
      </c>
      <c r="D383" s="158" t="s">
        <v>83</v>
      </c>
      <c r="E383" s="158" t="s">
        <v>270</v>
      </c>
      <c r="F383" s="158"/>
      <c r="G383" s="170">
        <f>G384+G406</f>
        <v>25425</v>
      </c>
      <c r="H383" s="170">
        <f>H384+H406</f>
        <v>22358.6</v>
      </c>
    </row>
    <row r="384" spans="1:8" ht="13.5" x14ac:dyDescent="0.25">
      <c r="A384" s="270" t="s">
        <v>80</v>
      </c>
      <c r="B384" s="158" t="s">
        <v>444</v>
      </c>
      <c r="C384" s="158" t="s">
        <v>530</v>
      </c>
      <c r="D384" s="158" t="s">
        <v>83</v>
      </c>
      <c r="E384" s="158" t="s">
        <v>285</v>
      </c>
      <c r="F384" s="158"/>
      <c r="G384" s="170">
        <f>G385+G388+G391+G394+G397+G400+G403</f>
        <v>21400</v>
      </c>
      <c r="H384" s="170">
        <f>H385+H388+H391+H394+H397+H400+H403</f>
        <v>18333.599999999999</v>
      </c>
    </row>
    <row r="385" spans="1:8" x14ac:dyDescent="0.2">
      <c r="A385" s="206" t="s">
        <v>114</v>
      </c>
      <c r="B385" s="155" t="s">
        <v>444</v>
      </c>
      <c r="C385" s="155" t="s">
        <v>530</v>
      </c>
      <c r="D385" s="155" t="s">
        <v>83</v>
      </c>
      <c r="E385" s="155" t="s">
        <v>665</v>
      </c>
      <c r="F385" s="169"/>
      <c r="G385" s="156">
        <f>G386</f>
        <v>19200</v>
      </c>
      <c r="H385" s="156">
        <f>H386</f>
        <v>15633.6</v>
      </c>
    </row>
    <row r="386" spans="1:8" ht="24" x14ac:dyDescent="0.2">
      <c r="A386" s="268" t="s">
        <v>657</v>
      </c>
      <c r="B386" s="164" t="s">
        <v>444</v>
      </c>
      <c r="C386" s="164" t="s">
        <v>530</v>
      </c>
      <c r="D386" s="164" t="s">
        <v>83</v>
      </c>
      <c r="E386" s="164" t="s">
        <v>665</v>
      </c>
      <c r="F386" s="164" t="s">
        <v>89</v>
      </c>
      <c r="G386" s="165">
        <f>G387</f>
        <v>19200</v>
      </c>
      <c r="H386" s="165">
        <f>H387</f>
        <v>15633.6</v>
      </c>
    </row>
    <row r="387" spans="1:8" ht="24" x14ac:dyDescent="0.2">
      <c r="A387" s="268" t="s">
        <v>90</v>
      </c>
      <c r="B387" s="164" t="s">
        <v>444</v>
      </c>
      <c r="C387" s="164" t="s">
        <v>530</v>
      </c>
      <c r="D387" s="164" t="s">
        <v>83</v>
      </c>
      <c r="E387" s="164" t="s">
        <v>665</v>
      </c>
      <c r="F387" s="164" t="s">
        <v>91</v>
      </c>
      <c r="G387" s="165">
        <f>26700-7500</f>
        <v>19200</v>
      </c>
      <c r="H387" s="165">
        <f>25450-9816.4</f>
        <v>15633.6</v>
      </c>
    </row>
    <row r="388" spans="1:8" x14ac:dyDescent="0.2">
      <c r="A388" s="206" t="s">
        <v>389</v>
      </c>
      <c r="B388" s="155" t="s">
        <v>444</v>
      </c>
      <c r="C388" s="155" t="s">
        <v>530</v>
      </c>
      <c r="D388" s="155" t="s">
        <v>83</v>
      </c>
      <c r="E388" s="155" t="s">
        <v>676</v>
      </c>
      <c r="F388" s="169"/>
      <c r="G388" s="156">
        <f>G389</f>
        <v>500</v>
      </c>
      <c r="H388" s="156">
        <f>H389</f>
        <v>500</v>
      </c>
    </row>
    <row r="389" spans="1:8" x14ac:dyDescent="0.2">
      <c r="A389" s="268" t="s">
        <v>316</v>
      </c>
      <c r="B389" s="164" t="s">
        <v>444</v>
      </c>
      <c r="C389" s="164" t="s">
        <v>530</v>
      </c>
      <c r="D389" s="164" t="s">
        <v>83</v>
      </c>
      <c r="E389" s="164" t="s">
        <v>676</v>
      </c>
      <c r="F389" s="164" t="s">
        <v>89</v>
      </c>
      <c r="G389" s="165">
        <f>G390</f>
        <v>500</v>
      </c>
      <c r="H389" s="165">
        <f>H390</f>
        <v>500</v>
      </c>
    </row>
    <row r="390" spans="1:8" ht="24" x14ac:dyDescent="0.2">
      <c r="A390" s="268" t="s">
        <v>90</v>
      </c>
      <c r="B390" s="164" t="s">
        <v>444</v>
      </c>
      <c r="C390" s="164" t="s">
        <v>530</v>
      </c>
      <c r="D390" s="164" t="s">
        <v>83</v>
      </c>
      <c r="E390" s="164" t="s">
        <v>676</v>
      </c>
      <c r="F390" s="164" t="s">
        <v>91</v>
      </c>
      <c r="G390" s="165">
        <v>500</v>
      </c>
      <c r="H390" s="165">
        <v>500</v>
      </c>
    </row>
    <row r="391" spans="1:8" ht="36" x14ac:dyDescent="0.2">
      <c r="A391" s="264" t="s">
        <v>390</v>
      </c>
      <c r="B391" s="155" t="s">
        <v>444</v>
      </c>
      <c r="C391" s="155" t="s">
        <v>530</v>
      </c>
      <c r="D391" s="155" t="s">
        <v>83</v>
      </c>
      <c r="E391" s="155" t="s">
        <v>677</v>
      </c>
      <c r="F391" s="155"/>
      <c r="G391" s="156">
        <f>G392</f>
        <v>250</v>
      </c>
      <c r="H391" s="156">
        <f>H392</f>
        <v>250</v>
      </c>
    </row>
    <row r="392" spans="1:8" x14ac:dyDescent="0.2">
      <c r="A392" s="268" t="s">
        <v>316</v>
      </c>
      <c r="B392" s="164" t="s">
        <v>444</v>
      </c>
      <c r="C392" s="164" t="s">
        <v>530</v>
      </c>
      <c r="D392" s="164" t="s">
        <v>83</v>
      </c>
      <c r="E392" s="164" t="s">
        <v>677</v>
      </c>
      <c r="F392" s="164" t="s">
        <v>89</v>
      </c>
      <c r="G392" s="165">
        <f>G393</f>
        <v>250</v>
      </c>
      <c r="H392" s="165">
        <f>H393</f>
        <v>250</v>
      </c>
    </row>
    <row r="393" spans="1:8" ht="24" x14ac:dyDescent="0.2">
      <c r="A393" s="268" t="s">
        <v>90</v>
      </c>
      <c r="B393" s="164" t="s">
        <v>444</v>
      </c>
      <c r="C393" s="164" t="s">
        <v>530</v>
      </c>
      <c r="D393" s="164" t="s">
        <v>83</v>
      </c>
      <c r="E393" s="164" t="s">
        <v>677</v>
      </c>
      <c r="F393" s="164" t="s">
        <v>91</v>
      </c>
      <c r="G393" s="165">
        <v>250</v>
      </c>
      <c r="H393" s="165">
        <v>250</v>
      </c>
    </row>
    <row r="394" spans="1:8" ht="24" x14ac:dyDescent="0.2">
      <c r="A394" s="264" t="s">
        <v>391</v>
      </c>
      <c r="B394" s="155" t="s">
        <v>444</v>
      </c>
      <c r="C394" s="155" t="s">
        <v>530</v>
      </c>
      <c r="D394" s="155" t="s">
        <v>83</v>
      </c>
      <c r="E394" s="155" t="s">
        <v>678</v>
      </c>
      <c r="F394" s="155"/>
      <c r="G394" s="178">
        <f>G395</f>
        <v>500</v>
      </c>
      <c r="H394" s="178">
        <f>H395</f>
        <v>500</v>
      </c>
    </row>
    <row r="395" spans="1:8" x14ac:dyDescent="0.2">
      <c r="A395" s="268" t="s">
        <v>316</v>
      </c>
      <c r="B395" s="164" t="s">
        <v>444</v>
      </c>
      <c r="C395" s="164" t="s">
        <v>530</v>
      </c>
      <c r="D395" s="164" t="s">
        <v>83</v>
      </c>
      <c r="E395" s="164" t="s">
        <v>678</v>
      </c>
      <c r="F395" s="164" t="s">
        <v>89</v>
      </c>
      <c r="G395" s="179">
        <f>G396</f>
        <v>500</v>
      </c>
      <c r="H395" s="179">
        <f>H396</f>
        <v>500</v>
      </c>
    </row>
    <row r="396" spans="1:8" ht="24" x14ac:dyDescent="0.2">
      <c r="A396" s="268" t="s">
        <v>90</v>
      </c>
      <c r="B396" s="164" t="s">
        <v>444</v>
      </c>
      <c r="C396" s="164" t="s">
        <v>530</v>
      </c>
      <c r="D396" s="164" t="s">
        <v>83</v>
      </c>
      <c r="E396" s="164" t="s">
        <v>678</v>
      </c>
      <c r="F396" s="164" t="s">
        <v>91</v>
      </c>
      <c r="G396" s="179">
        <v>500</v>
      </c>
      <c r="H396" s="179">
        <v>500</v>
      </c>
    </row>
    <row r="397" spans="1:8" ht="24" x14ac:dyDescent="0.2">
      <c r="A397" s="264" t="s">
        <v>491</v>
      </c>
      <c r="B397" s="155" t="s">
        <v>444</v>
      </c>
      <c r="C397" s="155" t="s">
        <v>530</v>
      </c>
      <c r="D397" s="155" t="s">
        <v>83</v>
      </c>
      <c r="E397" s="155" t="s">
        <v>679</v>
      </c>
      <c r="F397" s="155"/>
      <c r="G397" s="156">
        <f>G398</f>
        <v>500</v>
      </c>
      <c r="H397" s="156">
        <f>H398</f>
        <v>500</v>
      </c>
    </row>
    <row r="398" spans="1:8" x14ac:dyDescent="0.2">
      <c r="A398" s="268" t="s">
        <v>316</v>
      </c>
      <c r="B398" s="164" t="s">
        <v>444</v>
      </c>
      <c r="C398" s="164" t="s">
        <v>530</v>
      </c>
      <c r="D398" s="164" t="s">
        <v>83</v>
      </c>
      <c r="E398" s="164" t="s">
        <v>679</v>
      </c>
      <c r="F398" s="164" t="s">
        <v>89</v>
      </c>
      <c r="G398" s="165">
        <f>G399</f>
        <v>500</v>
      </c>
      <c r="H398" s="165">
        <f>H399</f>
        <v>500</v>
      </c>
    </row>
    <row r="399" spans="1:8" ht="24" x14ac:dyDescent="0.2">
      <c r="A399" s="268" t="s">
        <v>90</v>
      </c>
      <c r="B399" s="164" t="s">
        <v>444</v>
      </c>
      <c r="C399" s="164" t="s">
        <v>530</v>
      </c>
      <c r="D399" s="164" t="s">
        <v>83</v>
      </c>
      <c r="E399" s="164" t="s">
        <v>679</v>
      </c>
      <c r="F399" s="164" t="s">
        <v>91</v>
      </c>
      <c r="G399" s="165">
        <v>500</v>
      </c>
      <c r="H399" s="165">
        <v>500</v>
      </c>
    </row>
    <row r="400" spans="1:8" ht="24" x14ac:dyDescent="0.2">
      <c r="A400" s="264" t="s">
        <v>681</v>
      </c>
      <c r="B400" s="155" t="s">
        <v>444</v>
      </c>
      <c r="C400" s="155" t="s">
        <v>530</v>
      </c>
      <c r="D400" s="155" t="s">
        <v>83</v>
      </c>
      <c r="E400" s="155" t="s">
        <v>680</v>
      </c>
      <c r="F400" s="155"/>
      <c r="G400" s="178">
        <f>G401</f>
        <v>0</v>
      </c>
      <c r="H400" s="156">
        <f>H401</f>
        <v>500</v>
      </c>
    </row>
    <row r="401" spans="1:8" x14ac:dyDescent="0.2">
      <c r="A401" s="268" t="s">
        <v>316</v>
      </c>
      <c r="B401" s="164" t="s">
        <v>444</v>
      </c>
      <c r="C401" s="164" t="s">
        <v>530</v>
      </c>
      <c r="D401" s="164" t="s">
        <v>83</v>
      </c>
      <c r="E401" s="164" t="s">
        <v>680</v>
      </c>
      <c r="F401" s="164" t="s">
        <v>89</v>
      </c>
      <c r="G401" s="179">
        <f>G402</f>
        <v>0</v>
      </c>
      <c r="H401" s="165">
        <f>H402</f>
        <v>500</v>
      </c>
    </row>
    <row r="402" spans="1:8" ht="24" x14ac:dyDescent="0.2">
      <c r="A402" s="268" t="s">
        <v>90</v>
      </c>
      <c r="B402" s="164" t="s">
        <v>444</v>
      </c>
      <c r="C402" s="164" t="s">
        <v>530</v>
      </c>
      <c r="D402" s="164" t="s">
        <v>83</v>
      </c>
      <c r="E402" s="164" t="s">
        <v>680</v>
      </c>
      <c r="F402" s="164" t="s">
        <v>91</v>
      </c>
      <c r="G402" s="179">
        <v>0</v>
      </c>
      <c r="H402" s="165">
        <v>500</v>
      </c>
    </row>
    <row r="403" spans="1:8" ht="24" x14ac:dyDescent="0.2">
      <c r="A403" s="264" t="s">
        <v>373</v>
      </c>
      <c r="B403" s="155" t="s">
        <v>444</v>
      </c>
      <c r="C403" s="155" t="s">
        <v>530</v>
      </c>
      <c r="D403" s="155" t="s">
        <v>83</v>
      </c>
      <c r="E403" s="155" t="s">
        <v>682</v>
      </c>
      <c r="F403" s="155"/>
      <c r="G403" s="156">
        <f>G404</f>
        <v>450</v>
      </c>
      <c r="H403" s="156">
        <f>H404</f>
        <v>450</v>
      </c>
    </row>
    <row r="404" spans="1:8" x14ac:dyDescent="0.2">
      <c r="A404" s="268" t="s">
        <v>316</v>
      </c>
      <c r="B404" s="164" t="s">
        <v>444</v>
      </c>
      <c r="C404" s="164" t="s">
        <v>530</v>
      </c>
      <c r="D404" s="164" t="s">
        <v>83</v>
      </c>
      <c r="E404" s="164" t="s">
        <v>682</v>
      </c>
      <c r="F404" s="164" t="s">
        <v>89</v>
      </c>
      <c r="G404" s="165">
        <f>G405</f>
        <v>450</v>
      </c>
      <c r="H404" s="165">
        <f>H405</f>
        <v>450</v>
      </c>
    </row>
    <row r="405" spans="1:8" ht="24" x14ac:dyDescent="0.2">
      <c r="A405" s="268" t="s">
        <v>90</v>
      </c>
      <c r="B405" s="164" t="s">
        <v>444</v>
      </c>
      <c r="C405" s="164" t="s">
        <v>530</v>
      </c>
      <c r="D405" s="164" t="s">
        <v>83</v>
      </c>
      <c r="E405" s="164" t="s">
        <v>682</v>
      </c>
      <c r="F405" s="164" t="s">
        <v>91</v>
      </c>
      <c r="G405" s="165">
        <v>450</v>
      </c>
      <c r="H405" s="165">
        <v>450</v>
      </c>
    </row>
    <row r="406" spans="1:8" ht="27" x14ac:dyDescent="0.25">
      <c r="A406" s="270" t="s">
        <v>282</v>
      </c>
      <c r="B406" s="158">
        <v>603</v>
      </c>
      <c r="C406" s="158" t="s">
        <v>530</v>
      </c>
      <c r="D406" s="158" t="s">
        <v>83</v>
      </c>
      <c r="E406" s="158" t="s">
        <v>284</v>
      </c>
      <c r="F406" s="158"/>
      <c r="G406" s="170">
        <f>G407</f>
        <v>4025</v>
      </c>
      <c r="H406" s="170">
        <f>H407</f>
        <v>4025</v>
      </c>
    </row>
    <row r="407" spans="1:8" ht="24" x14ac:dyDescent="0.2">
      <c r="A407" s="264" t="s">
        <v>283</v>
      </c>
      <c r="B407" s="155">
        <v>603</v>
      </c>
      <c r="C407" s="155" t="s">
        <v>530</v>
      </c>
      <c r="D407" s="155" t="s">
        <v>83</v>
      </c>
      <c r="E407" s="155" t="s">
        <v>284</v>
      </c>
      <c r="F407" s="155"/>
      <c r="G407" s="156">
        <f>G408</f>
        <v>4025</v>
      </c>
      <c r="H407" s="156">
        <f>H408</f>
        <v>4025</v>
      </c>
    </row>
    <row r="408" spans="1:8" ht="36" x14ac:dyDescent="0.2">
      <c r="A408" s="267" t="s">
        <v>445</v>
      </c>
      <c r="B408" s="169">
        <v>603</v>
      </c>
      <c r="C408" s="169" t="s">
        <v>530</v>
      </c>
      <c r="D408" s="169" t="s">
        <v>83</v>
      </c>
      <c r="E408" s="183" t="s">
        <v>284</v>
      </c>
      <c r="F408" s="169"/>
      <c r="G408" s="188">
        <f>G409+G412</f>
        <v>4025</v>
      </c>
      <c r="H408" s="188">
        <f>H409+H412</f>
        <v>4025</v>
      </c>
    </row>
    <row r="409" spans="1:8" ht="24" x14ac:dyDescent="0.2">
      <c r="A409" s="266" t="s">
        <v>427</v>
      </c>
      <c r="B409" s="155" t="s">
        <v>444</v>
      </c>
      <c r="C409" s="155" t="s">
        <v>530</v>
      </c>
      <c r="D409" s="155" t="s">
        <v>83</v>
      </c>
      <c r="E409" s="155" t="s">
        <v>77</v>
      </c>
      <c r="F409" s="155"/>
      <c r="G409" s="156">
        <f>G410</f>
        <v>3750</v>
      </c>
      <c r="H409" s="156">
        <f>H410</f>
        <v>3750</v>
      </c>
    </row>
    <row r="410" spans="1:8" ht="36" x14ac:dyDescent="0.2">
      <c r="A410" s="268" t="s">
        <v>84</v>
      </c>
      <c r="B410" s="164" t="s">
        <v>444</v>
      </c>
      <c r="C410" s="164" t="s">
        <v>530</v>
      </c>
      <c r="D410" s="164" t="s">
        <v>83</v>
      </c>
      <c r="E410" s="164" t="s">
        <v>77</v>
      </c>
      <c r="F410" s="164" t="s">
        <v>85</v>
      </c>
      <c r="G410" s="165">
        <f>G411</f>
        <v>3750</v>
      </c>
      <c r="H410" s="165">
        <f>H411</f>
        <v>3750</v>
      </c>
    </row>
    <row r="411" spans="1:8" x14ac:dyDescent="0.2">
      <c r="A411" s="268" t="s">
        <v>86</v>
      </c>
      <c r="B411" s="164" t="s">
        <v>444</v>
      </c>
      <c r="C411" s="164" t="s">
        <v>530</v>
      </c>
      <c r="D411" s="164" t="s">
        <v>83</v>
      </c>
      <c r="E411" s="164" t="s">
        <v>77</v>
      </c>
      <c r="F411" s="164" t="s">
        <v>87</v>
      </c>
      <c r="G411" s="165">
        <f>2870+20+860</f>
        <v>3750</v>
      </c>
      <c r="H411" s="165">
        <f>2870+20+860</f>
        <v>3750</v>
      </c>
    </row>
    <row r="412" spans="1:8" x14ac:dyDescent="0.2">
      <c r="A412" s="264" t="s">
        <v>88</v>
      </c>
      <c r="B412" s="155" t="s">
        <v>444</v>
      </c>
      <c r="C412" s="155" t="s">
        <v>530</v>
      </c>
      <c r="D412" s="155" t="s">
        <v>83</v>
      </c>
      <c r="E412" s="155" t="s">
        <v>78</v>
      </c>
      <c r="F412" s="155"/>
      <c r="G412" s="156">
        <f>G413+G415</f>
        <v>275</v>
      </c>
      <c r="H412" s="156">
        <f>H413+H415</f>
        <v>275</v>
      </c>
    </row>
    <row r="413" spans="1:8" x14ac:dyDescent="0.2">
      <c r="A413" s="268" t="s">
        <v>316</v>
      </c>
      <c r="B413" s="164" t="s">
        <v>444</v>
      </c>
      <c r="C413" s="164" t="s">
        <v>530</v>
      </c>
      <c r="D413" s="164" t="s">
        <v>83</v>
      </c>
      <c r="E413" s="164" t="s">
        <v>78</v>
      </c>
      <c r="F413" s="164" t="s">
        <v>89</v>
      </c>
      <c r="G413" s="165">
        <f>G414</f>
        <v>235</v>
      </c>
      <c r="H413" s="165">
        <f>H414</f>
        <v>235</v>
      </c>
    </row>
    <row r="414" spans="1:8" ht="24" x14ac:dyDescent="0.2">
      <c r="A414" s="268" t="s">
        <v>90</v>
      </c>
      <c r="B414" s="164" t="s">
        <v>444</v>
      </c>
      <c r="C414" s="164" t="s">
        <v>530</v>
      </c>
      <c r="D414" s="164" t="s">
        <v>83</v>
      </c>
      <c r="E414" s="164" t="s">
        <v>78</v>
      </c>
      <c r="F414" s="164" t="s">
        <v>91</v>
      </c>
      <c r="G414" s="165">
        <f>85+100+50</f>
        <v>235</v>
      </c>
      <c r="H414" s="165">
        <f>85+100+50</f>
        <v>235</v>
      </c>
    </row>
    <row r="415" spans="1:8" x14ac:dyDescent="0.2">
      <c r="A415" s="268" t="s">
        <v>92</v>
      </c>
      <c r="B415" s="164" t="s">
        <v>444</v>
      </c>
      <c r="C415" s="164" t="s">
        <v>530</v>
      </c>
      <c r="D415" s="164" t="s">
        <v>83</v>
      </c>
      <c r="E415" s="164" t="s">
        <v>78</v>
      </c>
      <c r="F415" s="164" t="s">
        <v>93</v>
      </c>
      <c r="G415" s="165">
        <f>G416</f>
        <v>40</v>
      </c>
      <c r="H415" s="165">
        <f>H416</f>
        <v>40</v>
      </c>
    </row>
    <row r="416" spans="1:8" x14ac:dyDescent="0.2">
      <c r="A416" s="268" t="s">
        <v>558</v>
      </c>
      <c r="B416" s="164" t="s">
        <v>444</v>
      </c>
      <c r="C416" s="164" t="s">
        <v>530</v>
      </c>
      <c r="D416" s="164" t="s">
        <v>83</v>
      </c>
      <c r="E416" s="164" t="s">
        <v>78</v>
      </c>
      <c r="F416" s="164" t="s">
        <v>94</v>
      </c>
      <c r="G416" s="165">
        <v>40</v>
      </c>
      <c r="H416" s="165">
        <v>40</v>
      </c>
    </row>
    <row r="417" spans="1:8" ht="31.5" x14ac:dyDescent="0.25">
      <c r="A417" s="263" t="s">
        <v>149</v>
      </c>
      <c r="B417" s="160" t="s">
        <v>148</v>
      </c>
      <c r="C417" s="161"/>
      <c r="D417" s="161"/>
      <c r="E417" s="161"/>
      <c r="F417" s="161"/>
      <c r="G417" s="162">
        <f>G418+G428</f>
        <v>297397.2</v>
      </c>
      <c r="H417" s="162">
        <f>H418+H428</f>
        <v>287948</v>
      </c>
    </row>
    <row r="418" spans="1:8" x14ac:dyDescent="0.2">
      <c r="A418" s="264" t="s">
        <v>397</v>
      </c>
      <c r="B418" s="155" t="s">
        <v>148</v>
      </c>
      <c r="C418" s="155" t="s">
        <v>83</v>
      </c>
      <c r="D418" s="155" t="s">
        <v>82</v>
      </c>
      <c r="E418" s="155"/>
      <c r="F418" s="155"/>
      <c r="G418" s="156">
        <f t="shared" ref="G418:H420" si="22">G419</f>
        <v>6509</v>
      </c>
      <c r="H418" s="156">
        <f t="shared" si="22"/>
        <v>6509</v>
      </c>
    </row>
    <row r="419" spans="1:8" x14ac:dyDescent="0.2">
      <c r="A419" s="264" t="s">
        <v>407</v>
      </c>
      <c r="B419" s="155" t="s">
        <v>148</v>
      </c>
      <c r="C419" s="155" t="s">
        <v>83</v>
      </c>
      <c r="D419" s="155" t="s">
        <v>532</v>
      </c>
      <c r="E419" s="155"/>
      <c r="F419" s="155"/>
      <c r="G419" s="156">
        <f t="shared" si="22"/>
        <v>6509</v>
      </c>
      <c r="H419" s="156">
        <f t="shared" si="22"/>
        <v>6509</v>
      </c>
    </row>
    <row r="420" spans="1:8" ht="27" x14ac:dyDescent="0.25">
      <c r="A420" s="270" t="s">
        <v>684</v>
      </c>
      <c r="B420" s="158" t="s">
        <v>148</v>
      </c>
      <c r="C420" s="158" t="s">
        <v>83</v>
      </c>
      <c r="D420" s="158" t="s">
        <v>532</v>
      </c>
      <c r="E420" s="193" t="s">
        <v>268</v>
      </c>
      <c r="F420" s="158"/>
      <c r="G420" s="170">
        <f t="shared" si="22"/>
        <v>6509</v>
      </c>
      <c r="H420" s="170">
        <f t="shared" si="22"/>
        <v>6509</v>
      </c>
    </row>
    <row r="421" spans="1:8" x14ac:dyDescent="0.2">
      <c r="A421" s="264" t="s">
        <v>273</v>
      </c>
      <c r="B421" s="155" t="s">
        <v>148</v>
      </c>
      <c r="C421" s="155" t="s">
        <v>83</v>
      </c>
      <c r="D421" s="155" t="s">
        <v>532</v>
      </c>
      <c r="E421" s="155" t="s">
        <v>685</v>
      </c>
      <c r="F421" s="155"/>
      <c r="G421" s="156">
        <f>G422+G424+G426</f>
        <v>6509</v>
      </c>
      <c r="H421" s="156">
        <f>H422+H424+H426</f>
        <v>6509</v>
      </c>
    </row>
    <row r="422" spans="1:8" ht="36" x14ac:dyDescent="0.2">
      <c r="A422" s="268" t="s">
        <v>84</v>
      </c>
      <c r="B422" s="164" t="s">
        <v>148</v>
      </c>
      <c r="C422" s="164" t="s">
        <v>83</v>
      </c>
      <c r="D422" s="164" t="s">
        <v>532</v>
      </c>
      <c r="E422" s="164" t="s">
        <v>685</v>
      </c>
      <c r="F422" s="164" t="s">
        <v>85</v>
      </c>
      <c r="G422" s="165">
        <f>G423</f>
        <v>5700</v>
      </c>
      <c r="H422" s="165">
        <f>H423</f>
        <v>5700</v>
      </c>
    </row>
    <row r="423" spans="1:8" x14ac:dyDescent="0.2">
      <c r="A423" s="268" t="s">
        <v>528</v>
      </c>
      <c r="B423" s="164" t="s">
        <v>148</v>
      </c>
      <c r="C423" s="164" t="s">
        <v>83</v>
      </c>
      <c r="D423" s="164" t="s">
        <v>532</v>
      </c>
      <c r="E423" s="164" t="s">
        <v>685</v>
      </c>
      <c r="F423" s="164" t="s">
        <v>529</v>
      </c>
      <c r="G423" s="165">
        <f>4380+1320</f>
        <v>5700</v>
      </c>
      <c r="H423" s="165">
        <f>4380+1320</f>
        <v>5700</v>
      </c>
    </row>
    <row r="424" spans="1:8" x14ac:dyDescent="0.2">
      <c r="A424" s="268" t="s">
        <v>316</v>
      </c>
      <c r="B424" s="164" t="s">
        <v>148</v>
      </c>
      <c r="C424" s="164" t="s">
        <v>83</v>
      </c>
      <c r="D424" s="164" t="s">
        <v>532</v>
      </c>
      <c r="E424" s="164" t="s">
        <v>685</v>
      </c>
      <c r="F424" s="164" t="s">
        <v>89</v>
      </c>
      <c r="G424" s="165">
        <f>G425</f>
        <v>784</v>
      </c>
      <c r="H424" s="165">
        <f>H425</f>
        <v>784</v>
      </c>
    </row>
    <row r="425" spans="1:8" ht="24" x14ac:dyDescent="0.2">
      <c r="A425" s="268" t="s">
        <v>90</v>
      </c>
      <c r="B425" s="164" t="s">
        <v>148</v>
      </c>
      <c r="C425" s="164" t="s">
        <v>83</v>
      </c>
      <c r="D425" s="164" t="s">
        <v>532</v>
      </c>
      <c r="E425" s="164" t="s">
        <v>685</v>
      </c>
      <c r="F425" s="164" t="s">
        <v>91</v>
      </c>
      <c r="G425" s="165">
        <f>24.2+75+53.4+198.4+433</f>
        <v>784</v>
      </c>
      <c r="H425" s="165">
        <f>24.2+75+53.4+198.4+433</f>
        <v>784</v>
      </c>
    </row>
    <row r="426" spans="1:8" x14ac:dyDescent="0.2">
      <c r="A426" s="268" t="s">
        <v>92</v>
      </c>
      <c r="B426" s="164" t="s">
        <v>148</v>
      </c>
      <c r="C426" s="164" t="s">
        <v>83</v>
      </c>
      <c r="D426" s="164" t="s">
        <v>532</v>
      </c>
      <c r="E426" s="164" t="s">
        <v>685</v>
      </c>
      <c r="F426" s="164" t="s">
        <v>93</v>
      </c>
      <c r="G426" s="165">
        <f>G427</f>
        <v>25</v>
      </c>
      <c r="H426" s="165">
        <f>H427</f>
        <v>25</v>
      </c>
    </row>
    <row r="427" spans="1:8" x14ac:dyDescent="0.2">
      <c r="A427" s="268" t="s">
        <v>165</v>
      </c>
      <c r="B427" s="164" t="s">
        <v>148</v>
      </c>
      <c r="C427" s="164" t="s">
        <v>83</v>
      </c>
      <c r="D427" s="164" t="s">
        <v>532</v>
      </c>
      <c r="E427" s="164" t="s">
        <v>685</v>
      </c>
      <c r="F427" s="164" t="s">
        <v>94</v>
      </c>
      <c r="G427" s="165">
        <v>25</v>
      </c>
      <c r="H427" s="165">
        <v>25</v>
      </c>
    </row>
    <row r="428" spans="1:8" x14ac:dyDescent="0.2">
      <c r="A428" s="264" t="s">
        <v>409</v>
      </c>
      <c r="B428" s="155" t="s">
        <v>148</v>
      </c>
      <c r="C428" s="155" t="s">
        <v>469</v>
      </c>
      <c r="D428" s="155" t="s">
        <v>82</v>
      </c>
      <c r="E428" s="155"/>
      <c r="F428" s="155"/>
      <c r="G428" s="156">
        <f>G429+G465</f>
        <v>290888.2</v>
      </c>
      <c r="H428" s="156">
        <f>H429+H465</f>
        <v>281439</v>
      </c>
    </row>
    <row r="429" spans="1:8" x14ac:dyDescent="0.2">
      <c r="A429" s="264" t="s">
        <v>413</v>
      </c>
      <c r="B429" s="155" t="s">
        <v>148</v>
      </c>
      <c r="C429" s="155" t="s">
        <v>469</v>
      </c>
      <c r="D429" s="155" t="s">
        <v>525</v>
      </c>
      <c r="E429" s="155"/>
      <c r="F429" s="155"/>
      <c r="G429" s="156">
        <f>G430+G461</f>
        <v>284225.2</v>
      </c>
      <c r="H429" s="156">
        <f>H430+H461</f>
        <v>274776</v>
      </c>
    </row>
    <row r="430" spans="1:8" ht="27" x14ac:dyDescent="0.25">
      <c r="A430" s="270" t="s">
        <v>684</v>
      </c>
      <c r="B430" s="158" t="s">
        <v>148</v>
      </c>
      <c r="C430" s="158" t="s">
        <v>469</v>
      </c>
      <c r="D430" s="158" t="s">
        <v>525</v>
      </c>
      <c r="E430" s="193" t="s">
        <v>268</v>
      </c>
      <c r="F430" s="158"/>
      <c r="G430" s="170">
        <f>G431+G434+G437+G440+G443+G446+G449+G452+G455+G458</f>
        <v>276225.2</v>
      </c>
      <c r="H430" s="170">
        <f>H431+H434+H437+H440+H443+H446+H449+H452+H455+H458</f>
        <v>266776</v>
      </c>
    </row>
    <row r="431" spans="1:8" x14ac:dyDescent="0.2">
      <c r="A431" s="206" t="s">
        <v>686</v>
      </c>
      <c r="B431" s="155" t="s">
        <v>148</v>
      </c>
      <c r="C431" s="155" t="s">
        <v>469</v>
      </c>
      <c r="D431" s="155" t="s">
        <v>525</v>
      </c>
      <c r="E431" s="155" t="s">
        <v>687</v>
      </c>
      <c r="F431" s="155"/>
      <c r="G431" s="156">
        <f>G432</f>
        <v>10225</v>
      </c>
      <c r="H431" s="156">
        <f>H432</f>
        <v>10450</v>
      </c>
    </row>
    <row r="432" spans="1:8" x14ac:dyDescent="0.2">
      <c r="A432" s="268" t="s">
        <v>316</v>
      </c>
      <c r="B432" s="164" t="s">
        <v>148</v>
      </c>
      <c r="C432" s="164" t="s">
        <v>469</v>
      </c>
      <c r="D432" s="164" t="s">
        <v>525</v>
      </c>
      <c r="E432" s="164" t="s">
        <v>687</v>
      </c>
      <c r="F432" s="164" t="s">
        <v>89</v>
      </c>
      <c r="G432" s="165">
        <f>G433</f>
        <v>10225</v>
      </c>
      <c r="H432" s="165">
        <f>H433</f>
        <v>10450</v>
      </c>
    </row>
    <row r="433" spans="1:8" ht="24" x14ac:dyDescent="0.2">
      <c r="A433" s="268" t="s">
        <v>90</v>
      </c>
      <c r="B433" s="164" t="s">
        <v>148</v>
      </c>
      <c r="C433" s="164" t="s">
        <v>469</v>
      </c>
      <c r="D433" s="164" t="s">
        <v>525</v>
      </c>
      <c r="E433" s="164" t="s">
        <v>687</v>
      </c>
      <c r="F433" s="164" t="s">
        <v>91</v>
      </c>
      <c r="G433" s="165">
        <f>30225-10000-10000</f>
        <v>10225</v>
      </c>
      <c r="H433" s="165">
        <f>29450-19000</f>
        <v>10450</v>
      </c>
    </row>
    <row r="434" spans="1:8" x14ac:dyDescent="0.2">
      <c r="A434" s="264" t="s">
        <v>688</v>
      </c>
      <c r="B434" s="155" t="s">
        <v>148</v>
      </c>
      <c r="C434" s="155" t="s">
        <v>469</v>
      </c>
      <c r="D434" s="155" t="s">
        <v>525</v>
      </c>
      <c r="E434" s="155" t="s">
        <v>689</v>
      </c>
      <c r="F434" s="155"/>
      <c r="G434" s="156">
        <f>G435</f>
        <v>1950</v>
      </c>
      <c r="H434" s="156">
        <f>H435</f>
        <v>1900</v>
      </c>
    </row>
    <row r="435" spans="1:8" x14ac:dyDescent="0.2">
      <c r="A435" s="268" t="s">
        <v>316</v>
      </c>
      <c r="B435" s="164" t="s">
        <v>148</v>
      </c>
      <c r="C435" s="164" t="s">
        <v>469</v>
      </c>
      <c r="D435" s="164" t="s">
        <v>525</v>
      </c>
      <c r="E435" s="164" t="s">
        <v>689</v>
      </c>
      <c r="F435" s="164" t="s">
        <v>89</v>
      </c>
      <c r="G435" s="165">
        <f>G436</f>
        <v>1950</v>
      </c>
      <c r="H435" s="165">
        <f>H436</f>
        <v>1900</v>
      </c>
    </row>
    <row r="436" spans="1:8" ht="24" x14ac:dyDescent="0.2">
      <c r="A436" s="268" t="s">
        <v>90</v>
      </c>
      <c r="B436" s="164" t="s">
        <v>148</v>
      </c>
      <c r="C436" s="164" t="s">
        <v>469</v>
      </c>
      <c r="D436" s="164" t="s">
        <v>525</v>
      </c>
      <c r="E436" s="164" t="s">
        <v>689</v>
      </c>
      <c r="F436" s="164" t="s">
        <v>91</v>
      </c>
      <c r="G436" s="165">
        <v>1950</v>
      </c>
      <c r="H436" s="165">
        <v>1900</v>
      </c>
    </row>
    <row r="437" spans="1:8" x14ac:dyDescent="0.2">
      <c r="A437" s="264" t="s">
        <v>690</v>
      </c>
      <c r="B437" s="155" t="s">
        <v>148</v>
      </c>
      <c r="C437" s="155" t="s">
        <v>469</v>
      </c>
      <c r="D437" s="155" t="s">
        <v>525</v>
      </c>
      <c r="E437" s="155" t="s">
        <v>691</v>
      </c>
      <c r="F437" s="155"/>
      <c r="G437" s="156">
        <f>G438</f>
        <v>975</v>
      </c>
      <c r="H437" s="156">
        <f>H438</f>
        <v>950</v>
      </c>
    </row>
    <row r="438" spans="1:8" x14ac:dyDescent="0.2">
      <c r="A438" s="268" t="s">
        <v>316</v>
      </c>
      <c r="B438" s="164" t="s">
        <v>148</v>
      </c>
      <c r="C438" s="164" t="s">
        <v>469</v>
      </c>
      <c r="D438" s="164" t="s">
        <v>525</v>
      </c>
      <c r="E438" s="164" t="s">
        <v>691</v>
      </c>
      <c r="F438" s="164" t="s">
        <v>89</v>
      </c>
      <c r="G438" s="165">
        <f>G439</f>
        <v>975</v>
      </c>
      <c r="H438" s="165">
        <f>H439</f>
        <v>950</v>
      </c>
    </row>
    <row r="439" spans="1:8" ht="24" x14ac:dyDescent="0.2">
      <c r="A439" s="268" t="s">
        <v>90</v>
      </c>
      <c r="B439" s="164" t="s">
        <v>148</v>
      </c>
      <c r="C439" s="164" t="s">
        <v>469</v>
      </c>
      <c r="D439" s="164" t="s">
        <v>525</v>
      </c>
      <c r="E439" s="164" t="s">
        <v>691</v>
      </c>
      <c r="F439" s="164" t="s">
        <v>91</v>
      </c>
      <c r="G439" s="165">
        <v>975</v>
      </c>
      <c r="H439" s="165">
        <v>950</v>
      </c>
    </row>
    <row r="440" spans="1:8" x14ac:dyDescent="0.2">
      <c r="A440" s="206" t="s">
        <v>383</v>
      </c>
      <c r="B440" s="155" t="s">
        <v>148</v>
      </c>
      <c r="C440" s="155" t="s">
        <v>469</v>
      </c>
      <c r="D440" s="155" t="s">
        <v>525</v>
      </c>
      <c r="E440" s="155" t="s">
        <v>692</v>
      </c>
      <c r="F440" s="155"/>
      <c r="G440" s="156">
        <f>G441</f>
        <v>1950</v>
      </c>
      <c r="H440" s="156">
        <f>H441</f>
        <v>1900</v>
      </c>
    </row>
    <row r="441" spans="1:8" x14ac:dyDescent="0.2">
      <c r="A441" s="268" t="s">
        <v>316</v>
      </c>
      <c r="B441" s="164" t="s">
        <v>148</v>
      </c>
      <c r="C441" s="164" t="s">
        <v>469</v>
      </c>
      <c r="D441" s="164" t="s">
        <v>525</v>
      </c>
      <c r="E441" s="164" t="s">
        <v>692</v>
      </c>
      <c r="F441" s="164" t="s">
        <v>89</v>
      </c>
      <c r="G441" s="165">
        <f>G442</f>
        <v>1950</v>
      </c>
      <c r="H441" s="165">
        <f>H442</f>
        <v>1900</v>
      </c>
    </row>
    <row r="442" spans="1:8" ht="24" x14ac:dyDescent="0.2">
      <c r="A442" s="268" t="s">
        <v>90</v>
      </c>
      <c r="B442" s="164" t="s">
        <v>148</v>
      </c>
      <c r="C442" s="164" t="s">
        <v>469</v>
      </c>
      <c r="D442" s="164" t="s">
        <v>525</v>
      </c>
      <c r="E442" s="164" t="s">
        <v>692</v>
      </c>
      <c r="F442" s="164" t="s">
        <v>91</v>
      </c>
      <c r="G442" s="165">
        <v>1950</v>
      </c>
      <c r="H442" s="165">
        <v>1900</v>
      </c>
    </row>
    <row r="443" spans="1:8" x14ac:dyDescent="0.2">
      <c r="A443" s="264" t="s">
        <v>384</v>
      </c>
      <c r="B443" s="155" t="s">
        <v>148</v>
      </c>
      <c r="C443" s="155" t="s">
        <v>469</v>
      </c>
      <c r="D443" s="155" t="s">
        <v>525</v>
      </c>
      <c r="E443" s="155" t="s">
        <v>693</v>
      </c>
      <c r="F443" s="155"/>
      <c r="G443" s="156">
        <f>G444</f>
        <v>1950</v>
      </c>
      <c r="H443" s="156">
        <f>H444</f>
        <v>1900</v>
      </c>
    </row>
    <row r="444" spans="1:8" x14ac:dyDescent="0.2">
      <c r="A444" s="268" t="s">
        <v>316</v>
      </c>
      <c r="B444" s="164" t="s">
        <v>148</v>
      </c>
      <c r="C444" s="164" t="s">
        <v>469</v>
      </c>
      <c r="D444" s="164" t="s">
        <v>525</v>
      </c>
      <c r="E444" s="164" t="s">
        <v>693</v>
      </c>
      <c r="F444" s="164" t="s">
        <v>89</v>
      </c>
      <c r="G444" s="165">
        <f>G445</f>
        <v>1950</v>
      </c>
      <c r="H444" s="165">
        <f>H445</f>
        <v>1900</v>
      </c>
    </row>
    <row r="445" spans="1:8" ht="24" x14ac:dyDescent="0.2">
      <c r="A445" s="268" t="s">
        <v>90</v>
      </c>
      <c r="B445" s="164" t="s">
        <v>148</v>
      </c>
      <c r="C445" s="164" t="s">
        <v>469</v>
      </c>
      <c r="D445" s="164" t="s">
        <v>525</v>
      </c>
      <c r="E445" s="164" t="s">
        <v>693</v>
      </c>
      <c r="F445" s="164" t="s">
        <v>91</v>
      </c>
      <c r="G445" s="165">
        <v>1950</v>
      </c>
      <c r="H445" s="165">
        <v>1900</v>
      </c>
    </row>
    <row r="446" spans="1:8" ht="24" x14ac:dyDescent="0.2">
      <c r="A446" s="206" t="s">
        <v>370</v>
      </c>
      <c r="B446" s="155" t="s">
        <v>148</v>
      </c>
      <c r="C446" s="155" t="s">
        <v>469</v>
      </c>
      <c r="D446" s="155" t="s">
        <v>525</v>
      </c>
      <c r="E446" s="155" t="s">
        <v>694</v>
      </c>
      <c r="F446" s="155"/>
      <c r="G446" s="156">
        <f>G447</f>
        <v>1950</v>
      </c>
      <c r="H446" s="156">
        <f>H447</f>
        <v>1900</v>
      </c>
    </row>
    <row r="447" spans="1:8" x14ac:dyDescent="0.2">
      <c r="A447" s="268" t="s">
        <v>316</v>
      </c>
      <c r="B447" s="164" t="s">
        <v>148</v>
      </c>
      <c r="C447" s="164" t="s">
        <v>469</v>
      </c>
      <c r="D447" s="164" t="s">
        <v>525</v>
      </c>
      <c r="E447" s="164" t="s">
        <v>694</v>
      </c>
      <c r="F447" s="164" t="s">
        <v>89</v>
      </c>
      <c r="G447" s="165">
        <f>G448</f>
        <v>1950</v>
      </c>
      <c r="H447" s="165">
        <f>H448</f>
        <v>1900</v>
      </c>
    </row>
    <row r="448" spans="1:8" ht="24" x14ac:dyDescent="0.2">
      <c r="A448" s="268" t="s">
        <v>90</v>
      </c>
      <c r="B448" s="164" t="s">
        <v>148</v>
      </c>
      <c r="C448" s="164" t="s">
        <v>469</v>
      </c>
      <c r="D448" s="164" t="s">
        <v>525</v>
      </c>
      <c r="E448" s="164" t="s">
        <v>694</v>
      </c>
      <c r="F448" s="164" t="s">
        <v>91</v>
      </c>
      <c r="G448" s="165">
        <v>1950</v>
      </c>
      <c r="H448" s="165">
        <v>1900</v>
      </c>
    </row>
    <row r="449" spans="1:8" ht="24" x14ac:dyDescent="0.2">
      <c r="A449" s="206" t="s">
        <v>371</v>
      </c>
      <c r="B449" s="155" t="s">
        <v>148</v>
      </c>
      <c r="C449" s="155" t="s">
        <v>469</v>
      </c>
      <c r="D449" s="155" t="s">
        <v>525</v>
      </c>
      <c r="E449" s="194" t="s">
        <v>695</v>
      </c>
      <c r="F449" s="194"/>
      <c r="G449" s="178">
        <f>G450</f>
        <v>1950</v>
      </c>
      <c r="H449" s="178">
        <f>H450</f>
        <v>1900</v>
      </c>
    </row>
    <row r="450" spans="1:8" x14ac:dyDescent="0.2">
      <c r="A450" s="268" t="s">
        <v>173</v>
      </c>
      <c r="B450" s="164" t="s">
        <v>148</v>
      </c>
      <c r="C450" s="164" t="s">
        <v>469</v>
      </c>
      <c r="D450" s="164" t="s">
        <v>525</v>
      </c>
      <c r="E450" s="181" t="s">
        <v>695</v>
      </c>
      <c r="F450" s="164" t="s">
        <v>89</v>
      </c>
      <c r="G450" s="179">
        <f>G451</f>
        <v>1950</v>
      </c>
      <c r="H450" s="179">
        <f>H451</f>
        <v>1900</v>
      </c>
    </row>
    <row r="451" spans="1:8" ht="24" x14ac:dyDescent="0.2">
      <c r="A451" s="268" t="s">
        <v>90</v>
      </c>
      <c r="B451" s="164" t="s">
        <v>148</v>
      </c>
      <c r="C451" s="164" t="s">
        <v>469</v>
      </c>
      <c r="D451" s="164" t="s">
        <v>525</v>
      </c>
      <c r="E451" s="181" t="s">
        <v>695</v>
      </c>
      <c r="F451" s="164" t="s">
        <v>91</v>
      </c>
      <c r="G451" s="179">
        <v>1950</v>
      </c>
      <c r="H451" s="179">
        <v>1900</v>
      </c>
    </row>
    <row r="452" spans="1:8" x14ac:dyDescent="0.2">
      <c r="A452" s="264" t="s">
        <v>255</v>
      </c>
      <c r="B452" s="155" t="s">
        <v>148</v>
      </c>
      <c r="C452" s="155" t="s">
        <v>469</v>
      </c>
      <c r="D452" s="155" t="s">
        <v>525</v>
      </c>
      <c r="E452" s="155" t="s">
        <v>696</v>
      </c>
      <c r="F452" s="155"/>
      <c r="G452" s="178">
        <f>G453</f>
        <v>63000</v>
      </c>
      <c r="H452" s="178">
        <f>H453</f>
        <v>58675.100000000006</v>
      </c>
    </row>
    <row r="453" spans="1:8" x14ac:dyDescent="0.2">
      <c r="A453" s="268" t="s">
        <v>316</v>
      </c>
      <c r="B453" s="164" t="s">
        <v>148</v>
      </c>
      <c r="C453" s="164" t="s">
        <v>469</v>
      </c>
      <c r="D453" s="164" t="s">
        <v>525</v>
      </c>
      <c r="E453" s="164" t="s">
        <v>696</v>
      </c>
      <c r="F453" s="164" t="s">
        <v>89</v>
      </c>
      <c r="G453" s="179">
        <f>G454</f>
        <v>63000</v>
      </c>
      <c r="H453" s="179">
        <f>H454</f>
        <v>58675.100000000006</v>
      </c>
    </row>
    <row r="454" spans="1:8" ht="24" x14ac:dyDescent="0.2">
      <c r="A454" s="268" t="s">
        <v>90</v>
      </c>
      <c r="B454" s="164" t="s">
        <v>148</v>
      </c>
      <c r="C454" s="164" t="s">
        <v>469</v>
      </c>
      <c r="D454" s="164" t="s">
        <v>525</v>
      </c>
      <c r="E454" s="164" t="s">
        <v>696</v>
      </c>
      <c r="F454" s="164" t="s">
        <v>91</v>
      </c>
      <c r="G454" s="179">
        <f>78000-5000-10000</f>
        <v>63000</v>
      </c>
      <c r="H454" s="179">
        <f>76000+2675.1-15000-5000</f>
        <v>58675.100000000006</v>
      </c>
    </row>
    <row r="455" spans="1:8" ht="24" x14ac:dyDescent="0.2">
      <c r="A455" s="264" t="s">
        <v>274</v>
      </c>
      <c r="B455" s="155" t="s">
        <v>148</v>
      </c>
      <c r="C455" s="155" t="s">
        <v>469</v>
      </c>
      <c r="D455" s="155" t="s">
        <v>525</v>
      </c>
      <c r="E455" s="155" t="s">
        <v>698</v>
      </c>
      <c r="F455" s="155"/>
      <c r="G455" s="156">
        <f>G456</f>
        <v>151725</v>
      </c>
      <c r="H455" s="156">
        <f>H456</f>
        <v>151725</v>
      </c>
    </row>
    <row r="456" spans="1:8" ht="24" x14ac:dyDescent="0.2">
      <c r="A456" s="268" t="s">
        <v>109</v>
      </c>
      <c r="B456" s="164" t="s">
        <v>148</v>
      </c>
      <c r="C456" s="164" t="s">
        <v>469</v>
      </c>
      <c r="D456" s="164" t="s">
        <v>525</v>
      </c>
      <c r="E456" s="164" t="s">
        <v>698</v>
      </c>
      <c r="F456" s="164" t="s">
        <v>443</v>
      </c>
      <c r="G456" s="165">
        <f>G457</f>
        <v>151725</v>
      </c>
      <c r="H456" s="165">
        <f>H457</f>
        <v>151725</v>
      </c>
    </row>
    <row r="457" spans="1:8" x14ac:dyDescent="0.2">
      <c r="A457" s="268" t="s">
        <v>110</v>
      </c>
      <c r="B457" s="164" t="s">
        <v>148</v>
      </c>
      <c r="C457" s="164" t="s">
        <v>469</v>
      </c>
      <c r="D457" s="164" t="s">
        <v>525</v>
      </c>
      <c r="E457" s="164" t="s">
        <v>698</v>
      </c>
      <c r="F457" s="164" t="s">
        <v>461</v>
      </c>
      <c r="G457" s="165">
        <f>159900+6825-5000-10000</f>
        <v>151725</v>
      </c>
      <c r="H457" s="165">
        <f>155800+6650-10725</f>
        <v>151725</v>
      </c>
    </row>
    <row r="458" spans="1:8" ht="24" x14ac:dyDescent="0.2">
      <c r="A458" s="264" t="s">
        <v>263</v>
      </c>
      <c r="B458" s="155" t="s">
        <v>148</v>
      </c>
      <c r="C458" s="155" t="s">
        <v>469</v>
      </c>
      <c r="D458" s="155" t="s">
        <v>525</v>
      </c>
      <c r="E458" s="155" t="s">
        <v>699</v>
      </c>
      <c r="F458" s="155"/>
      <c r="G458" s="156">
        <f>G459</f>
        <v>40550.199999999997</v>
      </c>
      <c r="H458" s="156">
        <f>H459</f>
        <v>35475.9</v>
      </c>
    </row>
    <row r="459" spans="1:8" x14ac:dyDescent="0.2">
      <c r="A459" s="268" t="s">
        <v>316</v>
      </c>
      <c r="B459" s="164" t="s">
        <v>148</v>
      </c>
      <c r="C459" s="164" t="s">
        <v>469</v>
      </c>
      <c r="D459" s="164" t="s">
        <v>525</v>
      </c>
      <c r="E459" s="164" t="s">
        <v>699</v>
      </c>
      <c r="F459" s="164" t="s">
        <v>89</v>
      </c>
      <c r="G459" s="165">
        <f>G460</f>
        <v>40550.199999999997</v>
      </c>
      <c r="H459" s="165">
        <f>H460</f>
        <v>35475.9</v>
      </c>
    </row>
    <row r="460" spans="1:8" ht="24" x14ac:dyDescent="0.2">
      <c r="A460" s="268" t="s">
        <v>90</v>
      </c>
      <c r="B460" s="164" t="s">
        <v>148</v>
      </c>
      <c r="C460" s="164" t="s">
        <v>469</v>
      </c>
      <c r="D460" s="164" t="s">
        <v>525</v>
      </c>
      <c r="E460" s="164" t="s">
        <v>699</v>
      </c>
      <c r="F460" s="164" t="s">
        <v>91</v>
      </c>
      <c r="G460" s="165">
        <f>47699-7148.8</f>
        <v>40550.199999999997</v>
      </c>
      <c r="H460" s="165">
        <f>46475.9-6000-5000</f>
        <v>35475.9</v>
      </c>
    </row>
    <row r="461" spans="1:8" ht="40.5" x14ac:dyDescent="0.25">
      <c r="A461" s="270" t="s">
        <v>700</v>
      </c>
      <c r="B461" s="158" t="s">
        <v>148</v>
      </c>
      <c r="C461" s="158" t="s">
        <v>469</v>
      </c>
      <c r="D461" s="158" t="s">
        <v>525</v>
      </c>
      <c r="E461" s="193" t="s">
        <v>538</v>
      </c>
      <c r="F461" s="158"/>
      <c r="G461" s="170">
        <f t="shared" ref="G461:H463" si="23">G462</f>
        <v>8000</v>
      </c>
      <c r="H461" s="170">
        <f t="shared" si="23"/>
        <v>8000</v>
      </c>
    </row>
    <row r="462" spans="1:8" ht="24" x14ac:dyDescent="0.2">
      <c r="A462" s="264" t="s">
        <v>50</v>
      </c>
      <c r="B462" s="155" t="s">
        <v>148</v>
      </c>
      <c r="C462" s="155" t="s">
        <v>469</v>
      </c>
      <c r="D462" s="155" t="s">
        <v>525</v>
      </c>
      <c r="E462" s="186" t="s">
        <v>683</v>
      </c>
      <c r="F462" s="155"/>
      <c r="G462" s="156">
        <f t="shared" si="23"/>
        <v>8000</v>
      </c>
      <c r="H462" s="156">
        <f t="shared" si="23"/>
        <v>8000</v>
      </c>
    </row>
    <row r="463" spans="1:8" x14ac:dyDescent="0.2">
      <c r="A463" s="268" t="s">
        <v>316</v>
      </c>
      <c r="B463" s="164" t="s">
        <v>148</v>
      </c>
      <c r="C463" s="164" t="s">
        <v>469</v>
      </c>
      <c r="D463" s="164" t="s">
        <v>525</v>
      </c>
      <c r="E463" s="174" t="s">
        <v>683</v>
      </c>
      <c r="F463" s="164" t="s">
        <v>89</v>
      </c>
      <c r="G463" s="165">
        <f t="shared" si="23"/>
        <v>8000</v>
      </c>
      <c r="H463" s="165">
        <f t="shared" si="23"/>
        <v>8000</v>
      </c>
    </row>
    <row r="464" spans="1:8" ht="24" x14ac:dyDescent="0.2">
      <c r="A464" s="268" t="s">
        <v>90</v>
      </c>
      <c r="B464" s="164" t="s">
        <v>148</v>
      </c>
      <c r="C464" s="164" t="s">
        <v>469</v>
      </c>
      <c r="D464" s="164" t="s">
        <v>525</v>
      </c>
      <c r="E464" s="174" t="s">
        <v>683</v>
      </c>
      <c r="F464" s="164" t="s">
        <v>91</v>
      </c>
      <c r="G464" s="165">
        <v>8000</v>
      </c>
      <c r="H464" s="165">
        <v>8000</v>
      </c>
    </row>
    <row r="465" spans="1:8" x14ac:dyDescent="0.2">
      <c r="A465" s="264" t="s">
        <v>414</v>
      </c>
      <c r="B465" s="155" t="s">
        <v>148</v>
      </c>
      <c r="C465" s="155" t="s">
        <v>469</v>
      </c>
      <c r="D465" s="155" t="s">
        <v>469</v>
      </c>
      <c r="E465" s="155"/>
      <c r="F465" s="155"/>
      <c r="G465" s="156">
        <f t="shared" ref="G465:H467" si="24">G466</f>
        <v>6663</v>
      </c>
      <c r="H465" s="156">
        <f t="shared" si="24"/>
        <v>6663</v>
      </c>
    </row>
    <row r="466" spans="1:8" ht="27" x14ac:dyDescent="0.25">
      <c r="A466" s="270" t="s">
        <v>684</v>
      </c>
      <c r="B466" s="158" t="s">
        <v>148</v>
      </c>
      <c r="C466" s="158" t="s">
        <v>469</v>
      </c>
      <c r="D466" s="158" t="s">
        <v>469</v>
      </c>
      <c r="E466" s="158" t="s">
        <v>268</v>
      </c>
      <c r="F466" s="158"/>
      <c r="G466" s="170">
        <f t="shared" si="24"/>
        <v>6663</v>
      </c>
      <c r="H466" s="170">
        <f t="shared" si="24"/>
        <v>6663</v>
      </c>
    </row>
    <row r="467" spans="1:8" ht="24" x14ac:dyDescent="0.2">
      <c r="A467" s="266" t="s">
        <v>374</v>
      </c>
      <c r="B467" s="155" t="s">
        <v>148</v>
      </c>
      <c r="C467" s="155" t="s">
        <v>469</v>
      </c>
      <c r="D467" s="155" t="s">
        <v>469</v>
      </c>
      <c r="E467" s="155" t="s">
        <v>268</v>
      </c>
      <c r="F467" s="155"/>
      <c r="G467" s="156">
        <f t="shared" si="24"/>
        <v>6663</v>
      </c>
      <c r="H467" s="156">
        <f t="shared" si="24"/>
        <v>6663</v>
      </c>
    </row>
    <row r="468" spans="1:8" ht="36" x14ac:dyDescent="0.2">
      <c r="A468" s="267" t="s">
        <v>445</v>
      </c>
      <c r="B468" s="169" t="s">
        <v>148</v>
      </c>
      <c r="C468" s="169" t="s">
        <v>469</v>
      </c>
      <c r="D468" s="169" t="s">
        <v>469</v>
      </c>
      <c r="E468" s="169" t="s">
        <v>268</v>
      </c>
      <c r="F468" s="169"/>
      <c r="G468" s="159">
        <f>G469+G472</f>
        <v>6663</v>
      </c>
      <c r="H468" s="159">
        <f>H469+H472</f>
        <v>6663</v>
      </c>
    </row>
    <row r="469" spans="1:8" ht="24" x14ac:dyDescent="0.2">
      <c r="A469" s="266" t="s">
        <v>427</v>
      </c>
      <c r="B469" s="155" t="s">
        <v>148</v>
      </c>
      <c r="C469" s="155" t="s">
        <v>469</v>
      </c>
      <c r="D469" s="155" t="s">
        <v>469</v>
      </c>
      <c r="E469" s="155" t="s">
        <v>375</v>
      </c>
      <c r="F469" s="155"/>
      <c r="G469" s="156">
        <f>G470</f>
        <v>6470</v>
      </c>
      <c r="H469" s="156">
        <f>H470</f>
        <v>6470</v>
      </c>
    </row>
    <row r="470" spans="1:8" ht="36" x14ac:dyDescent="0.2">
      <c r="A470" s="268" t="s">
        <v>84</v>
      </c>
      <c r="B470" s="164" t="s">
        <v>148</v>
      </c>
      <c r="C470" s="164" t="s">
        <v>469</v>
      </c>
      <c r="D470" s="164" t="s">
        <v>469</v>
      </c>
      <c r="E470" s="164" t="s">
        <v>375</v>
      </c>
      <c r="F470" s="164" t="s">
        <v>85</v>
      </c>
      <c r="G470" s="165">
        <f>G471</f>
        <v>6470</v>
      </c>
      <c r="H470" s="165">
        <f>H471</f>
        <v>6470</v>
      </c>
    </row>
    <row r="471" spans="1:8" x14ac:dyDescent="0.2">
      <c r="A471" s="268" t="s">
        <v>86</v>
      </c>
      <c r="B471" s="164" t="s">
        <v>148</v>
      </c>
      <c r="C471" s="164" t="s">
        <v>469</v>
      </c>
      <c r="D471" s="164" t="s">
        <v>469</v>
      </c>
      <c r="E471" s="164" t="s">
        <v>375</v>
      </c>
      <c r="F471" s="164" t="s">
        <v>87</v>
      </c>
      <c r="G471" s="165">
        <f>4970+1500</f>
        <v>6470</v>
      </c>
      <c r="H471" s="165">
        <f>4970+1500</f>
        <v>6470</v>
      </c>
    </row>
    <row r="472" spans="1:8" x14ac:dyDescent="0.2">
      <c r="A472" s="264" t="s">
        <v>88</v>
      </c>
      <c r="B472" s="155" t="s">
        <v>148</v>
      </c>
      <c r="C472" s="155" t="s">
        <v>469</v>
      </c>
      <c r="D472" s="155" t="s">
        <v>469</v>
      </c>
      <c r="E472" s="155" t="s">
        <v>376</v>
      </c>
      <c r="F472" s="155"/>
      <c r="G472" s="156">
        <f>G473+G475</f>
        <v>193</v>
      </c>
      <c r="H472" s="156">
        <f>H473+H475</f>
        <v>193</v>
      </c>
    </row>
    <row r="473" spans="1:8" x14ac:dyDescent="0.2">
      <c r="A473" s="268" t="s">
        <v>316</v>
      </c>
      <c r="B473" s="164" t="s">
        <v>148</v>
      </c>
      <c r="C473" s="164" t="s">
        <v>469</v>
      </c>
      <c r="D473" s="164" t="s">
        <v>469</v>
      </c>
      <c r="E473" s="164" t="s">
        <v>376</v>
      </c>
      <c r="F473" s="164" t="s">
        <v>89</v>
      </c>
      <c r="G473" s="165">
        <f>G474</f>
        <v>190</v>
      </c>
      <c r="H473" s="165">
        <f>H474</f>
        <v>190</v>
      </c>
    </row>
    <row r="474" spans="1:8" ht="24" x14ac:dyDescent="0.2">
      <c r="A474" s="268" t="s">
        <v>90</v>
      </c>
      <c r="B474" s="164" t="s">
        <v>148</v>
      </c>
      <c r="C474" s="164" t="s">
        <v>469</v>
      </c>
      <c r="D474" s="164" t="s">
        <v>469</v>
      </c>
      <c r="E474" s="164" t="s">
        <v>376</v>
      </c>
      <c r="F474" s="164" t="s">
        <v>91</v>
      </c>
      <c r="G474" s="165">
        <f>60+30+30+35+35</f>
        <v>190</v>
      </c>
      <c r="H474" s="165">
        <f>60+30+30+35+35</f>
        <v>190</v>
      </c>
    </row>
    <row r="475" spans="1:8" x14ac:dyDescent="0.2">
      <c r="A475" s="268" t="s">
        <v>92</v>
      </c>
      <c r="B475" s="164" t="s">
        <v>148</v>
      </c>
      <c r="C475" s="164" t="s">
        <v>469</v>
      </c>
      <c r="D475" s="164" t="s">
        <v>469</v>
      </c>
      <c r="E475" s="164" t="s">
        <v>376</v>
      </c>
      <c r="F475" s="164" t="s">
        <v>93</v>
      </c>
      <c r="G475" s="165">
        <f>G476</f>
        <v>3</v>
      </c>
      <c r="H475" s="165">
        <f>H476</f>
        <v>3</v>
      </c>
    </row>
    <row r="476" spans="1:8" x14ac:dyDescent="0.2">
      <c r="A476" s="268" t="s">
        <v>558</v>
      </c>
      <c r="B476" s="164" t="s">
        <v>148</v>
      </c>
      <c r="C476" s="164" t="s">
        <v>469</v>
      </c>
      <c r="D476" s="164" t="s">
        <v>469</v>
      </c>
      <c r="E476" s="164" t="s">
        <v>376</v>
      </c>
      <c r="F476" s="164" t="s">
        <v>94</v>
      </c>
      <c r="G476" s="165">
        <v>3</v>
      </c>
      <c r="H476" s="165">
        <v>3</v>
      </c>
    </row>
    <row r="477" spans="1:8" ht="31.5" x14ac:dyDescent="0.25">
      <c r="A477" s="263" t="s">
        <v>446</v>
      </c>
      <c r="B477" s="160" t="s">
        <v>447</v>
      </c>
      <c r="C477" s="161"/>
      <c r="D477" s="161"/>
      <c r="E477" s="161"/>
      <c r="F477" s="161"/>
      <c r="G477" s="162">
        <f>G478+G490+G519+G534+G548</f>
        <v>95730</v>
      </c>
      <c r="H477" s="162">
        <f>H478+H490+H519+H534+H548</f>
        <v>117345</v>
      </c>
    </row>
    <row r="478" spans="1:8" x14ac:dyDescent="0.2">
      <c r="A478" s="264" t="s">
        <v>397</v>
      </c>
      <c r="B478" s="155" t="s">
        <v>447</v>
      </c>
      <c r="C478" s="155" t="s">
        <v>83</v>
      </c>
      <c r="D478" s="155" t="s">
        <v>82</v>
      </c>
      <c r="E478" s="155"/>
      <c r="F478" s="155"/>
      <c r="G478" s="178">
        <f>G479</f>
        <v>6000</v>
      </c>
      <c r="H478" s="178">
        <f>H479</f>
        <v>4000</v>
      </c>
    </row>
    <row r="479" spans="1:8" s="47" customFormat="1" x14ac:dyDescent="0.2">
      <c r="A479" s="264" t="s">
        <v>440</v>
      </c>
      <c r="B479" s="155" t="s">
        <v>447</v>
      </c>
      <c r="C479" s="155" t="s">
        <v>83</v>
      </c>
      <c r="D479" s="155" t="s">
        <v>531</v>
      </c>
      <c r="E479" s="183"/>
      <c r="F479" s="155"/>
      <c r="G479" s="178">
        <f>G480</f>
        <v>6000</v>
      </c>
      <c r="H479" s="178">
        <f>H480</f>
        <v>4000</v>
      </c>
    </row>
    <row r="480" spans="1:8" s="44" customFormat="1" ht="27" x14ac:dyDescent="0.25">
      <c r="A480" s="270" t="s">
        <v>782</v>
      </c>
      <c r="B480" s="158" t="s">
        <v>447</v>
      </c>
      <c r="C480" s="158" t="s">
        <v>83</v>
      </c>
      <c r="D480" s="158" t="s">
        <v>531</v>
      </c>
      <c r="E480" s="158" t="s">
        <v>286</v>
      </c>
      <c r="F480" s="158"/>
      <c r="G480" s="180">
        <f>G481+G484+G487</f>
        <v>6000</v>
      </c>
      <c r="H480" s="180">
        <f>H481+H484+H487</f>
        <v>4000</v>
      </c>
    </row>
    <row r="481" spans="1:8" s="44" customFormat="1" x14ac:dyDescent="0.2">
      <c r="A481" s="264" t="s">
        <v>241</v>
      </c>
      <c r="B481" s="155" t="s">
        <v>447</v>
      </c>
      <c r="C481" s="155" t="s">
        <v>83</v>
      </c>
      <c r="D481" s="155" t="s">
        <v>531</v>
      </c>
      <c r="E481" s="155" t="s">
        <v>706</v>
      </c>
      <c r="F481" s="155"/>
      <c r="G481" s="178">
        <f>G482</f>
        <v>4000</v>
      </c>
      <c r="H481" s="178">
        <f>H482</f>
        <v>3500</v>
      </c>
    </row>
    <row r="482" spans="1:8" s="44" customFormat="1" x14ac:dyDescent="0.2">
      <c r="A482" s="268" t="s">
        <v>316</v>
      </c>
      <c r="B482" s="164" t="s">
        <v>447</v>
      </c>
      <c r="C482" s="164" t="s">
        <v>83</v>
      </c>
      <c r="D482" s="164" t="s">
        <v>531</v>
      </c>
      <c r="E482" s="164" t="s">
        <v>706</v>
      </c>
      <c r="F482" s="164" t="s">
        <v>89</v>
      </c>
      <c r="G482" s="179">
        <f>G483</f>
        <v>4000</v>
      </c>
      <c r="H482" s="179">
        <f>H483</f>
        <v>3500</v>
      </c>
    </row>
    <row r="483" spans="1:8" s="44" customFormat="1" ht="24" x14ac:dyDescent="0.2">
      <c r="A483" s="268" t="s">
        <v>90</v>
      </c>
      <c r="B483" s="164" t="s">
        <v>447</v>
      </c>
      <c r="C483" s="164" t="s">
        <v>83</v>
      </c>
      <c r="D483" s="164" t="s">
        <v>531</v>
      </c>
      <c r="E483" s="164" t="s">
        <v>706</v>
      </c>
      <c r="F483" s="164" t="s">
        <v>91</v>
      </c>
      <c r="G483" s="179">
        <v>4000</v>
      </c>
      <c r="H483" s="179">
        <v>3500</v>
      </c>
    </row>
    <row r="484" spans="1:8" x14ac:dyDescent="0.2">
      <c r="A484" s="264" t="s">
        <v>536</v>
      </c>
      <c r="B484" s="155" t="s">
        <v>447</v>
      </c>
      <c r="C484" s="155" t="s">
        <v>83</v>
      </c>
      <c r="D484" s="155" t="s">
        <v>531</v>
      </c>
      <c r="E484" s="155" t="s">
        <v>707</v>
      </c>
      <c r="F484" s="155"/>
      <c r="G484" s="156">
        <f>G485</f>
        <v>1500</v>
      </c>
      <c r="H484" s="178">
        <f>H485</f>
        <v>0</v>
      </c>
    </row>
    <row r="485" spans="1:8" x14ac:dyDescent="0.2">
      <c r="A485" s="268" t="s">
        <v>316</v>
      </c>
      <c r="B485" s="164" t="s">
        <v>447</v>
      </c>
      <c r="C485" s="164" t="s">
        <v>83</v>
      </c>
      <c r="D485" s="164" t="s">
        <v>531</v>
      </c>
      <c r="E485" s="164" t="s">
        <v>707</v>
      </c>
      <c r="F485" s="164" t="s">
        <v>89</v>
      </c>
      <c r="G485" s="165">
        <f>G486</f>
        <v>1500</v>
      </c>
      <c r="H485" s="179">
        <f>H486</f>
        <v>0</v>
      </c>
    </row>
    <row r="486" spans="1:8" ht="24" x14ac:dyDescent="0.2">
      <c r="A486" s="268" t="s">
        <v>90</v>
      </c>
      <c r="B486" s="164" t="s">
        <v>447</v>
      </c>
      <c r="C486" s="164" t="s">
        <v>83</v>
      </c>
      <c r="D486" s="164" t="s">
        <v>531</v>
      </c>
      <c r="E486" s="164" t="s">
        <v>707</v>
      </c>
      <c r="F486" s="164" t="s">
        <v>91</v>
      </c>
      <c r="G486" s="165">
        <v>1500</v>
      </c>
      <c r="H486" s="179">
        <v>0</v>
      </c>
    </row>
    <row r="487" spans="1:8" s="44" customFormat="1" x14ac:dyDescent="0.2">
      <c r="A487" s="206" t="s">
        <v>143</v>
      </c>
      <c r="B487" s="155" t="s">
        <v>447</v>
      </c>
      <c r="C487" s="155" t="s">
        <v>83</v>
      </c>
      <c r="D487" s="155" t="s">
        <v>531</v>
      </c>
      <c r="E487" s="155" t="s">
        <v>708</v>
      </c>
      <c r="F487" s="155"/>
      <c r="G487" s="156">
        <f>G488</f>
        <v>500</v>
      </c>
      <c r="H487" s="178">
        <f>H488</f>
        <v>500</v>
      </c>
    </row>
    <row r="488" spans="1:8" s="44" customFormat="1" x14ac:dyDescent="0.2">
      <c r="A488" s="268" t="s">
        <v>316</v>
      </c>
      <c r="B488" s="164" t="s">
        <v>447</v>
      </c>
      <c r="C488" s="164" t="s">
        <v>83</v>
      </c>
      <c r="D488" s="164" t="s">
        <v>531</v>
      </c>
      <c r="E488" s="164" t="s">
        <v>708</v>
      </c>
      <c r="F488" s="164" t="s">
        <v>89</v>
      </c>
      <c r="G488" s="165">
        <f>G489</f>
        <v>500</v>
      </c>
      <c r="H488" s="179">
        <f>H489</f>
        <v>500</v>
      </c>
    </row>
    <row r="489" spans="1:8" s="45" customFormat="1" ht="24" x14ac:dyDescent="0.2">
      <c r="A489" s="268" t="s">
        <v>90</v>
      </c>
      <c r="B489" s="164" t="s">
        <v>447</v>
      </c>
      <c r="C489" s="164" t="s">
        <v>83</v>
      </c>
      <c r="D489" s="164" t="s">
        <v>531</v>
      </c>
      <c r="E489" s="164" t="s">
        <v>708</v>
      </c>
      <c r="F489" s="164" t="s">
        <v>91</v>
      </c>
      <c r="G489" s="165">
        <v>500</v>
      </c>
      <c r="H489" s="179">
        <v>500</v>
      </c>
    </row>
    <row r="490" spans="1:8" s="45" customFormat="1" x14ac:dyDescent="0.2">
      <c r="A490" s="264" t="s">
        <v>409</v>
      </c>
      <c r="B490" s="155" t="s">
        <v>447</v>
      </c>
      <c r="C490" s="155" t="s">
        <v>469</v>
      </c>
      <c r="D490" s="155" t="s">
        <v>82</v>
      </c>
      <c r="E490" s="155"/>
      <c r="F490" s="155"/>
      <c r="G490" s="156">
        <f>G491+G502+G507</f>
        <v>32230</v>
      </c>
      <c r="H490" s="156">
        <f>H491+H502+H507</f>
        <v>25845</v>
      </c>
    </row>
    <row r="491" spans="1:8" s="45" customFormat="1" x14ac:dyDescent="0.2">
      <c r="A491" s="264" t="s">
        <v>410</v>
      </c>
      <c r="B491" s="155" t="s">
        <v>447</v>
      </c>
      <c r="C491" s="155" t="s">
        <v>469</v>
      </c>
      <c r="D491" s="155" t="s">
        <v>81</v>
      </c>
      <c r="E491" s="155"/>
      <c r="F491" s="155"/>
      <c r="G491" s="156">
        <f>G492</f>
        <v>18600</v>
      </c>
      <c r="H491" s="156">
        <f>H492</f>
        <v>14715</v>
      </c>
    </row>
    <row r="492" spans="1:8" s="45" customFormat="1" ht="27" x14ac:dyDescent="0.25">
      <c r="A492" s="270" t="s">
        <v>782</v>
      </c>
      <c r="B492" s="158" t="s">
        <v>447</v>
      </c>
      <c r="C492" s="158" t="s">
        <v>469</v>
      </c>
      <c r="D492" s="158" t="s">
        <v>81</v>
      </c>
      <c r="E492" s="158" t="s">
        <v>286</v>
      </c>
      <c r="F492" s="158"/>
      <c r="G492" s="170">
        <f>G493+G496+G499</f>
        <v>18600</v>
      </c>
      <c r="H492" s="170">
        <f>H493+H496+H499</f>
        <v>14715</v>
      </c>
    </row>
    <row r="493" spans="1:8" s="45" customFormat="1" ht="24" x14ac:dyDescent="0.2">
      <c r="A493" s="264" t="s">
        <v>537</v>
      </c>
      <c r="B493" s="155" t="s">
        <v>447</v>
      </c>
      <c r="C493" s="155" t="s">
        <v>469</v>
      </c>
      <c r="D493" s="155" t="s">
        <v>81</v>
      </c>
      <c r="E493" s="155" t="s">
        <v>709</v>
      </c>
      <c r="F493" s="155"/>
      <c r="G493" s="156">
        <f>G494</f>
        <v>2000</v>
      </c>
      <c r="H493" s="156">
        <f>H494</f>
        <v>2000</v>
      </c>
    </row>
    <row r="494" spans="1:8" s="45" customFormat="1" x14ac:dyDescent="0.2">
      <c r="A494" s="268" t="s">
        <v>316</v>
      </c>
      <c r="B494" s="164" t="s">
        <v>447</v>
      </c>
      <c r="C494" s="164" t="s">
        <v>469</v>
      </c>
      <c r="D494" s="164" t="s">
        <v>81</v>
      </c>
      <c r="E494" s="164" t="s">
        <v>709</v>
      </c>
      <c r="F494" s="164" t="s">
        <v>89</v>
      </c>
      <c r="G494" s="165">
        <f>G495</f>
        <v>2000</v>
      </c>
      <c r="H494" s="165">
        <f>H495</f>
        <v>2000</v>
      </c>
    </row>
    <row r="495" spans="1:8" s="45" customFormat="1" ht="24" x14ac:dyDescent="0.2">
      <c r="A495" s="268" t="s">
        <v>90</v>
      </c>
      <c r="B495" s="164" t="s">
        <v>447</v>
      </c>
      <c r="C495" s="164" t="s">
        <v>469</v>
      </c>
      <c r="D495" s="164" t="s">
        <v>81</v>
      </c>
      <c r="E495" s="164" t="s">
        <v>709</v>
      </c>
      <c r="F495" s="164" t="s">
        <v>91</v>
      </c>
      <c r="G495" s="165">
        <v>2000</v>
      </c>
      <c r="H495" s="179">
        <v>2000</v>
      </c>
    </row>
    <row r="496" spans="1:8" s="45" customFormat="1" x14ac:dyDescent="0.2">
      <c r="A496" s="206" t="s">
        <v>143</v>
      </c>
      <c r="B496" s="155" t="s">
        <v>447</v>
      </c>
      <c r="C496" s="155" t="s">
        <v>469</v>
      </c>
      <c r="D496" s="155" t="s">
        <v>81</v>
      </c>
      <c r="E496" s="155" t="s">
        <v>708</v>
      </c>
      <c r="F496" s="164"/>
      <c r="G496" s="156">
        <f>G497</f>
        <v>3000</v>
      </c>
      <c r="H496" s="178">
        <f>H497</f>
        <v>3000</v>
      </c>
    </row>
    <row r="497" spans="1:8" s="45" customFormat="1" x14ac:dyDescent="0.2">
      <c r="A497" s="268" t="s">
        <v>240</v>
      </c>
      <c r="B497" s="164" t="s">
        <v>447</v>
      </c>
      <c r="C497" s="164" t="s">
        <v>469</v>
      </c>
      <c r="D497" s="164" t="s">
        <v>81</v>
      </c>
      <c r="E497" s="164" t="s">
        <v>708</v>
      </c>
      <c r="F497" s="164" t="s">
        <v>471</v>
      </c>
      <c r="G497" s="165">
        <f>G498</f>
        <v>3000</v>
      </c>
      <c r="H497" s="179">
        <f>H498</f>
        <v>3000</v>
      </c>
    </row>
    <row r="498" spans="1:8" s="45" customFormat="1" x14ac:dyDescent="0.2">
      <c r="A498" s="268" t="s">
        <v>472</v>
      </c>
      <c r="B498" s="164" t="s">
        <v>447</v>
      </c>
      <c r="C498" s="164" t="s">
        <v>469</v>
      </c>
      <c r="D498" s="164" t="s">
        <v>81</v>
      </c>
      <c r="E498" s="164" t="s">
        <v>708</v>
      </c>
      <c r="F498" s="164" t="s">
        <v>473</v>
      </c>
      <c r="G498" s="179">
        <v>3000</v>
      </c>
      <c r="H498" s="179">
        <v>3000</v>
      </c>
    </row>
    <row r="499" spans="1:8" s="45" customFormat="1" ht="24" x14ac:dyDescent="0.2">
      <c r="A499" s="264" t="s">
        <v>701</v>
      </c>
      <c r="B499" s="155" t="s">
        <v>447</v>
      </c>
      <c r="C499" s="155" t="s">
        <v>469</v>
      </c>
      <c r="D499" s="155" t="s">
        <v>81</v>
      </c>
      <c r="E499" s="155" t="s">
        <v>702</v>
      </c>
      <c r="F499" s="155"/>
      <c r="G499" s="178">
        <f>G500</f>
        <v>13600</v>
      </c>
      <c r="H499" s="178">
        <f>H500</f>
        <v>9715</v>
      </c>
    </row>
    <row r="500" spans="1:8" s="45" customFormat="1" x14ac:dyDescent="0.2">
      <c r="A500" s="268" t="s">
        <v>240</v>
      </c>
      <c r="B500" s="164" t="s">
        <v>447</v>
      </c>
      <c r="C500" s="164" t="s">
        <v>469</v>
      </c>
      <c r="D500" s="164" t="s">
        <v>81</v>
      </c>
      <c r="E500" s="164" t="s">
        <v>702</v>
      </c>
      <c r="F500" s="164" t="s">
        <v>471</v>
      </c>
      <c r="G500" s="179">
        <f>G501</f>
        <v>13600</v>
      </c>
      <c r="H500" s="179">
        <f>H501</f>
        <v>9715</v>
      </c>
    </row>
    <row r="501" spans="1:8" s="45" customFormat="1" x14ac:dyDescent="0.2">
      <c r="A501" s="268" t="s">
        <v>472</v>
      </c>
      <c r="B501" s="164" t="s">
        <v>447</v>
      </c>
      <c r="C501" s="164" t="s">
        <v>469</v>
      </c>
      <c r="D501" s="164" t="s">
        <v>81</v>
      </c>
      <c r="E501" s="164" t="s">
        <v>702</v>
      </c>
      <c r="F501" s="164" t="s">
        <v>473</v>
      </c>
      <c r="G501" s="165">
        <v>13600</v>
      </c>
      <c r="H501" s="165">
        <v>9715</v>
      </c>
    </row>
    <row r="502" spans="1:8" s="45" customFormat="1" x14ac:dyDescent="0.2">
      <c r="A502" s="264" t="s">
        <v>413</v>
      </c>
      <c r="B502" s="155" t="s">
        <v>447</v>
      </c>
      <c r="C502" s="155" t="s">
        <v>469</v>
      </c>
      <c r="D502" s="155" t="s">
        <v>525</v>
      </c>
      <c r="E502" s="164"/>
      <c r="F502" s="164"/>
      <c r="G502" s="156">
        <f t="shared" ref="G502:H505" si="25">G503</f>
        <v>7000</v>
      </c>
      <c r="H502" s="156">
        <f t="shared" si="25"/>
        <v>4500</v>
      </c>
    </row>
    <row r="503" spans="1:8" s="45" customFormat="1" ht="27" x14ac:dyDescent="0.25">
      <c r="A503" s="270" t="s">
        <v>782</v>
      </c>
      <c r="B503" s="158" t="s">
        <v>447</v>
      </c>
      <c r="C503" s="158" t="s">
        <v>469</v>
      </c>
      <c r="D503" s="158" t="s">
        <v>525</v>
      </c>
      <c r="E503" s="158" t="s">
        <v>286</v>
      </c>
      <c r="F503" s="158"/>
      <c r="G503" s="170">
        <f t="shared" si="25"/>
        <v>7000</v>
      </c>
      <c r="H503" s="170">
        <f t="shared" si="25"/>
        <v>4500</v>
      </c>
    </row>
    <row r="504" spans="1:8" s="45" customFormat="1" x14ac:dyDescent="0.2">
      <c r="A504" s="206" t="s">
        <v>710</v>
      </c>
      <c r="B504" s="155" t="s">
        <v>447</v>
      </c>
      <c r="C504" s="155" t="s">
        <v>469</v>
      </c>
      <c r="D504" s="155" t="s">
        <v>525</v>
      </c>
      <c r="E504" s="155" t="s">
        <v>711</v>
      </c>
      <c r="F504" s="155"/>
      <c r="G504" s="156">
        <f t="shared" si="25"/>
        <v>7000</v>
      </c>
      <c r="H504" s="156">
        <f t="shared" si="25"/>
        <v>4500</v>
      </c>
    </row>
    <row r="505" spans="1:8" s="45" customFormat="1" x14ac:dyDescent="0.2">
      <c r="A505" s="268" t="s">
        <v>203</v>
      </c>
      <c r="B505" s="164" t="s">
        <v>447</v>
      </c>
      <c r="C505" s="164" t="s">
        <v>469</v>
      </c>
      <c r="D505" s="164" t="s">
        <v>525</v>
      </c>
      <c r="E505" s="164" t="s">
        <v>711</v>
      </c>
      <c r="F505" s="164" t="s">
        <v>89</v>
      </c>
      <c r="G505" s="165">
        <f t="shared" si="25"/>
        <v>7000</v>
      </c>
      <c r="H505" s="165">
        <f t="shared" si="25"/>
        <v>4500</v>
      </c>
    </row>
    <row r="506" spans="1:8" s="45" customFormat="1" ht="24" x14ac:dyDescent="0.2">
      <c r="A506" s="268" t="s">
        <v>90</v>
      </c>
      <c r="B506" s="164" t="s">
        <v>447</v>
      </c>
      <c r="C506" s="164" t="s">
        <v>469</v>
      </c>
      <c r="D506" s="164" t="s">
        <v>525</v>
      </c>
      <c r="E506" s="164" t="s">
        <v>711</v>
      </c>
      <c r="F506" s="164" t="s">
        <v>91</v>
      </c>
      <c r="G506" s="165">
        <v>7000</v>
      </c>
      <c r="H506" s="165">
        <v>4500</v>
      </c>
    </row>
    <row r="507" spans="1:8" s="45" customFormat="1" x14ac:dyDescent="0.2">
      <c r="A507" s="264" t="s">
        <v>414</v>
      </c>
      <c r="B507" s="155" t="s">
        <v>447</v>
      </c>
      <c r="C507" s="155" t="s">
        <v>469</v>
      </c>
      <c r="D507" s="155" t="s">
        <v>469</v>
      </c>
      <c r="E507" s="155"/>
      <c r="F507" s="155"/>
      <c r="G507" s="156">
        <f t="shared" ref="G507:H509" si="26">G508</f>
        <v>6630</v>
      </c>
      <c r="H507" s="156">
        <f t="shared" si="26"/>
        <v>6630</v>
      </c>
    </row>
    <row r="508" spans="1:8" s="45" customFormat="1" ht="36" x14ac:dyDescent="0.2">
      <c r="A508" s="267" t="s">
        <v>445</v>
      </c>
      <c r="B508" s="169" t="s">
        <v>447</v>
      </c>
      <c r="C508" s="169" t="s">
        <v>469</v>
      </c>
      <c r="D508" s="169" t="s">
        <v>469</v>
      </c>
      <c r="E508" s="169"/>
      <c r="F508" s="169"/>
      <c r="G508" s="156">
        <f t="shared" si="26"/>
        <v>6630</v>
      </c>
      <c r="H508" s="156">
        <f t="shared" si="26"/>
        <v>6630</v>
      </c>
    </row>
    <row r="509" spans="1:8" s="45" customFormat="1" x14ac:dyDescent="0.2">
      <c r="A509" s="265" t="s">
        <v>79</v>
      </c>
      <c r="B509" s="169" t="s">
        <v>447</v>
      </c>
      <c r="C509" s="169" t="s">
        <v>469</v>
      </c>
      <c r="D509" s="169" t="s">
        <v>469</v>
      </c>
      <c r="E509" s="169" t="s">
        <v>228</v>
      </c>
      <c r="F509" s="169"/>
      <c r="G509" s="170">
        <f t="shared" si="26"/>
        <v>6630</v>
      </c>
      <c r="H509" s="170">
        <f t="shared" si="26"/>
        <v>6630</v>
      </c>
    </row>
    <row r="510" spans="1:8" s="45" customFormat="1" x14ac:dyDescent="0.2">
      <c r="A510" s="266" t="s">
        <v>319</v>
      </c>
      <c r="B510" s="155" t="s">
        <v>447</v>
      </c>
      <c r="C510" s="155" t="s">
        <v>469</v>
      </c>
      <c r="D510" s="155" t="s">
        <v>469</v>
      </c>
      <c r="E510" s="155" t="s">
        <v>229</v>
      </c>
      <c r="F510" s="164"/>
      <c r="G510" s="156">
        <f>G511+G514</f>
        <v>6630</v>
      </c>
      <c r="H510" s="156">
        <f>H511+H514</f>
        <v>6630</v>
      </c>
    </row>
    <row r="511" spans="1:8" s="45" customFormat="1" ht="24" x14ac:dyDescent="0.2">
      <c r="A511" s="266" t="s">
        <v>427</v>
      </c>
      <c r="B511" s="155" t="s">
        <v>447</v>
      </c>
      <c r="C511" s="155" t="s">
        <v>469</v>
      </c>
      <c r="D511" s="155" t="s">
        <v>469</v>
      </c>
      <c r="E511" s="155" t="s">
        <v>230</v>
      </c>
      <c r="F511" s="155"/>
      <c r="G511" s="156">
        <f>G512</f>
        <v>5670</v>
      </c>
      <c r="H511" s="156">
        <f>H512</f>
        <v>5670</v>
      </c>
    </row>
    <row r="512" spans="1:8" s="45" customFormat="1" ht="36" x14ac:dyDescent="0.2">
      <c r="A512" s="268" t="s">
        <v>84</v>
      </c>
      <c r="B512" s="164" t="s">
        <v>447</v>
      </c>
      <c r="C512" s="164" t="s">
        <v>469</v>
      </c>
      <c r="D512" s="164" t="s">
        <v>469</v>
      </c>
      <c r="E512" s="164" t="s">
        <v>230</v>
      </c>
      <c r="F512" s="164" t="s">
        <v>85</v>
      </c>
      <c r="G512" s="165">
        <f>G513</f>
        <v>5670</v>
      </c>
      <c r="H512" s="165">
        <f>H513</f>
        <v>5670</v>
      </c>
    </row>
    <row r="513" spans="1:8" s="44" customFormat="1" x14ac:dyDescent="0.2">
      <c r="A513" s="268" t="s">
        <v>86</v>
      </c>
      <c r="B513" s="164" t="s">
        <v>447</v>
      </c>
      <c r="C513" s="164" t="s">
        <v>469</v>
      </c>
      <c r="D513" s="164" t="s">
        <v>469</v>
      </c>
      <c r="E513" s="164" t="s">
        <v>230</v>
      </c>
      <c r="F513" s="164" t="s">
        <v>87</v>
      </c>
      <c r="G513" s="179">
        <f>4300+20+1300+20+30</f>
        <v>5670</v>
      </c>
      <c r="H513" s="179">
        <f>4300+20+1300+20+30</f>
        <v>5670</v>
      </c>
    </row>
    <row r="514" spans="1:8" s="44" customFormat="1" x14ac:dyDescent="0.2">
      <c r="A514" s="264" t="s">
        <v>88</v>
      </c>
      <c r="B514" s="155" t="s">
        <v>447</v>
      </c>
      <c r="C514" s="155" t="s">
        <v>469</v>
      </c>
      <c r="D514" s="155" t="s">
        <v>469</v>
      </c>
      <c r="E514" s="155" t="s">
        <v>231</v>
      </c>
      <c r="F514" s="155"/>
      <c r="G514" s="178">
        <f>G515+G517</f>
        <v>960</v>
      </c>
      <c r="H514" s="178">
        <f>H515+H517</f>
        <v>960</v>
      </c>
    </row>
    <row r="515" spans="1:8" s="44" customFormat="1" x14ac:dyDescent="0.2">
      <c r="A515" s="268" t="s">
        <v>316</v>
      </c>
      <c r="B515" s="164" t="s">
        <v>447</v>
      </c>
      <c r="C515" s="164" t="s">
        <v>469</v>
      </c>
      <c r="D515" s="164" t="s">
        <v>469</v>
      </c>
      <c r="E515" s="164" t="s">
        <v>231</v>
      </c>
      <c r="F515" s="164" t="s">
        <v>89</v>
      </c>
      <c r="G515" s="179">
        <f>G516</f>
        <v>810</v>
      </c>
      <c r="H515" s="179">
        <f>H516</f>
        <v>810</v>
      </c>
    </row>
    <row r="516" spans="1:8" ht="24" x14ac:dyDescent="0.2">
      <c r="A516" s="268" t="s">
        <v>90</v>
      </c>
      <c r="B516" s="164" t="s">
        <v>447</v>
      </c>
      <c r="C516" s="164" t="s">
        <v>469</v>
      </c>
      <c r="D516" s="164" t="s">
        <v>469</v>
      </c>
      <c r="E516" s="164" t="s">
        <v>231</v>
      </c>
      <c r="F516" s="164" t="s">
        <v>91</v>
      </c>
      <c r="G516" s="179">
        <f>60+50+300+300+100</f>
        <v>810</v>
      </c>
      <c r="H516" s="179">
        <f>60+50+300+300+100</f>
        <v>810</v>
      </c>
    </row>
    <row r="517" spans="1:8" x14ac:dyDescent="0.2">
      <c r="A517" s="268" t="s">
        <v>92</v>
      </c>
      <c r="B517" s="164" t="s">
        <v>447</v>
      </c>
      <c r="C517" s="164" t="s">
        <v>469</v>
      </c>
      <c r="D517" s="164" t="s">
        <v>469</v>
      </c>
      <c r="E517" s="164" t="s">
        <v>231</v>
      </c>
      <c r="F517" s="164" t="s">
        <v>93</v>
      </c>
      <c r="G517" s="179">
        <f>G518</f>
        <v>150</v>
      </c>
      <c r="H517" s="179">
        <f>H518</f>
        <v>150</v>
      </c>
    </row>
    <row r="518" spans="1:8" x14ac:dyDescent="0.2">
      <c r="A518" s="268" t="s">
        <v>558</v>
      </c>
      <c r="B518" s="164" t="s">
        <v>447</v>
      </c>
      <c r="C518" s="164" t="s">
        <v>469</v>
      </c>
      <c r="D518" s="164" t="s">
        <v>469</v>
      </c>
      <c r="E518" s="164" t="s">
        <v>231</v>
      </c>
      <c r="F518" s="164" t="s">
        <v>94</v>
      </c>
      <c r="G518" s="179">
        <v>150</v>
      </c>
      <c r="H518" s="179">
        <v>150</v>
      </c>
    </row>
    <row r="519" spans="1:8" s="44" customFormat="1" x14ac:dyDescent="0.2">
      <c r="A519" s="264" t="s">
        <v>415</v>
      </c>
      <c r="B519" s="155" t="s">
        <v>447</v>
      </c>
      <c r="C519" s="155" t="s">
        <v>532</v>
      </c>
      <c r="D519" s="155" t="s">
        <v>82</v>
      </c>
      <c r="E519" s="155"/>
      <c r="F519" s="155"/>
      <c r="G519" s="178">
        <f>G520</f>
        <v>32000</v>
      </c>
      <c r="H519" s="178">
        <f>H520</f>
        <v>65000</v>
      </c>
    </row>
    <row r="520" spans="1:8" x14ac:dyDescent="0.2">
      <c r="A520" s="264" t="s">
        <v>419</v>
      </c>
      <c r="B520" s="155" t="s">
        <v>447</v>
      </c>
      <c r="C520" s="155" t="s">
        <v>532</v>
      </c>
      <c r="D520" s="155" t="s">
        <v>526</v>
      </c>
      <c r="E520" s="164"/>
      <c r="F520" s="155"/>
      <c r="G520" s="156">
        <f>G521</f>
        <v>32000</v>
      </c>
      <c r="H520" s="156">
        <f>H521</f>
        <v>65000</v>
      </c>
    </row>
    <row r="521" spans="1:8" ht="27" x14ac:dyDescent="0.25">
      <c r="A521" s="270" t="s">
        <v>782</v>
      </c>
      <c r="B521" s="158" t="s">
        <v>447</v>
      </c>
      <c r="C521" s="158" t="s">
        <v>532</v>
      </c>
      <c r="D521" s="158" t="s">
        <v>526</v>
      </c>
      <c r="E521" s="158" t="s">
        <v>286</v>
      </c>
      <c r="F521" s="158"/>
      <c r="G521" s="156">
        <f>G522+G525+G528+G531</f>
        <v>32000</v>
      </c>
      <c r="H521" s="156">
        <f>H522+H525+H528+H531</f>
        <v>65000</v>
      </c>
    </row>
    <row r="522" spans="1:8" s="44" customFormat="1" x14ac:dyDescent="0.2">
      <c r="A522" s="206" t="s">
        <v>186</v>
      </c>
      <c r="B522" s="155" t="s">
        <v>447</v>
      </c>
      <c r="C522" s="155" t="s">
        <v>532</v>
      </c>
      <c r="D522" s="155" t="s">
        <v>526</v>
      </c>
      <c r="E522" s="208" t="s">
        <v>716</v>
      </c>
      <c r="F522" s="155"/>
      <c r="G522" s="156">
        <f>G523</f>
        <v>25000</v>
      </c>
      <c r="H522" s="156">
        <f>H523</f>
        <v>40000</v>
      </c>
    </row>
    <row r="523" spans="1:8" x14ac:dyDescent="0.2">
      <c r="A523" s="268" t="s">
        <v>316</v>
      </c>
      <c r="B523" s="164" t="s">
        <v>447</v>
      </c>
      <c r="C523" s="164" t="s">
        <v>532</v>
      </c>
      <c r="D523" s="164" t="s">
        <v>526</v>
      </c>
      <c r="E523" s="209" t="s">
        <v>716</v>
      </c>
      <c r="F523" s="164" t="s">
        <v>89</v>
      </c>
      <c r="G523" s="165">
        <f>G524</f>
        <v>25000</v>
      </c>
      <c r="H523" s="165">
        <f>H524</f>
        <v>40000</v>
      </c>
    </row>
    <row r="524" spans="1:8" s="44" customFormat="1" ht="24" x14ac:dyDescent="0.2">
      <c r="A524" s="268" t="s">
        <v>90</v>
      </c>
      <c r="B524" s="164" t="s">
        <v>447</v>
      </c>
      <c r="C524" s="164" t="s">
        <v>532</v>
      </c>
      <c r="D524" s="164" t="s">
        <v>526</v>
      </c>
      <c r="E524" s="209" t="s">
        <v>716</v>
      </c>
      <c r="F524" s="164" t="s">
        <v>91</v>
      </c>
      <c r="G524" s="165">
        <f>62000-22000-15000</f>
        <v>25000</v>
      </c>
      <c r="H524" s="165">
        <f>45000+22000-27000</f>
        <v>40000</v>
      </c>
    </row>
    <row r="525" spans="1:8" s="44" customFormat="1" ht="24" x14ac:dyDescent="0.2">
      <c r="A525" s="264" t="s">
        <v>718</v>
      </c>
      <c r="B525" s="155" t="s">
        <v>447</v>
      </c>
      <c r="C525" s="155" t="s">
        <v>532</v>
      </c>
      <c r="D525" s="155" t="s">
        <v>526</v>
      </c>
      <c r="E525" s="155" t="s">
        <v>719</v>
      </c>
      <c r="F525" s="155"/>
      <c r="G525" s="156">
        <f>G526</f>
        <v>2000</v>
      </c>
      <c r="H525" s="156">
        <f>H526</f>
        <v>2000</v>
      </c>
    </row>
    <row r="526" spans="1:8" s="44" customFormat="1" x14ac:dyDescent="0.2">
      <c r="A526" s="268" t="s">
        <v>240</v>
      </c>
      <c r="B526" s="164" t="s">
        <v>447</v>
      </c>
      <c r="C526" s="164" t="s">
        <v>532</v>
      </c>
      <c r="D526" s="164" t="s">
        <v>526</v>
      </c>
      <c r="E526" s="164" t="s">
        <v>719</v>
      </c>
      <c r="F526" s="164" t="s">
        <v>471</v>
      </c>
      <c r="G526" s="165">
        <f>G527</f>
        <v>2000</v>
      </c>
      <c r="H526" s="165">
        <f>H527</f>
        <v>2000</v>
      </c>
    </row>
    <row r="527" spans="1:8" s="44" customFormat="1" x14ac:dyDescent="0.2">
      <c r="A527" s="268" t="s">
        <v>472</v>
      </c>
      <c r="B527" s="164" t="s">
        <v>447</v>
      </c>
      <c r="C527" s="164" t="s">
        <v>532</v>
      </c>
      <c r="D527" s="164" t="s">
        <v>526</v>
      </c>
      <c r="E527" s="164" t="s">
        <v>719</v>
      </c>
      <c r="F527" s="164" t="s">
        <v>473</v>
      </c>
      <c r="G527" s="165">
        <v>2000</v>
      </c>
      <c r="H527" s="165">
        <v>2000</v>
      </c>
    </row>
    <row r="528" spans="1:8" s="44" customFormat="1" x14ac:dyDescent="0.2">
      <c r="A528" s="264" t="s">
        <v>720</v>
      </c>
      <c r="B528" s="155" t="s">
        <v>447</v>
      </c>
      <c r="C528" s="155" t="s">
        <v>532</v>
      </c>
      <c r="D528" s="155" t="s">
        <v>526</v>
      </c>
      <c r="E528" s="155" t="s">
        <v>721</v>
      </c>
      <c r="F528" s="155"/>
      <c r="G528" s="178">
        <f>G529</f>
        <v>0</v>
      </c>
      <c r="H528" s="156">
        <f>H529</f>
        <v>20000</v>
      </c>
    </row>
    <row r="529" spans="1:8" x14ac:dyDescent="0.2">
      <c r="A529" s="268" t="s">
        <v>240</v>
      </c>
      <c r="B529" s="164" t="s">
        <v>447</v>
      </c>
      <c r="C529" s="164" t="s">
        <v>532</v>
      </c>
      <c r="D529" s="164" t="s">
        <v>526</v>
      </c>
      <c r="E529" s="164" t="s">
        <v>721</v>
      </c>
      <c r="F529" s="164" t="s">
        <v>471</v>
      </c>
      <c r="G529" s="179">
        <f>G530</f>
        <v>0</v>
      </c>
      <c r="H529" s="165">
        <f>H530</f>
        <v>20000</v>
      </c>
    </row>
    <row r="530" spans="1:8" x14ac:dyDescent="0.2">
      <c r="A530" s="268" t="s">
        <v>472</v>
      </c>
      <c r="B530" s="164" t="s">
        <v>447</v>
      </c>
      <c r="C530" s="164" t="s">
        <v>532</v>
      </c>
      <c r="D530" s="164" t="s">
        <v>526</v>
      </c>
      <c r="E530" s="164" t="s">
        <v>721</v>
      </c>
      <c r="F530" s="164" t="s">
        <v>473</v>
      </c>
      <c r="G530" s="179">
        <v>0</v>
      </c>
      <c r="H530" s="165">
        <f>30000-10000</f>
        <v>20000</v>
      </c>
    </row>
    <row r="531" spans="1:8" x14ac:dyDescent="0.2">
      <c r="A531" s="206" t="s">
        <v>143</v>
      </c>
      <c r="B531" s="155" t="s">
        <v>447</v>
      </c>
      <c r="C531" s="155" t="s">
        <v>532</v>
      </c>
      <c r="D531" s="155" t="s">
        <v>526</v>
      </c>
      <c r="E531" s="208" t="s">
        <v>708</v>
      </c>
      <c r="F531" s="155"/>
      <c r="G531" s="156">
        <f>G532</f>
        <v>5000</v>
      </c>
      <c r="H531" s="156">
        <f>H532</f>
        <v>3000</v>
      </c>
    </row>
    <row r="532" spans="1:8" x14ac:dyDescent="0.2">
      <c r="A532" s="268" t="s">
        <v>316</v>
      </c>
      <c r="B532" s="164" t="s">
        <v>447</v>
      </c>
      <c r="C532" s="164" t="s">
        <v>532</v>
      </c>
      <c r="D532" s="164" t="s">
        <v>526</v>
      </c>
      <c r="E532" s="164" t="s">
        <v>708</v>
      </c>
      <c r="F532" s="164" t="s">
        <v>89</v>
      </c>
      <c r="G532" s="179">
        <f>G533</f>
        <v>5000</v>
      </c>
      <c r="H532" s="179">
        <f>H533</f>
        <v>3000</v>
      </c>
    </row>
    <row r="533" spans="1:8" ht="24" x14ac:dyDescent="0.2">
      <c r="A533" s="268" t="s">
        <v>90</v>
      </c>
      <c r="B533" s="164" t="s">
        <v>447</v>
      </c>
      <c r="C533" s="164" t="s">
        <v>532</v>
      </c>
      <c r="D533" s="164" t="s">
        <v>526</v>
      </c>
      <c r="E533" s="164" t="s">
        <v>708</v>
      </c>
      <c r="F533" s="164" t="s">
        <v>91</v>
      </c>
      <c r="G533" s="179">
        <v>5000</v>
      </c>
      <c r="H533" s="179">
        <v>3000</v>
      </c>
    </row>
    <row r="534" spans="1:8" x14ac:dyDescent="0.2">
      <c r="A534" s="264" t="s">
        <v>431</v>
      </c>
      <c r="B534" s="155" t="s">
        <v>447</v>
      </c>
      <c r="C534" s="155" t="s">
        <v>530</v>
      </c>
      <c r="D534" s="155" t="s">
        <v>82</v>
      </c>
      <c r="E534" s="155"/>
      <c r="F534" s="155"/>
      <c r="G534" s="178">
        <f>G535</f>
        <v>5500</v>
      </c>
      <c r="H534" s="178">
        <f>H535</f>
        <v>20500</v>
      </c>
    </row>
    <row r="535" spans="1:8" x14ac:dyDescent="0.2">
      <c r="A535" s="264" t="s">
        <v>508</v>
      </c>
      <c r="B535" s="155" t="s">
        <v>447</v>
      </c>
      <c r="C535" s="155" t="s">
        <v>530</v>
      </c>
      <c r="D535" s="155" t="s">
        <v>83</v>
      </c>
      <c r="E535" s="155"/>
      <c r="F535" s="155"/>
      <c r="G535" s="156">
        <f>G536</f>
        <v>5500</v>
      </c>
      <c r="H535" s="156">
        <f>H536</f>
        <v>20500</v>
      </c>
    </row>
    <row r="536" spans="1:8" ht="27" x14ac:dyDescent="0.25">
      <c r="A536" s="270" t="s">
        <v>782</v>
      </c>
      <c r="B536" s="158" t="s">
        <v>447</v>
      </c>
      <c r="C536" s="158" t="s">
        <v>530</v>
      </c>
      <c r="D536" s="158" t="s">
        <v>83</v>
      </c>
      <c r="E536" s="158" t="s">
        <v>286</v>
      </c>
      <c r="F536" s="158"/>
      <c r="G536" s="170">
        <f>G537+G540+G543</f>
        <v>5500</v>
      </c>
      <c r="H536" s="170">
        <f>H537+H540+H543</f>
        <v>20500</v>
      </c>
    </row>
    <row r="537" spans="1:8" x14ac:dyDescent="0.2">
      <c r="A537" s="264" t="s">
        <v>723</v>
      </c>
      <c r="B537" s="155" t="s">
        <v>447</v>
      </c>
      <c r="C537" s="155" t="s">
        <v>530</v>
      </c>
      <c r="D537" s="155" t="s">
        <v>83</v>
      </c>
      <c r="E537" s="155" t="s">
        <v>724</v>
      </c>
      <c r="F537" s="155"/>
      <c r="G537" s="156">
        <f>G538</f>
        <v>5000</v>
      </c>
      <c r="H537" s="156">
        <f>H538</f>
        <v>7000</v>
      </c>
    </row>
    <row r="538" spans="1:8" x14ac:dyDescent="0.2">
      <c r="A538" s="268" t="s">
        <v>316</v>
      </c>
      <c r="B538" s="164" t="s">
        <v>447</v>
      </c>
      <c r="C538" s="164" t="s">
        <v>530</v>
      </c>
      <c r="D538" s="164" t="s">
        <v>83</v>
      </c>
      <c r="E538" s="164" t="s">
        <v>724</v>
      </c>
      <c r="F538" s="164" t="s">
        <v>89</v>
      </c>
      <c r="G538" s="165">
        <f>G539</f>
        <v>5000</v>
      </c>
      <c r="H538" s="165">
        <f>H539</f>
        <v>7000</v>
      </c>
    </row>
    <row r="539" spans="1:8" ht="24" x14ac:dyDescent="0.2">
      <c r="A539" s="268" t="s">
        <v>90</v>
      </c>
      <c r="B539" s="164" t="s">
        <v>447</v>
      </c>
      <c r="C539" s="164" t="s">
        <v>530</v>
      </c>
      <c r="D539" s="164" t="s">
        <v>83</v>
      </c>
      <c r="E539" s="164" t="s">
        <v>724</v>
      </c>
      <c r="F539" s="164" t="s">
        <v>91</v>
      </c>
      <c r="G539" s="179">
        <v>5000</v>
      </c>
      <c r="H539" s="179">
        <v>7000</v>
      </c>
    </row>
    <row r="540" spans="1:8" ht="24" x14ac:dyDescent="0.2">
      <c r="A540" s="264" t="s">
        <v>725</v>
      </c>
      <c r="B540" s="155" t="s">
        <v>447</v>
      </c>
      <c r="C540" s="155" t="s">
        <v>530</v>
      </c>
      <c r="D540" s="155" t="s">
        <v>83</v>
      </c>
      <c r="E540" s="155" t="s">
        <v>726</v>
      </c>
      <c r="F540" s="155"/>
      <c r="G540" s="178">
        <f>G541</f>
        <v>0</v>
      </c>
      <c r="H540" s="178">
        <f>H541</f>
        <v>10000</v>
      </c>
    </row>
    <row r="541" spans="1:8" x14ac:dyDescent="0.2">
      <c r="A541" s="268" t="s">
        <v>240</v>
      </c>
      <c r="B541" s="164" t="s">
        <v>447</v>
      </c>
      <c r="C541" s="164" t="s">
        <v>530</v>
      </c>
      <c r="D541" s="164" t="s">
        <v>83</v>
      </c>
      <c r="E541" s="164" t="s">
        <v>726</v>
      </c>
      <c r="F541" s="164" t="s">
        <v>471</v>
      </c>
      <c r="G541" s="179">
        <f>G542</f>
        <v>0</v>
      </c>
      <c r="H541" s="179">
        <f>H542</f>
        <v>10000</v>
      </c>
    </row>
    <row r="542" spans="1:8" x14ac:dyDescent="0.2">
      <c r="A542" s="268" t="s">
        <v>472</v>
      </c>
      <c r="B542" s="164" t="s">
        <v>447</v>
      </c>
      <c r="C542" s="164" t="s">
        <v>530</v>
      </c>
      <c r="D542" s="164" t="s">
        <v>83</v>
      </c>
      <c r="E542" s="164" t="s">
        <v>726</v>
      </c>
      <c r="F542" s="164" t="s">
        <v>473</v>
      </c>
      <c r="G542" s="179">
        <v>0</v>
      </c>
      <c r="H542" s="165">
        <f>15000-5000</f>
        <v>10000</v>
      </c>
    </row>
    <row r="543" spans="1:8" x14ac:dyDescent="0.2">
      <c r="A543" s="206" t="s">
        <v>143</v>
      </c>
      <c r="B543" s="155" t="s">
        <v>447</v>
      </c>
      <c r="C543" s="155" t="s">
        <v>530</v>
      </c>
      <c r="D543" s="155" t="s">
        <v>83</v>
      </c>
      <c r="E543" s="155" t="s">
        <v>708</v>
      </c>
      <c r="F543" s="155"/>
      <c r="G543" s="156">
        <f>G544+G546</f>
        <v>500</v>
      </c>
      <c r="H543" s="156">
        <f>H544+H546</f>
        <v>3500</v>
      </c>
    </row>
    <row r="544" spans="1:8" x14ac:dyDescent="0.2">
      <c r="A544" s="268" t="s">
        <v>316</v>
      </c>
      <c r="B544" s="164" t="s">
        <v>447</v>
      </c>
      <c r="C544" s="164" t="s">
        <v>530</v>
      </c>
      <c r="D544" s="164" t="s">
        <v>83</v>
      </c>
      <c r="E544" s="164" t="s">
        <v>708</v>
      </c>
      <c r="F544" s="164" t="s">
        <v>89</v>
      </c>
      <c r="G544" s="165">
        <f>G545</f>
        <v>200</v>
      </c>
      <c r="H544" s="165">
        <f>H545</f>
        <v>200</v>
      </c>
    </row>
    <row r="545" spans="1:8" ht="24" x14ac:dyDescent="0.2">
      <c r="A545" s="268" t="s">
        <v>90</v>
      </c>
      <c r="B545" s="164" t="s">
        <v>447</v>
      </c>
      <c r="C545" s="164" t="s">
        <v>530</v>
      </c>
      <c r="D545" s="164" t="s">
        <v>83</v>
      </c>
      <c r="E545" s="164" t="s">
        <v>708</v>
      </c>
      <c r="F545" s="164" t="s">
        <v>91</v>
      </c>
      <c r="G545" s="165">
        <v>200</v>
      </c>
      <c r="H545" s="165">
        <v>200</v>
      </c>
    </row>
    <row r="546" spans="1:8" x14ac:dyDescent="0.2">
      <c r="A546" s="268" t="s">
        <v>240</v>
      </c>
      <c r="B546" s="164" t="s">
        <v>447</v>
      </c>
      <c r="C546" s="164" t="s">
        <v>530</v>
      </c>
      <c r="D546" s="164" t="s">
        <v>83</v>
      </c>
      <c r="E546" s="164" t="s">
        <v>708</v>
      </c>
      <c r="F546" s="164" t="s">
        <v>471</v>
      </c>
      <c r="G546" s="165">
        <f>G547</f>
        <v>300</v>
      </c>
      <c r="H546" s="165">
        <f>H547</f>
        <v>3300</v>
      </c>
    </row>
    <row r="547" spans="1:8" x14ac:dyDescent="0.2">
      <c r="A547" s="268" t="s">
        <v>472</v>
      </c>
      <c r="B547" s="164" t="s">
        <v>447</v>
      </c>
      <c r="C547" s="164" t="s">
        <v>530</v>
      </c>
      <c r="D547" s="164" t="s">
        <v>83</v>
      </c>
      <c r="E547" s="164" t="s">
        <v>708</v>
      </c>
      <c r="F547" s="164" t="s">
        <v>473</v>
      </c>
      <c r="G547" s="165">
        <v>300</v>
      </c>
      <c r="H547" s="165">
        <v>3300</v>
      </c>
    </row>
    <row r="548" spans="1:8" x14ac:dyDescent="0.2">
      <c r="A548" s="264" t="s">
        <v>433</v>
      </c>
      <c r="B548" s="155" t="s">
        <v>447</v>
      </c>
      <c r="C548" s="155" t="s">
        <v>95</v>
      </c>
      <c r="D548" s="155" t="s">
        <v>82</v>
      </c>
      <c r="E548" s="155"/>
      <c r="F548" s="211"/>
      <c r="G548" s="178">
        <f>G549</f>
        <v>20000</v>
      </c>
      <c r="H548" s="156">
        <f>H549</f>
        <v>2000</v>
      </c>
    </row>
    <row r="549" spans="1:8" x14ac:dyDescent="0.2">
      <c r="A549" s="264" t="s">
        <v>167</v>
      </c>
      <c r="B549" s="194">
        <v>606</v>
      </c>
      <c r="C549" s="211" t="s">
        <v>95</v>
      </c>
      <c r="D549" s="211" t="s">
        <v>533</v>
      </c>
      <c r="E549" s="164"/>
      <c r="F549" s="211"/>
      <c r="G549" s="178">
        <f>G550</f>
        <v>20000</v>
      </c>
      <c r="H549" s="156">
        <f>H550</f>
        <v>2000</v>
      </c>
    </row>
    <row r="550" spans="1:8" ht="27" x14ac:dyDescent="0.25">
      <c r="A550" s="270" t="s">
        <v>782</v>
      </c>
      <c r="B550" s="158" t="s">
        <v>447</v>
      </c>
      <c r="C550" s="158" t="s">
        <v>95</v>
      </c>
      <c r="D550" s="158" t="s">
        <v>533</v>
      </c>
      <c r="E550" s="158" t="s">
        <v>286</v>
      </c>
      <c r="F550" s="158"/>
      <c r="G550" s="180">
        <f>G551+G554</f>
        <v>20000</v>
      </c>
      <c r="H550" s="170">
        <f>H551+H554</f>
        <v>2000</v>
      </c>
    </row>
    <row r="551" spans="1:8" x14ac:dyDescent="0.2">
      <c r="A551" s="264" t="s">
        <v>727</v>
      </c>
      <c r="B551" s="155" t="s">
        <v>447</v>
      </c>
      <c r="C551" s="155" t="s">
        <v>95</v>
      </c>
      <c r="D551" s="155" t="s">
        <v>533</v>
      </c>
      <c r="E551" s="155" t="s">
        <v>728</v>
      </c>
      <c r="F551" s="155"/>
      <c r="G551" s="178">
        <f>G552</f>
        <v>20000</v>
      </c>
      <c r="H551" s="178">
        <f>H552</f>
        <v>0</v>
      </c>
    </row>
    <row r="552" spans="1:8" x14ac:dyDescent="0.2">
      <c r="A552" s="268" t="s">
        <v>240</v>
      </c>
      <c r="B552" s="181">
        <v>606</v>
      </c>
      <c r="C552" s="182" t="s">
        <v>95</v>
      </c>
      <c r="D552" s="182" t="s">
        <v>533</v>
      </c>
      <c r="E552" s="164" t="s">
        <v>728</v>
      </c>
      <c r="F552" s="164" t="s">
        <v>471</v>
      </c>
      <c r="G552" s="179">
        <f>G553</f>
        <v>20000</v>
      </c>
      <c r="H552" s="179">
        <f>H553</f>
        <v>0</v>
      </c>
    </row>
    <row r="553" spans="1:8" x14ac:dyDescent="0.2">
      <c r="A553" s="268" t="s">
        <v>472</v>
      </c>
      <c r="B553" s="164" t="s">
        <v>447</v>
      </c>
      <c r="C553" s="164" t="s">
        <v>95</v>
      </c>
      <c r="D553" s="164" t="s">
        <v>533</v>
      </c>
      <c r="E553" s="164" t="s">
        <v>728</v>
      </c>
      <c r="F553" s="164" t="s">
        <v>473</v>
      </c>
      <c r="G553" s="179">
        <f>30000-10000</f>
        <v>20000</v>
      </c>
      <c r="H553" s="179"/>
    </row>
    <row r="554" spans="1:8" x14ac:dyDescent="0.2">
      <c r="A554" s="264" t="s">
        <v>143</v>
      </c>
      <c r="B554" s="155" t="s">
        <v>447</v>
      </c>
      <c r="C554" s="155" t="s">
        <v>95</v>
      </c>
      <c r="D554" s="155" t="s">
        <v>533</v>
      </c>
      <c r="E554" s="155" t="s">
        <v>708</v>
      </c>
      <c r="F554" s="155"/>
      <c r="G554" s="178">
        <f>G555</f>
        <v>0</v>
      </c>
      <c r="H554" s="178">
        <f>H555</f>
        <v>2000</v>
      </c>
    </row>
    <row r="555" spans="1:8" x14ac:dyDescent="0.2">
      <c r="A555" s="268" t="s">
        <v>316</v>
      </c>
      <c r="B555" s="164" t="s">
        <v>447</v>
      </c>
      <c r="C555" s="164" t="s">
        <v>95</v>
      </c>
      <c r="D555" s="164" t="s">
        <v>533</v>
      </c>
      <c r="E555" s="164" t="s">
        <v>708</v>
      </c>
      <c r="F555" s="164" t="s">
        <v>89</v>
      </c>
      <c r="G555" s="179">
        <f>G556</f>
        <v>0</v>
      </c>
      <c r="H555" s="179">
        <f>H556</f>
        <v>2000</v>
      </c>
    </row>
    <row r="556" spans="1:8" ht="24" x14ac:dyDescent="0.2">
      <c r="A556" s="268" t="s">
        <v>90</v>
      </c>
      <c r="B556" s="164" t="s">
        <v>447</v>
      </c>
      <c r="C556" s="164" t="s">
        <v>95</v>
      </c>
      <c r="D556" s="164" t="s">
        <v>533</v>
      </c>
      <c r="E556" s="164" t="s">
        <v>708</v>
      </c>
      <c r="F556" s="164" t="s">
        <v>91</v>
      </c>
      <c r="G556" s="179">
        <v>0</v>
      </c>
      <c r="H556" s="179">
        <v>2000</v>
      </c>
    </row>
    <row r="557" spans="1:8" ht="47.25" x14ac:dyDescent="0.25">
      <c r="A557" s="263" t="s">
        <v>458</v>
      </c>
      <c r="B557" s="160" t="s">
        <v>459</v>
      </c>
      <c r="C557" s="161"/>
      <c r="D557" s="161"/>
      <c r="E557" s="169"/>
      <c r="F557" s="160"/>
      <c r="G557" s="283">
        <f>G558+G565+G575</f>
        <v>286435.39999999997</v>
      </c>
      <c r="H557" s="283">
        <f>H558+H565+H575</f>
        <v>275973.2</v>
      </c>
    </row>
    <row r="558" spans="1:8" x14ac:dyDescent="0.2">
      <c r="A558" s="264" t="s">
        <v>120</v>
      </c>
      <c r="B558" s="155" t="s">
        <v>459</v>
      </c>
      <c r="C558" s="155" t="s">
        <v>81</v>
      </c>
      <c r="D558" s="155" t="s">
        <v>82</v>
      </c>
      <c r="E558" s="155"/>
      <c r="F558" s="155"/>
      <c r="G558" s="178">
        <f t="shared" ref="G558:H561" si="27">G559</f>
        <v>1000</v>
      </c>
      <c r="H558" s="178">
        <f t="shared" si="27"/>
        <v>1000</v>
      </c>
    </row>
    <row r="559" spans="1:8" x14ac:dyDescent="0.2">
      <c r="A559" s="264" t="s">
        <v>351</v>
      </c>
      <c r="B559" s="155" t="s">
        <v>459</v>
      </c>
      <c r="C559" s="155" t="s">
        <v>81</v>
      </c>
      <c r="D559" s="155" t="s">
        <v>98</v>
      </c>
      <c r="E559" s="155"/>
      <c r="F559" s="155"/>
      <c r="G559" s="178">
        <f t="shared" si="27"/>
        <v>1000</v>
      </c>
      <c r="H559" s="178">
        <f t="shared" si="27"/>
        <v>1000</v>
      </c>
    </row>
    <row r="560" spans="1:8" x14ac:dyDescent="0.2">
      <c r="A560" s="264" t="s">
        <v>319</v>
      </c>
      <c r="B560" s="155" t="s">
        <v>459</v>
      </c>
      <c r="C560" s="155" t="s">
        <v>81</v>
      </c>
      <c r="D560" s="155" t="s">
        <v>98</v>
      </c>
      <c r="E560" s="186" t="s">
        <v>229</v>
      </c>
      <c r="F560" s="155"/>
      <c r="G560" s="178">
        <f t="shared" si="27"/>
        <v>1000</v>
      </c>
      <c r="H560" s="178">
        <f t="shared" si="27"/>
        <v>1000</v>
      </c>
    </row>
    <row r="561" spans="1:8" x14ac:dyDescent="0.2">
      <c r="A561" s="267" t="s">
        <v>352</v>
      </c>
      <c r="B561" s="169" t="s">
        <v>459</v>
      </c>
      <c r="C561" s="169" t="s">
        <v>81</v>
      </c>
      <c r="D561" s="169" t="s">
        <v>98</v>
      </c>
      <c r="E561" s="173" t="s">
        <v>377</v>
      </c>
      <c r="F561" s="169"/>
      <c r="G561" s="180">
        <f t="shared" si="27"/>
        <v>1000</v>
      </c>
      <c r="H561" s="180">
        <f t="shared" si="27"/>
        <v>1000</v>
      </c>
    </row>
    <row r="562" spans="1:8" x14ac:dyDescent="0.2">
      <c r="A562" s="268" t="s">
        <v>92</v>
      </c>
      <c r="B562" s="164" t="s">
        <v>459</v>
      </c>
      <c r="C562" s="164" t="s">
        <v>81</v>
      </c>
      <c r="D562" s="164" t="s">
        <v>98</v>
      </c>
      <c r="E562" s="174" t="s">
        <v>377</v>
      </c>
      <c r="F562" s="164" t="s">
        <v>93</v>
      </c>
      <c r="G562" s="165">
        <f>G563+G564</f>
        <v>1000</v>
      </c>
      <c r="H562" s="165">
        <f>H563+H564</f>
        <v>1000</v>
      </c>
    </row>
    <row r="563" spans="1:8" x14ac:dyDescent="0.2">
      <c r="A563" s="268" t="s">
        <v>160</v>
      </c>
      <c r="B563" s="164" t="s">
        <v>459</v>
      </c>
      <c r="C563" s="164" t="s">
        <v>81</v>
      </c>
      <c r="D563" s="164" t="s">
        <v>98</v>
      </c>
      <c r="E563" s="174" t="s">
        <v>377</v>
      </c>
      <c r="F563" s="164" t="s">
        <v>164</v>
      </c>
      <c r="G563" s="165">
        <v>950</v>
      </c>
      <c r="H563" s="165">
        <v>950</v>
      </c>
    </row>
    <row r="564" spans="1:8" x14ac:dyDescent="0.2">
      <c r="A564" s="268" t="s">
        <v>558</v>
      </c>
      <c r="B564" s="164" t="s">
        <v>459</v>
      </c>
      <c r="C564" s="164" t="s">
        <v>81</v>
      </c>
      <c r="D564" s="164" t="s">
        <v>98</v>
      </c>
      <c r="E564" s="174" t="s">
        <v>377</v>
      </c>
      <c r="F564" s="164" t="s">
        <v>94</v>
      </c>
      <c r="G564" s="179">
        <v>50</v>
      </c>
      <c r="H564" s="179">
        <v>50</v>
      </c>
    </row>
    <row r="565" spans="1:8" s="44" customFormat="1" x14ac:dyDescent="0.2">
      <c r="A565" s="264" t="s">
        <v>397</v>
      </c>
      <c r="B565" s="155" t="s">
        <v>459</v>
      </c>
      <c r="C565" s="155" t="s">
        <v>83</v>
      </c>
      <c r="D565" s="155" t="s">
        <v>82</v>
      </c>
      <c r="E565" s="169"/>
      <c r="F565" s="169"/>
      <c r="G565" s="178">
        <f t="shared" ref="G565:H567" si="28">G566</f>
        <v>5000</v>
      </c>
      <c r="H565" s="178">
        <f t="shared" si="28"/>
        <v>3000</v>
      </c>
    </row>
    <row r="566" spans="1:8" x14ac:dyDescent="0.2">
      <c r="A566" s="264" t="s">
        <v>440</v>
      </c>
      <c r="B566" s="155" t="s">
        <v>459</v>
      </c>
      <c r="C566" s="155" t="s">
        <v>83</v>
      </c>
      <c r="D566" s="155" t="s">
        <v>531</v>
      </c>
      <c r="E566" s="169"/>
      <c r="F566" s="169"/>
      <c r="G566" s="156">
        <f t="shared" si="28"/>
        <v>5000</v>
      </c>
      <c r="H566" s="156">
        <f t="shared" si="28"/>
        <v>3000</v>
      </c>
    </row>
    <row r="567" spans="1:8" ht="40.5" x14ac:dyDescent="0.25">
      <c r="A567" s="270" t="s">
        <v>790</v>
      </c>
      <c r="B567" s="158" t="s">
        <v>459</v>
      </c>
      <c r="C567" s="158" t="s">
        <v>83</v>
      </c>
      <c r="D567" s="158" t="s">
        <v>531</v>
      </c>
      <c r="E567" s="158" t="s">
        <v>256</v>
      </c>
      <c r="F567" s="158"/>
      <c r="G567" s="170">
        <f t="shared" si="28"/>
        <v>5000</v>
      </c>
      <c r="H567" s="170">
        <f t="shared" si="28"/>
        <v>3000</v>
      </c>
    </row>
    <row r="568" spans="1:8" x14ac:dyDescent="0.2">
      <c r="A568" s="264" t="s">
        <v>731</v>
      </c>
      <c r="B568" s="155" t="s">
        <v>459</v>
      </c>
      <c r="C568" s="155" t="s">
        <v>83</v>
      </c>
      <c r="D568" s="155" t="s">
        <v>531</v>
      </c>
      <c r="E568" s="155" t="s">
        <v>257</v>
      </c>
      <c r="F568" s="164"/>
      <c r="G568" s="156">
        <f>G569+G572</f>
        <v>5000</v>
      </c>
      <c r="H568" s="156">
        <f>H569+H572</f>
        <v>3000</v>
      </c>
    </row>
    <row r="569" spans="1:8" x14ac:dyDescent="0.2">
      <c r="A569" s="274" t="s">
        <v>732</v>
      </c>
      <c r="B569" s="169" t="s">
        <v>459</v>
      </c>
      <c r="C569" s="169" t="s">
        <v>83</v>
      </c>
      <c r="D569" s="169" t="s">
        <v>531</v>
      </c>
      <c r="E569" s="177" t="s">
        <v>733</v>
      </c>
      <c r="F569" s="169"/>
      <c r="G569" s="180">
        <f>G570</f>
        <v>0</v>
      </c>
      <c r="H569" s="170">
        <f>H570</f>
        <v>3000</v>
      </c>
    </row>
    <row r="570" spans="1:8" x14ac:dyDescent="0.2">
      <c r="A570" s="268" t="s">
        <v>316</v>
      </c>
      <c r="B570" s="164" t="s">
        <v>459</v>
      </c>
      <c r="C570" s="164" t="s">
        <v>83</v>
      </c>
      <c r="D570" s="164" t="s">
        <v>531</v>
      </c>
      <c r="E570" s="164" t="s">
        <v>733</v>
      </c>
      <c r="F570" s="164" t="s">
        <v>89</v>
      </c>
      <c r="G570" s="179">
        <f>G571</f>
        <v>0</v>
      </c>
      <c r="H570" s="165">
        <f>H571</f>
        <v>3000</v>
      </c>
    </row>
    <row r="571" spans="1:8" ht="24" x14ac:dyDescent="0.2">
      <c r="A571" s="268" t="s">
        <v>90</v>
      </c>
      <c r="B571" s="164" t="s">
        <v>459</v>
      </c>
      <c r="C571" s="164" t="s">
        <v>83</v>
      </c>
      <c r="D571" s="164" t="s">
        <v>531</v>
      </c>
      <c r="E571" s="164" t="s">
        <v>733</v>
      </c>
      <c r="F571" s="164" t="s">
        <v>91</v>
      </c>
      <c r="G571" s="179">
        <v>0</v>
      </c>
      <c r="H571" s="179">
        <v>3000</v>
      </c>
    </row>
    <row r="572" spans="1:8" ht="24" x14ac:dyDescent="0.2">
      <c r="A572" s="264" t="s">
        <v>734</v>
      </c>
      <c r="B572" s="169" t="s">
        <v>459</v>
      </c>
      <c r="C572" s="169" t="s">
        <v>83</v>
      </c>
      <c r="D572" s="169" t="s">
        <v>531</v>
      </c>
      <c r="E572" s="155" t="s">
        <v>735</v>
      </c>
      <c r="F572" s="155"/>
      <c r="G572" s="178">
        <f>G573</f>
        <v>5000</v>
      </c>
      <c r="H572" s="178">
        <f>H573</f>
        <v>0</v>
      </c>
    </row>
    <row r="573" spans="1:8" x14ac:dyDescent="0.2">
      <c r="A573" s="268" t="s">
        <v>316</v>
      </c>
      <c r="B573" s="164" t="s">
        <v>459</v>
      </c>
      <c r="C573" s="164" t="s">
        <v>83</v>
      </c>
      <c r="D573" s="164" t="s">
        <v>531</v>
      </c>
      <c r="E573" s="164" t="s">
        <v>735</v>
      </c>
      <c r="F573" s="164" t="s">
        <v>89</v>
      </c>
      <c r="G573" s="179">
        <f>G574</f>
        <v>5000</v>
      </c>
      <c r="H573" s="179">
        <f>H574</f>
        <v>0</v>
      </c>
    </row>
    <row r="574" spans="1:8" ht="24" x14ac:dyDescent="0.2">
      <c r="A574" s="268" t="s">
        <v>90</v>
      </c>
      <c r="B574" s="164" t="s">
        <v>459</v>
      </c>
      <c r="C574" s="164" t="s">
        <v>83</v>
      </c>
      <c r="D574" s="164" t="s">
        <v>531</v>
      </c>
      <c r="E574" s="164" t="s">
        <v>735</v>
      </c>
      <c r="F574" s="164" t="s">
        <v>91</v>
      </c>
      <c r="G574" s="179">
        <v>5000</v>
      </c>
      <c r="H574" s="179">
        <v>0</v>
      </c>
    </row>
    <row r="575" spans="1:8" x14ac:dyDescent="0.2">
      <c r="A575" s="264" t="s">
        <v>409</v>
      </c>
      <c r="B575" s="155" t="s">
        <v>459</v>
      </c>
      <c r="C575" s="155" t="s">
        <v>469</v>
      </c>
      <c r="D575" s="155" t="s">
        <v>82</v>
      </c>
      <c r="E575" s="155"/>
      <c r="F575" s="155"/>
      <c r="G575" s="156">
        <f>G576+G608+G634+G646</f>
        <v>280435.39999999997</v>
      </c>
      <c r="H575" s="156">
        <f>H576+H608+H634+H646</f>
        <v>271973.2</v>
      </c>
    </row>
    <row r="576" spans="1:8" x14ac:dyDescent="0.2">
      <c r="A576" s="264" t="s">
        <v>410</v>
      </c>
      <c r="B576" s="155" t="s">
        <v>459</v>
      </c>
      <c r="C576" s="155" t="s">
        <v>469</v>
      </c>
      <c r="D576" s="155" t="s">
        <v>81</v>
      </c>
      <c r="E576" s="169"/>
      <c r="F576" s="169"/>
      <c r="G576" s="156">
        <f>G577</f>
        <v>44995</v>
      </c>
      <c r="H576" s="156">
        <f>H577</f>
        <v>44195</v>
      </c>
    </row>
    <row r="577" spans="1:8" ht="40.5" x14ac:dyDescent="0.25">
      <c r="A577" s="270" t="s">
        <v>790</v>
      </c>
      <c r="B577" s="158" t="s">
        <v>459</v>
      </c>
      <c r="C577" s="158" t="s">
        <v>469</v>
      </c>
      <c r="D577" s="158" t="s">
        <v>81</v>
      </c>
      <c r="E577" s="158" t="s">
        <v>256</v>
      </c>
      <c r="F577" s="169"/>
      <c r="G577" s="170">
        <f>G578+G591+G601</f>
        <v>44995</v>
      </c>
      <c r="H577" s="170">
        <f>H578+H591+H601</f>
        <v>44195</v>
      </c>
    </row>
    <row r="578" spans="1:8" ht="24" x14ac:dyDescent="0.2">
      <c r="A578" s="264" t="s">
        <v>64</v>
      </c>
      <c r="B578" s="155" t="s">
        <v>459</v>
      </c>
      <c r="C578" s="155" t="s">
        <v>469</v>
      </c>
      <c r="D578" s="155" t="s">
        <v>81</v>
      </c>
      <c r="E578" s="155" t="s">
        <v>258</v>
      </c>
      <c r="F578" s="155"/>
      <c r="G578" s="156">
        <f>G579+G582+G585+G588</f>
        <v>9700</v>
      </c>
      <c r="H578" s="156">
        <f>H579+H582+H585+H588</f>
        <v>9900</v>
      </c>
    </row>
    <row r="579" spans="1:8" x14ac:dyDescent="0.2">
      <c r="A579" s="276" t="s">
        <v>736</v>
      </c>
      <c r="B579" s="169" t="s">
        <v>459</v>
      </c>
      <c r="C579" s="169" t="s">
        <v>469</v>
      </c>
      <c r="D579" s="169" t="s">
        <v>81</v>
      </c>
      <c r="E579" s="177" t="s">
        <v>737</v>
      </c>
      <c r="F579" s="169"/>
      <c r="G579" s="170">
        <f>G580</f>
        <v>2200</v>
      </c>
      <c r="H579" s="170">
        <f>H580</f>
        <v>2400</v>
      </c>
    </row>
    <row r="580" spans="1:8" x14ac:dyDescent="0.2">
      <c r="A580" s="268" t="s">
        <v>316</v>
      </c>
      <c r="B580" s="164" t="s">
        <v>459</v>
      </c>
      <c r="C580" s="164" t="s">
        <v>469</v>
      </c>
      <c r="D580" s="164" t="s">
        <v>81</v>
      </c>
      <c r="E580" s="164" t="s">
        <v>737</v>
      </c>
      <c r="F580" s="164" t="s">
        <v>89</v>
      </c>
      <c r="G580" s="165">
        <f>G581</f>
        <v>2200</v>
      </c>
      <c r="H580" s="165">
        <f>H581</f>
        <v>2400</v>
      </c>
    </row>
    <row r="581" spans="1:8" ht="24" x14ac:dyDescent="0.2">
      <c r="A581" s="268" t="s">
        <v>90</v>
      </c>
      <c r="B581" s="164" t="s">
        <v>459</v>
      </c>
      <c r="C581" s="164" t="s">
        <v>469</v>
      </c>
      <c r="D581" s="164" t="s">
        <v>81</v>
      </c>
      <c r="E581" s="164" t="s">
        <v>737</v>
      </c>
      <c r="F581" s="164" t="s">
        <v>91</v>
      </c>
      <c r="G581" s="165">
        <v>2200</v>
      </c>
      <c r="H581" s="165">
        <v>2400</v>
      </c>
    </row>
    <row r="582" spans="1:8" x14ac:dyDescent="0.2">
      <c r="A582" s="267" t="s">
        <v>739</v>
      </c>
      <c r="B582" s="169" t="s">
        <v>459</v>
      </c>
      <c r="C582" s="169" t="s">
        <v>469</v>
      </c>
      <c r="D582" s="169" t="s">
        <v>81</v>
      </c>
      <c r="E582" s="169" t="s">
        <v>738</v>
      </c>
      <c r="F582" s="169"/>
      <c r="G582" s="156">
        <f>G583</f>
        <v>5000</v>
      </c>
      <c r="H582" s="156">
        <f>H583</f>
        <v>5000</v>
      </c>
    </row>
    <row r="583" spans="1:8" x14ac:dyDescent="0.2">
      <c r="A583" s="268" t="s">
        <v>316</v>
      </c>
      <c r="B583" s="164" t="s">
        <v>459</v>
      </c>
      <c r="C583" s="164" t="s">
        <v>469</v>
      </c>
      <c r="D583" s="164" t="s">
        <v>81</v>
      </c>
      <c r="E583" s="164" t="s">
        <v>738</v>
      </c>
      <c r="F583" s="164" t="s">
        <v>89</v>
      </c>
      <c r="G583" s="165">
        <f>G584</f>
        <v>5000</v>
      </c>
      <c r="H583" s="165">
        <f>H584</f>
        <v>5000</v>
      </c>
    </row>
    <row r="584" spans="1:8" ht="24" x14ac:dyDescent="0.2">
      <c r="A584" s="268" t="s">
        <v>90</v>
      </c>
      <c r="B584" s="164" t="s">
        <v>459</v>
      </c>
      <c r="C584" s="164" t="s">
        <v>469</v>
      </c>
      <c r="D584" s="164" t="s">
        <v>81</v>
      </c>
      <c r="E584" s="164" t="s">
        <v>738</v>
      </c>
      <c r="F584" s="164" t="s">
        <v>91</v>
      </c>
      <c r="G584" s="179">
        <v>5000</v>
      </c>
      <c r="H584" s="179">
        <v>5000</v>
      </c>
    </row>
    <row r="585" spans="1:8" x14ac:dyDescent="0.2">
      <c r="A585" s="267" t="s">
        <v>740</v>
      </c>
      <c r="B585" s="169" t="s">
        <v>459</v>
      </c>
      <c r="C585" s="169" t="s">
        <v>469</v>
      </c>
      <c r="D585" s="169" t="s">
        <v>81</v>
      </c>
      <c r="E585" s="169" t="s">
        <v>741</v>
      </c>
      <c r="F585" s="169"/>
      <c r="G585" s="178">
        <f>G586</f>
        <v>500</v>
      </c>
      <c r="H585" s="178">
        <f>H586</f>
        <v>500</v>
      </c>
    </row>
    <row r="586" spans="1:8" x14ac:dyDescent="0.2">
      <c r="A586" s="268" t="s">
        <v>316</v>
      </c>
      <c r="B586" s="164" t="s">
        <v>459</v>
      </c>
      <c r="C586" s="164" t="s">
        <v>469</v>
      </c>
      <c r="D586" s="164" t="s">
        <v>81</v>
      </c>
      <c r="E586" s="164" t="s">
        <v>741</v>
      </c>
      <c r="F586" s="164" t="s">
        <v>89</v>
      </c>
      <c r="G586" s="179">
        <f>G587</f>
        <v>500</v>
      </c>
      <c r="H586" s="179">
        <f>H587</f>
        <v>500</v>
      </c>
    </row>
    <row r="587" spans="1:8" ht="24" x14ac:dyDescent="0.2">
      <c r="A587" s="268" t="s">
        <v>90</v>
      </c>
      <c r="B587" s="164" t="s">
        <v>459</v>
      </c>
      <c r="C587" s="164" t="s">
        <v>469</v>
      </c>
      <c r="D587" s="164" t="s">
        <v>81</v>
      </c>
      <c r="E587" s="164" t="s">
        <v>741</v>
      </c>
      <c r="F587" s="164" t="s">
        <v>91</v>
      </c>
      <c r="G587" s="165">
        <v>500</v>
      </c>
      <c r="H587" s="165">
        <v>500</v>
      </c>
    </row>
    <row r="588" spans="1:8" x14ac:dyDescent="0.2">
      <c r="A588" s="267" t="s">
        <v>259</v>
      </c>
      <c r="B588" s="169" t="s">
        <v>459</v>
      </c>
      <c r="C588" s="169" t="s">
        <v>469</v>
      </c>
      <c r="D588" s="169" t="s">
        <v>81</v>
      </c>
      <c r="E588" s="169" t="s">
        <v>742</v>
      </c>
      <c r="F588" s="169"/>
      <c r="G588" s="156">
        <f>G589</f>
        <v>2000</v>
      </c>
      <c r="H588" s="156">
        <f>H589</f>
        <v>2000</v>
      </c>
    </row>
    <row r="589" spans="1:8" s="44" customFormat="1" x14ac:dyDescent="0.2">
      <c r="A589" s="268" t="s">
        <v>316</v>
      </c>
      <c r="B589" s="164" t="s">
        <v>459</v>
      </c>
      <c r="C589" s="164" t="s">
        <v>469</v>
      </c>
      <c r="D589" s="164" t="s">
        <v>81</v>
      </c>
      <c r="E589" s="164" t="s">
        <v>742</v>
      </c>
      <c r="F589" s="164" t="s">
        <v>89</v>
      </c>
      <c r="G589" s="165">
        <f>G590</f>
        <v>2000</v>
      </c>
      <c r="H589" s="165">
        <f>H590</f>
        <v>2000</v>
      </c>
    </row>
    <row r="590" spans="1:8" ht="24" x14ac:dyDescent="0.2">
      <c r="A590" s="268" t="s">
        <v>90</v>
      </c>
      <c r="B590" s="164" t="s">
        <v>459</v>
      </c>
      <c r="C590" s="164" t="s">
        <v>469</v>
      </c>
      <c r="D590" s="164" t="s">
        <v>81</v>
      </c>
      <c r="E590" s="164" t="s">
        <v>742</v>
      </c>
      <c r="F590" s="164" t="s">
        <v>91</v>
      </c>
      <c r="G590" s="165">
        <v>2000</v>
      </c>
      <c r="H590" s="165">
        <v>2000</v>
      </c>
    </row>
    <row r="591" spans="1:8" x14ac:dyDescent="0.2">
      <c r="A591" s="264" t="s">
        <v>547</v>
      </c>
      <c r="B591" s="155" t="s">
        <v>490</v>
      </c>
      <c r="C591" s="155" t="s">
        <v>469</v>
      </c>
      <c r="D591" s="155" t="s">
        <v>81</v>
      </c>
      <c r="E591" s="155" t="s">
        <v>548</v>
      </c>
      <c r="F591" s="164"/>
      <c r="G591" s="156">
        <f>G592+G595+G598</f>
        <v>7300</v>
      </c>
      <c r="H591" s="156">
        <f>H592+H595+H598</f>
        <v>6300</v>
      </c>
    </row>
    <row r="592" spans="1:8" ht="36" x14ac:dyDescent="0.2">
      <c r="A592" s="267" t="s">
        <v>748</v>
      </c>
      <c r="B592" s="169" t="s">
        <v>490</v>
      </c>
      <c r="C592" s="169" t="s">
        <v>469</v>
      </c>
      <c r="D592" s="169" t="s">
        <v>81</v>
      </c>
      <c r="E592" s="169" t="s">
        <v>749</v>
      </c>
      <c r="F592" s="169"/>
      <c r="G592" s="170">
        <f>G593</f>
        <v>1000</v>
      </c>
      <c r="H592" s="170">
        <f>H593</f>
        <v>1000</v>
      </c>
    </row>
    <row r="593" spans="1:8" x14ac:dyDescent="0.2">
      <c r="A593" s="268" t="s">
        <v>316</v>
      </c>
      <c r="B593" s="164" t="s">
        <v>459</v>
      </c>
      <c r="C593" s="164" t="s">
        <v>469</v>
      </c>
      <c r="D593" s="164" t="s">
        <v>81</v>
      </c>
      <c r="E593" s="164" t="s">
        <v>749</v>
      </c>
      <c r="F593" s="164" t="s">
        <v>89</v>
      </c>
      <c r="G593" s="165">
        <f>G594</f>
        <v>1000</v>
      </c>
      <c r="H593" s="165">
        <f>H594</f>
        <v>1000</v>
      </c>
    </row>
    <row r="594" spans="1:8" ht="24" x14ac:dyDescent="0.2">
      <c r="A594" s="268" t="s">
        <v>90</v>
      </c>
      <c r="B594" s="164" t="s">
        <v>459</v>
      </c>
      <c r="C594" s="164" t="s">
        <v>469</v>
      </c>
      <c r="D594" s="164" t="s">
        <v>81</v>
      </c>
      <c r="E594" s="164" t="s">
        <v>749</v>
      </c>
      <c r="F594" s="164" t="s">
        <v>91</v>
      </c>
      <c r="G594" s="165">
        <v>1000</v>
      </c>
      <c r="H594" s="165">
        <v>1000</v>
      </c>
    </row>
    <row r="595" spans="1:8" ht="36" x14ac:dyDescent="0.2">
      <c r="A595" s="276" t="s">
        <v>549</v>
      </c>
      <c r="B595" s="169" t="s">
        <v>490</v>
      </c>
      <c r="C595" s="169" t="s">
        <v>469</v>
      </c>
      <c r="D595" s="169" t="s">
        <v>81</v>
      </c>
      <c r="E595" s="169" t="s">
        <v>750</v>
      </c>
      <c r="F595" s="169"/>
      <c r="G595" s="170">
        <f>G596</f>
        <v>300</v>
      </c>
      <c r="H595" s="170">
        <f>H596</f>
        <v>300</v>
      </c>
    </row>
    <row r="596" spans="1:8" x14ac:dyDescent="0.2">
      <c r="A596" s="268" t="s">
        <v>316</v>
      </c>
      <c r="B596" s="164" t="s">
        <v>459</v>
      </c>
      <c r="C596" s="164" t="s">
        <v>469</v>
      </c>
      <c r="D596" s="164" t="s">
        <v>81</v>
      </c>
      <c r="E596" s="164" t="s">
        <v>750</v>
      </c>
      <c r="F596" s="164" t="s">
        <v>89</v>
      </c>
      <c r="G596" s="165">
        <f>G597</f>
        <v>300</v>
      </c>
      <c r="H596" s="165">
        <f>H597</f>
        <v>300</v>
      </c>
    </row>
    <row r="597" spans="1:8" ht="24" x14ac:dyDescent="0.2">
      <c r="A597" s="268" t="s">
        <v>90</v>
      </c>
      <c r="B597" s="164" t="s">
        <v>459</v>
      </c>
      <c r="C597" s="164" t="s">
        <v>469</v>
      </c>
      <c r="D597" s="164" t="s">
        <v>81</v>
      </c>
      <c r="E597" s="164" t="s">
        <v>750</v>
      </c>
      <c r="F597" s="164" t="s">
        <v>91</v>
      </c>
      <c r="G597" s="165">
        <v>300</v>
      </c>
      <c r="H597" s="165">
        <v>300</v>
      </c>
    </row>
    <row r="598" spans="1:8" x14ac:dyDescent="0.2">
      <c r="A598" s="276" t="s">
        <v>260</v>
      </c>
      <c r="B598" s="169" t="s">
        <v>490</v>
      </c>
      <c r="C598" s="169" t="s">
        <v>469</v>
      </c>
      <c r="D598" s="169" t="s">
        <v>81</v>
      </c>
      <c r="E598" s="177" t="s">
        <v>751</v>
      </c>
      <c r="F598" s="169"/>
      <c r="G598" s="170">
        <f>G599</f>
        <v>6000</v>
      </c>
      <c r="H598" s="170">
        <f>H599</f>
        <v>5000</v>
      </c>
    </row>
    <row r="599" spans="1:8" x14ac:dyDescent="0.2">
      <c r="A599" s="268" t="s">
        <v>316</v>
      </c>
      <c r="B599" s="164" t="s">
        <v>459</v>
      </c>
      <c r="C599" s="164" t="s">
        <v>469</v>
      </c>
      <c r="D599" s="164" t="s">
        <v>81</v>
      </c>
      <c r="E599" s="164" t="s">
        <v>751</v>
      </c>
      <c r="F599" s="164" t="s">
        <v>89</v>
      </c>
      <c r="G599" s="165">
        <f>G600</f>
        <v>6000</v>
      </c>
      <c r="H599" s="165">
        <f>H600</f>
        <v>5000</v>
      </c>
    </row>
    <row r="600" spans="1:8" ht="24" x14ac:dyDescent="0.2">
      <c r="A600" s="268" t="s">
        <v>90</v>
      </c>
      <c r="B600" s="164" t="s">
        <v>459</v>
      </c>
      <c r="C600" s="164" t="s">
        <v>469</v>
      </c>
      <c r="D600" s="164" t="s">
        <v>81</v>
      </c>
      <c r="E600" s="164" t="s">
        <v>751</v>
      </c>
      <c r="F600" s="164" t="s">
        <v>91</v>
      </c>
      <c r="G600" s="165">
        <v>6000</v>
      </c>
      <c r="H600" s="165">
        <v>5000</v>
      </c>
    </row>
    <row r="601" spans="1:8" ht="24" x14ac:dyDescent="0.2">
      <c r="A601" s="264" t="s">
        <v>161</v>
      </c>
      <c r="B601" s="155" t="s">
        <v>490</v>
      </c>
      <c r="C601" s="155" t="s">
        <v>469</v>
      </c>
      <c r="D601" s="155" t="s">
        <v>81</v>
      </c>
      <c r="E601" s="155" t="s">
        <v>132</v>
      </c>
      <c r="F601" s="164"/>
      <c r="G601" s="156">
        <f>G602+G605</f>
        <v>27995</v>
      </c>
      <c r="H601" s="156">
        <f>H602+H605</f>
        <v>27995</v>
      </c>
    </row>
    <row r="602" spans="1:8" ht="24" x14ac:dyDescent="0.2">
      <c r="A602" s="267" t="s">
        <v>489</v>
      </c>
      <c r="B602" s="169" t="s">
        <v>459</v>
      </c>
      <c r="C602" s="169" t="s">
        <v>469</v>
      </c>
      <c r="D602" s="169" t="s">
        <v>81</v>
      </c>
      <c r="E602" s="169" t="s">
        <v>550</v>
      </c>
      <c r="F602" s="169"/>
      <c r="G602" s="170">
        <f>G603</f>
        <v>25495</v>
      </c>
      <c r="H602" s="170">
        <f>H603</f>
        <v>25495</v>
      </c>
    </row>
    <row r="603" spans="1:8" ht="24" x14ac:dyDescent="0.2">
      <c r="A603" s="268" t="s">
        <v>109</v>
      </c>
      <c r="B603" s="164" t="s">
        <v>459</v>
      </c>
      <c r="C603" s="164" t="s">
        <v>469</v>
      </c>
      <c r="D603" s="164" t="s">
        <v>81</v>
      </c>
      <c r="E603" s="164" t="s">
        <v>550</v>
      </c>
      <c r="F603" s="164" t="s">
        <v>443</v>
      </c>
      <c r="G603" s="165">
        <f>G604</f>
        <v>25495</v>
      </c>
      <c r="H603" s="165">
        <f>H604</f>
        <v>25495</v>
      </c>
    </row>
    <row r="604" spans="1:8" ht="24" x14ac:dyDescent="0.2">
      <c r="A604" s="268" t="s">
        <v>147</v>
      </c>
      <c r="B604" s="164" t="s">
        <v>459</v>
      </c>
      <c r="C604" s="164" t="s">
        <v>469</v>
      </c>
      <c r="D604" s="164" t="s">
        <v>81</v>
      </c>
      <c r="E604" s="164" t="s">
        <v>550</v>
      </c>
      <c r="F604" s="164" t="s">
        <v>503</v>
      </c>
      <c r="G604" s="165">
        <f>10495+15000</f>
        <v>25495</v>
      </c>
      <c r="H604" s="165">
        <f>10495+15000</f>
        <v>25495</v>
      </c>
    </row>
    <row r="605" spans="1:8" ht="24" x14ac:dyDescent="0.2">
      <c r="A605" s="267" t="s">
        <v>170</v>
      </c>
      <c r="B605" s="169" t="s">
        <v>459</v>
      </c>
      <c r="C605" s="169" t="s">
        <v>469</v>
      </c>
      <c r="D605" s="169" t="s">
        <v>81</v>
      </c>
      <c r="E605" s="169" t="s">
        <v>755</v>
      </c>
      <c r="F605" s="169"/>
      <c r="G605" s="170">
        <f>G606</f>
        <v>2500</v>
      </c>
      <c r="H605" s="170">
        <f>H606</f>
        <v>2500</v>
      </c>
    </row>
    <row r="606" spans="1:8" x14ac:dyDescent="0.2">
      <c r="A606" s="268" t="s">
        <v>316</v>
      </c>
      <c r="B606" s="164" t="s">
        <v>459</v>
      </c>
      <c r="C606" s="164" t="s">
        <v>469</v>
      </c>
      <c r="D606" s="164" t="s">
        <v>81</v>
      </c>
      <c r="E606" s="164" t="s">
        <v>755</v>
      </c>
      <c r="F606" s="164" t="s">
        <v>89</v>
      </c>
      <c r="G606" s="165">
        <f>G607</f>
        <v>2500</v>
      </c>
      <c r="H606" s="165">
        <f>H607</f>
        <v>2500</v>
      </c>
    </row>
    <row r="607" spans="1:8" ht="24" x14ac:dyDescent="0.2">
      <c r="A607" s="268" t="s">
        <v>90</v>
      </c>
      <c r="B607" s="164" t="s">
        <v>459</v>
      </c>
      <c r="C607" s="164" t="s">
        <v>469</v>
      </c>
      <c r="D607" s="164" t="s">
        <v>81</v>
      </c>
      <c r="E607" s="164" t="s">
        <v>755</v>
      </c>
      <c r="F607" s="164" t="s">
        <v>91</v>
      </c>
      <c r="G607" s="165">
        <v>2500</v>
      </c>
      <c r="H607" s="165">
        <v>2500</v>
      </c>
    </row>
    <row r="608" spans="1:8" x14ac:dyDescent="0.2">
      <c r="A608" s="264" t="s">
        <v>411</v>
      </c>
      <c r="B608" s="155" t="s">
        <v>459</v>
      </c>
      <c r="C608" s="155" t="s">
        <v>469</v>
      </c>
      <c r="D608" s="155" t="s">
        <v>533</v>
      </c>
      <c r="E608" s="155"/>
      <c r="F608" s="155"/>
      <c r="G608" s="156">
        <f>G609</f>
        <v>66804.399999999994</v>
      </c>
      <c r="H608" s="156">
        <f>H609</f>
        <v>59615</v>
      </c>
    </row>
    <row r="609" spans="1:8" x14ac:dyDescent="0.2">
      <c r="A609" s="267" t="s">
        <v>412</v>
      </c>
      <c r="B609" s="169" t="s">
        <v>459</v>
      </c>
      <c r="C609" s="169" t="s">
        <v>469</v>
      </c>
      <c r="D609" s="169" t="s">
        <v>533</v>
      </c>
      <c r="E609" s="169"/>
      <c r="F609" s="169"/>
      <c r="G609" s="156">
        <f>G610</f>
        <v>66804.399999999994</v>
      </c>
      <c r="H609" s="156">
        <f>H610</f>
        <v>59615</v>
      </c>
    </row>
    <row r="610" spans="1:8" ht="40.5" x14ac:dyDescent="0.25">
      <c r="A610" s="270" t="s">
        <v>790</v>
      </c>
      <c r="B610" s="158" t="s">
        <v>459</v>
      </c>
      <c r="C610" s="158" t="s">
        <v>469</v>
      </c>
      <c r="D610" s="158" t="s">
        <v>533</v>
      </c>
      <c r="E610" s="158" t="s">
        <v>256</v>
      </c>
      <c r="F610" s="169"/>
      <c r="G610" s="170">
        <f>G611+G621+G627+G630</f>
        <v>66804.399999999994</v>
      </c>
      <c r="H610" s="170">
        <f>H611+H621+H627+H630</f>
        <v>59615</v>
      </c>
    </row>
    <row r="611" spans="1:8" ht="27" x14ac:dyDescent="0.25">
      <c r="A611" s="270" t="s">
        <v>131</v>
      </c>
      <c r="B611" s="158" t="s">
        <v>459</v>
      </c>
      <c r="C611" s="158" t="s">
        <v>469</v>
      </c>
      <c r="D611" s="158" t="s">
        <v>533</v>
      </c>
      <c r="E611" s="158" t="s">
        <v>261</v>
      </c>
      <c r="F611" s="169"/>
      <c r="G611" s="156">
        <f>G612+G615+G618</f>
        <v>10800</v>
      </c>
      <c r="H611" s="156">
        <f>H612+H615+H618</f>
        <v>9900</v>
      </c>
    </row>
    <row r="612" spans="1:8" x14ac:dyDescent="0.2">
      <c r="A612" s="264" t="s">
        <v>743</v>
      </c>
      <c r="B612" s="155" t="s">
        <v>459</v>
      </c>
      <c r="C612" s="155" t="s">
        <v>469</v>
      </c>
      <c r="D612" s="155" t="s">
        <v>533</v>
      </c>
      <c r="E612" s="155" t="s">
        <v>744</v>
      </c>
      <c r="F612" s="164"/>
      <c r="G612" s="156">
        <f>G613</f>
        <v>8800</v>
      </c>
      <c r="H612" s="156">
        <f>H613</f>
        <v>7900</v>
      </c>
    </row>
    <row r="613" spans="1:8" ht="24" x14ac:dyDescent="0.2">
      <c r="A613" s="268" t="s">
        <v>470</v>
      </c>
      <c r="B613" s="181">
        <v>609</v>
      </c>
      <c r="C613" s="182" t="s">
        <v>469</v>
      </c>
      <c r="D613" s="182" t="s">
        <v>533</v>
      </c>
      <c r="E613" s="164" t="s">
        <v>744</v>
      </c>
      <c r="F613" s="164" t="s">
        <v>471</v>
      </c>
      <c r="G613" s="165">
        <f>G614</f>
        <v>8800</v>
      </c>
      <c r="H613" s="165">
        <f>H614</f>
        <v>7900</v>
      </c>
    </row>
    <row r="614" spans="1:8" x14ac:dyDescent="0.2">
      <c r="A614" s="268" t="s">
        <v>472</v>
      </c>
      <c r="B614" s="164" t="s">
        <v>459</v>
      </c>
      <c r="C614" s="164" t="s">
        <v>469</v>
      </c>
      <c r="D614" s="164" t="s">
        <v>533</v>
      </c>
      <c r="E614" s="164" t="s">
        <v>744</v>
      </c>
      <c r="F614" s="164" t="s">
        <v>473</v>
      </c>
      <c r="G614" s="165">
        <v>8800</v>
      </c>
      <c r="H614" s="165">
        <v>7900</v>
      </c>
    </row>
    <row r="615" spans="1:8" ht="24" x14ac:dyDescent="0.2">
      <c r="A615" s="264" t="s">
        <v>551</v>
      </c>
      <c r="B615" s="155" t="s">
        <v>459</v>
      </c>
      <c r="C615" s="155" t="s">
        <v>469</v>
      </c>
      <c r="D615" s="155" t="s">
        <v>533</v>
      </c>
      <c r="E615" s="155" t="s">
        <v>745</v>
      </c>
      <c r="F615" s="155"/>
      <c r="G615" s="156">
        <f>G616</f>
        <v>1000</v>
      </c>
      <c r="H615" s="156">
        <f>H616</f>
        <v>1000</v>
      </c>
    </row>
    <row r="616" spans="1:8" x14ac:dyDescent="0.2">
      <c r="A616" s="268" t="s">
        <v>316</v>
      </c>
      <c r="B616" s="164" t="s">
        <v>459</v>
      </c>
      <c r="C616" s="164" t="s">
        <v>469</v>
      </c>
      <c r="D616" s="164" t="s">
        <v>533</v>
      </c>
      <c r="E616" s="164" t="s">
        <v>745</v>
      </c>
      <c r="F616" s="164" t="s">
        <v>89</v>
      </c>
      <c r="G616" s="165">
        <f>G617</f>
        <v>1000</v>
      </c>
      <c r="H616" s="165">
        <f>H617</f>
        <v>1000</v>
      </c>
    </row>
    <row r="617" spans="1:8" ht="24" x14ac:dyDescent="0.2">
      <c r="A617" s="268" t="s">
        <v>90</v>
      </c>
      <c r="B617" s="164" t="s">
        <v>459</v>
      </c>
      <c r="C617" s="164" t="s">
        <v>469</v>
      </c>
      <c r="D617" s="164" t="s">
        <v>533</v>
      </c>
      <c r="E617" s="164" t="s">
        <v>745</v>
      </c>
      <c r="F617" s="164" t="s">
        <v>91</v>
      </c>
      <c r="G617" s="165">
        <v>1000</v>
      </c>
      <c r="H617" s="165">
        <v>1000</v>
      </c>
    </row>
    <row r="618" spans="1:8" x14ac:dyDescent="0.2">
      <c r="A618" s="264" t="s">
        <v>784</v>
      </c>
      <c r="B618" s="155" t="s">
        <v>459</v>
      </c>
      <c r="C618" s="155" t="s">
        <v>469</v>
      </c>
      <c r="D618" s="155" t="s">
        <v>533</v>
      </c>
      <c r="E618" s="155" t="s">
        <v>746</v>
      </c>
      <c r="F618" s="155"/>
      <c r="G618" s="156">
        <f>G619</f>
        <v>1000</v>
      </c>
      <c r="H618" s="156">
        <f>H619</f>
        <v>1000</v>
      </c>
    </row>
    <row r="619" spans="1:8" x14ac:dyDescent="0.2">
      <c r="A619" s="268" t="s">
        <v>316</v>
      </c>
      <c r="B619" s="164" t="s">
        <v>459</v>
      </c>
      <c r="C619" s="164" t="s">
        <v>469</v>
      </c>
      <c r="D619" s="164" t="s">
        <v>533</v>
      </c>
      <c r="E619" s="164" t="s">
        <v>746</v>
      </c>
      <c r="F619" s="164" t="s">
        <v>89</v>
      </c>
      <c r="G619" s="165">
        <f>G620</f>
        <v>1000</v>
      </c>
      <c r="H619" s="165">
        <f>H620</f>
        <v>1000</v>
      </c>
    </row>
    <row r="620" spans="1:8" ht="24" x14ac:dyDescent="0.2">
      <c r="A620" s="268" t="s">
        <v>90</v>
      </c>
      <c r="B620" s="164" t="s">
        <v>459</v>
      </c>
      <c r="C620" s="164" t="s">
        <v>469</v>
      </c>
      <c r="D620" s="164" t="s">
        <v>533</v>
      </c>
      <c r="E620" s="164" t="s">
        <v>746</v>
      </c>
      <c r="F620" s="164" t="s">
        <v>91</v>
      </c>
      <c r="G620" s="165">
        <v>1000</v>
      </c>
      <c r="H620" s="165">
        <v>1000</v>
      </c>
    </row>
    <row r="621" spans="1:8" ht="24" x14ac:dyDescent="0.2">
      <c r="A621" s="264" t="s">
        <v>729</v>
      </c>
      <c r="B621" s="155" t="s">
        <v>459</v>
      </c>
      <c r="C621" s="155" t="s">
        <v>469</v>
      </c>
      <c r="D621" s="155" t="s">
        <v>533</v>
      </c>
      <c r="E621" s="155" t="s">
        <v>162</v>
      </c>
      <c r="F621" s="164"/>
      <c r="G621" s="156">
        <f>G622</f>
        <v>38804.400000000001</v>
      </c>
      <c r="H621" s="156">
        <f>H622</f>
        <v>38015</v>
      </c>
    </row>
    <row r="622" spans="1:8" ht="24" x14ac:dyDescent="0.2">
      <c r="A622" s="267" t="s">
        <v>730</v>
      </c>
      <c r="B622" s="169" t="s">
        <v>459</v>
      </c>
      <c r="C622" s="169" t="s">
        <v>469</v>
      </c>
      <c r="D622" s="169" t="s">
        <v>533</v>
      </c>
      <c r="E622" s="169" t="s">
        <v>747</v>
      </c>
      <c r="F622" s="183"/>
      <c r="G622" s="170">
        <f>G623+G625</f>
        <v>38804.400000000001</v>
      </c>
      <c r="H622" s="170">
        <f>H623+H625</f>
        <v>38015</v>
      </c>
    </row>
    <row r="623" spans="1:8" x14ac:dyDescent="0.2">
      <c r="A623" s="268" t="s">
        <v>316</v>
      </c>
      <c r="B623" s="164" t="s">
        <v>459</v>
      </c>
      <c r="C623" s="164" t="s">
        <v>469</v>
      </c>
      <c r="D623" s="164" t="s">
        <v>533</v>
      </c>
      <c r="E623" s="164" t="s">
        <v>747</v>
      </c>
      <c r="F623" s="164" t="s">
        <v>89</v>
      </c>
      <c r="G623" s="165">
        <f>G624</f>
        <v>19500</v>
      </c>
      <c r="H623" s="165">
        <f>H624</f>
        <v>18100</v>
      </c>
    </row>
    <row r="624" spans="1:8" ht="24" x14ac:dyDescent="0.2">
      <c r="A624" s="268" t="s">
        <v>90</v>
      </c>
      <c r="B624" s="164" t="s">
        <v>459</v>
      </c>
      <c r="C624" s="164" t="s">
        <v>469</v>
      </c>
      <c r="D624" s="164" t="s">
        <v>533</v>
      </c>
      <c r="E624" s="164" t="s">
        <v>747</v>
      </c>
      <c r="F624" s="164" t="s">
        <v>91</v>
      </c>
      <c r="G624" s="165">
        <v>19500</v>
      </c>
      <c r="H624" s="165">
        <v>18100</v>
      </c>
    </row>
    <row r="625" spans="1:8" ht="24" x14ac:dyDescent="0.2">
      <c r="A625" s="268" t="s">
        <v>470</v>
      </c>
      <c r="B625" s="181">
        <v>609</v>
      </c>
      <c r="C625" s="182" t="s">
        <v>469</v>
      </c>
      <c r="D625" s="182" t="s">
        <v>533</v>
      </c>
      <c r="E625" s="164" t="s">
        <v>747</v>
      </c>
      <c r="F625" s="164" t="s">
        <v>471</v>
      </c>
      <c r="G625" s="165">
        <f>G626</f>
        <v>19304.400000000001</v>
      </c>
      <c r="H625" s="165">
        <f>H626</f>
        <v>19915</v>
      </c>
    </row>
    <row r="626" spans="1:8" x14ac:dyDescent="0.2">
      <c r="A626" s="268" t="s">
        <v>472</v>
      </c>
      <c r="B626" s="164" t="s">
        <v>459</v>
      </c>
      <c r="C626" s="164" t="s">
        <v>469</v>
      </c>
      <c r="D626" s="164" t="s">
        <v>533</v>
      </c>
      <c r="E626" s="164" t="s">
        <v>747</v>
      </c>
      <c r="F626" s="164" t="s">
        <v>473</v>
      </c>
      <c r="G626" s="165">
        <f>31500-12195.6</f>
        <v>19304.400000000001</v>
      </c>
      <c r="H626" s="165">
        <f>29915-10000</f>
        <v>19915</v>
      </c>
    </row>
    <row r="627" spans="1:8" ht="24" x14ac:dyDescent="0.2">
      <c r="A627" s="264" t="s">
        <v>163</v>
      </c>
      <c r="B627" s="155" t="s">
        <v>459</v>
      </c>
      <c r="C627" s="155" t="s">
        <v>469</v>
      </c>
      <c r="D627" s="155" t="s">
        <v>533</v>
      </c>
      <c r="E627" s="155" t="s">
        <v>752</v>
      </c>
      <c r="F627" s="155"/>
      <c r="G627" s="156">
        <f>G628</f>
        <v>12200</v>
      </c>
      <c r="H627" s="156">
        <f>H628</f>
        <v>6700</v>
      </c>
    </row>
    <row r="628" spans="1:8" x14ac:dyDescent="0.2">
      <c r="A628" s="268" t="s">
        <v>316</v>
      </c>
      <c r="B628" s="164" t="s">
        <v>459</v>
      </c>
      <c r="C628" s="164" t="s">
        <v>469</v>
      </c>
      <c r="D628" s="164" t="s">
        <v>533</v>
      </c>
      <c r="E628" s="164" t="s">
        <v>752</v>
      </c>
      <c r="F628" s="164" t="s">
        <v>89</v>
      </c>
      <c r="G628" s="165">
        <f>G629</f>
        <v>12200</v>
      </c>
      <c r="H628" s="165">
        <f>H629</f>
        <v>6700</v>
      </c>
    </row>
    <row r="629" spans="1:8" ht="24" x14ac:dyDescent="0.2">
      <c r="A629" s="268" t="s">
        <v>90</v>
      </c>
      <c r="B629" s="164" t="s">
        <v>459</v>
      </c>
      <c r="C629" s="164" t="s">
        <v>469</v>
      </c>
      <c r="D629" s="164" t="s">
        <v>533</v>
      </c>
      <c r="E629" s="164" t="s">
        <v>752</v>
      </c>
      <c r="F629" s="164" t="s">
        <v>91</v>
      </c>
      <c r="G629" s="165">
        <v>12200</v>
      </c>
      <c r="H629" s="165">
        <v>6700</v>
      </c>
    </row>
    <row r="630" spans="1:8" ht="24" x14ac:dyDescent="0.2">
      <c r="A630" s="264" t="s">
        <v>488</v>
      </c>
      <c r="B630" s="155" t="s">
        <v>490</v>
      </c>
      <c r="C630" s="155" t="s">
        <v>469</v>
      </c>
      <c r="D630" s="155" t="s">
        <v>533</v>
      </c>
      <c r="E630" s="155" t="s">
        <v>132</v>
      </c>
      <c r="F630" s="155"/>
      <c r="G630" s="156">
        <f t="shared" ref="G630:H632" si="29">G631</f>
        <v>5000</v>
      </c>
      <c r="H630" s="156">
        <f t="shared" si="29"/>
        <v>5000</v>
      </c>
    </row>
    <row r="631" spans="1:8" ht="24" x14ac:dyDescent="0.2">
      <c r="A631" s="267" t="s">
        <v>758</v>
      </c>
      <c r="B631" s="169" t="s">
        <v>459</v>
      </c>
      <c r="C631" s="169" t="s">
        <v>469</v>
      </c>
      <c r="D631" s="169" t="s">
        <v>533</v>
      </c>
      <c r="E631" s="169" t="s">
        <v>759</v>
      </c>
      <c r="F631" s="169"/>
      <c r="G631" s="170">
        <f t="shared" si="29"/>
        <v>5000</v>
      </c>
      <c r="H631" s="170">
        <f t="shared" si="29"/>
        <v>5000</v>
      </c>
    </row>
    <row r="632" spans="1:8" x14ac:dyDescent="0.2">
      <c r="A632" s="268" t="s">
        <v>316</v>
      </c>
      <c r="B632" s="164" t="s">
        <v>459</v>
      </c>
      <c r="C632" s="164" t="s">
        <v>469</v>
      </c>
      <c r="D632" s="164" t="s">
        <v>533</v>
      </c>
      <c r="E632" s="164" t="s">
        <v>759</v>
      </c>
      <c r="F632" s="164" t="s">
        <v>89</v>
      </c>
      <c r="G632" s="165">
        <f t="shared" si="29"/>
        <v>5000</v>
      </c>
      <c r="H632" s="165">
        <f t="shared" si="29"/>
        <v>5000</v>
      </c>
    </row>
    <row r="633" spans="1:8" ht="24" x14ac:dyDescent="0.2">
      <c r="A633" s="268" t="s">
        <v>90</v>
      </c>
      <c r="B633" s="164" t="s">
        <v>459</v>
      </c>
      <c r="C633" s="164" t="s">
        <v>469</v>
      </c>
      <c r="D633" s="164" t="s">
        <v>533</v>
      </c>
      <c r="E633" s="164" t="s">
        <v>759</v>
      </c>
      <c r="F633" s="164" t="s">
        <v>91</v>
      </c>
      <c r="G633" s="165">
        <v>5000</v>
      </c>
      <c r="H633" s="165">
        <v>5000</v>
      </c>
    </row>
    <row r="634" spans="1:8" x14ac:dyDescent="0.2">
      <c r="A634" s="264" t="s">
        <v>413</v>
      </c>
      <c r="B634" s="155" t="s">
        <v>459</v>
      </c>
      <c r="C634" s="155" t="s">
        <v>469</v>
      </c>
      <c r="D634" s="155" t="s">
        <v>525</v>
      </c>
      <c r="E634" s="155"/>
      <c r="F634" s="155"/>
      <c r="G634" s="156">
        <f>G635</f>
        <v>146857.79999999999</v>
      </c>
      <c r="H634" s="156">
        <f>H635</f>
        <v>146385</v>
      </c>
    </row>
    <row r="635" spans="1:8" ht="40.5" x14ac:dyDescent="0.25">
      <c r="A635" s="270" t="s">
        <v>790</v>
      </c>
      <c r="B635" s="158" t="s">
        <v>459</v>
      </c>
      <c r="C635" s="158" t="s">
        <v>469</v>
      </c>
      <c r="D635" s="158" t="s">
        <v>525</v>
      </c>
      <c r="E635" s="158" t="s">
        <v>256</v>
      </c>
      <c r="F635" s="158"/>
      <c r="G635" s="170">
        <f>G636</f>
        <v>146857.79999999999</v>
      </c>
      <c r="H635" s="170">
        <f>H636</f>
        <v>146385</v>
      </c>
    </row>
    <row r="636" spans="1:8" ht="24" x14ac:dyDescent="0.2">
      <c r="A636" s="264" t="s">
        <v>488</v>
      </c>
      <c r="B636" s="155" t="s">
        <v>490</v>
      </c>
      <c r="C636" s="155" t="s">
        <v>469</v>
      </c>
      <c r="D636" s="155" t="s">
        <v>525</v>
      </c>
      <c r="E636" s="155" t="s">
        <v>132</v>
      </c>
      <c r="F636" s="155"/>
      <c r="G636" s="156">
        <f>G637+G640+G643</f>
        <v>146857.79999999999</v>
      </c>
      <c r="H636" s="156">
        <f>H637+H640+H643</f>
        <v>146385</v>
      </c>
    </row>
    <row r="637" spans="1:8" ht="24" x14ac:dyDescent="0.2">
      <c r="A637" s="267" t="s">
        <v>65</v>
      </c>
      <c r="B637" s="169" t="s">
        <v>490</v>
      </c>
      <c r="C637" s="169" t="s">
        <v>469</v>
      </c>
      <c r="D637" s="169" t="s">
        <v>525</v>
      </c>
      <c r="E637" s="169" t="s">
        <v>753</v>
      </c>
      <c r="F637" s="183"/>
      <c r="G637" s="170">
        <f>G638</f>
        <v>22385</v>
      </c>
      <c r="H637" s="170">
        <f>H638</f>
        <v>22385</v>
      </c>
    </row>
    <row r="638" spans="1:8" ht="24" x14ac:dyDescent="0.2">
      <c r="A638" s="268" t="s">
        <v>109</v>
      </c>
      <c r="B638" s="164" t="s">
        <v>459</v>
      </c>
      <c r="C638" s="164" t="s">
        <v>469</v>
      </c>
      <c r="D638" s="164" t="s">
        <v>525</v>
      </c>
      <c r="E638" s="164" t="s">
        <v>753</v>
      </c>
      <c r="F638" s="164" t="s">
        <v>443</v>
      </c>
      <c r="G638" s="165">
        <f>G639</f>
        <v>22385</v>
      </c>
      <c r="H638" s="165">
        <f>H639</f>
        <v>22385</v>
      </c>
    </row>
    <row r="639" spans="1:8" x14ac:dyDescent="0.2">
      <c r="A639" s="268" t="s">
        <v>110</v>
      </c>
      <c r="B639" s="164" t="s">
        <v>459</v>
      </c>
      <c r="C639" s="164" t="s">
        <v>469</v>
      </c>
      <c r="D639" s="164" t="s">
        <v>525</v>
      </c>
      <c r="E639" s="164" t="s">
        <v>753</v>
      </c>
      <c r="F639" s="164" t="s">
        <v>461</v>
      </c>
      <c r="G639" s="165">
        <v>22385</v>
      </c>
      <c r="H639" s="165">
        <v>22385</v>
      </c>
    </row>
    <row r="640" spans="1:8" ht="48" x14ac:dyDescent="0.2">
      <c r="A640" s="274" t="s">
        <v>392</v>
      </c>
      <c r="B640" s="169" t="s">
        <v>459</v>
      </c>
      <c r="C640" s="169" t="s">
        <v>469</v>
      </c>
      <c r="D640" s="169" t="s">
        <v>525</v>
      </c>
      <c r="E640" s="169" t="s">
        <v>756</v>
      </c>
      <c r="F640" s="169"/>
      <c r="G640" s="170">
        <f>G641</f>
        <v>34000</v>
      </c>
      <c r="H640" s="170">
        <f>H641</f>
        <v>34000</v>
      </c>
    </row>
    <row r="641" spans="1:8" x14ac:dyDescent="0.2">
      <c r="A641" s="268" t="s">
        <v>92</v>
      </c>
      <c r="B641" s="164" t="s">
        <v>459</v>
      </c>
      <c r="C641" s="164" t="s">
        <v>469</v>
      </c>
      <c r="D641" s="164" t="s">
        <v>525</v>
      </c>
      <c r="E641" s="164" t="s">
        <v>756</v>
      </c>
      <c r="F641" s="164" t="s">
        <v>93</v>
      </c>
      <c r="G641" s="165">
        <f>G642</f>
        <v>34000</v>
      </c>
      <c r="H641" s="165">
        <f>H642</f>
        <v>34000</v>
      </c>
    </row>
    <row r="642" spans="1:8" ht="24" x14ac:dyDescent="0.2">
      <c r="A642" s="268" t="s">
        <v>557</v>
      </c>
      <c r="B642" s="164" t="s">
        <v>459</v>
      </c>
      <c r="C642" s="164" t="s">
        <v>469</v>
      </c>
      <c r="D642" s="164" t="s">
        <v>525</v>
      </c>
      <c r="E642" s="164" t="s">
        <v>756</v>
      </c>
      <c r="F642" s="164" t="s">
        <v>467</v>
      </c>
      <c r="G642" s="165">
        <v>34000</v>
      </c>
      <c r="H642" s="165">
        <v>34000</v>
      </c>
    </row>
    <row r="643" spans="1:8" x14ac:dyDescent="0.2">
      <c r="A643" s="267" t="s">
        <v>262</v>
      </c>
      <c r="B643" s="169" t="s">
        <v>459</v>
      </c>
      <c r="C643" s="169" t="s">
        <v>469</v>
      </c>
      <c r="D643" s="169" t="s">
        <v>525</v>
      </c>
      <c r="E643" s="169" t="s">
        <v>757</v>
      </c>
      <c r="F643" s="169"/>
      <c r="G643" s="170">
        <f>G644</f>
        <v>90472.8</v>
      </c>
      <c r="H643" s="170">
        <f>H644</f>
        <v>90000</v>
      </c>
    </row>
    <row r="644" spans="1:8" x14ac:dyDescent="0.2">
      <c r="A644" s="268" t="s">
        <v>316</v>
      </c>
      <c r="B644" s="164" t="s">
        <v>459</v>
      </c>
      <c r="C644" s="164" t="s">
        <v>469</v>
      </c>
      <c r="D644" s="164" t="s">
        <v>525</v>
      </c>
      <c r="E644" s="164" t="s">
        <v>757</v>
      </c>
      <c r="F644" s="164" t="s">
        <v>89</v>
      </c>
      <c r="G644" s="165">
        <f>G645</f>
        <v>90472.8</v>
      </c>
      <c r="H644" s="165">
        <f>H645</f>
        <v>90000</v>
      </c>
    </row>
    <row r="645" spans="1:8" ht="24" x14ac:dyDescent="0.2">
      <c r="A645" s="268" t="s">
        <v>90</v>
      </c>
      <c r="B645" s="164" t="s">
        <v>459</v>
      </c>
      <c r="C645" s="164" t="s">
        <v>469</v>
      </c>
      <c r="D645" s="164" t="s">
        <v>525</v>
      </c>
      <c r="E645" s="164" t="s">
        <v>757</v>
      </c>
      <c r="F645" s="164" t="s">
        <v>91</v>
      </c>
      <c r="G645" s="165">
        <v>90472.8</v>
      </c>
      <c r="H645" s="165">
        <f>95000-5000</f>
        <v>90000</v>
      </c>
    </row>
    <row r="646" spans="1:8" x14ac:dyDescent="0.2">
      <c r="A646" s="264" t="s">
        <v>414</v>
      </c>
      <c r="B646" s="155" t="s">
        <v>459</v>
      </c>
      <c r="C646" s="155" t="s">
        <v>469</v>
      </c>
      <c r="D646" s="155" t="s">
        <v>469</v>
      </c>
      <c r="E646" s="155"/>
      <c r="F646" s="155"/>
      <c r="G646" s="156">
        <f>G647</f>
        <v>21778.2</v>
      </c>
      <c r="H646" s="156">
        <f>H647</f>
        <v>21778.2</v>
      </c>
    </row>
    <row r="647" spans="1:8" ht="40.5" x14ac:dyDescent="0.25">
      <c r="A647" s="270" t="s">
        <v>790</v>
      </c>
      <c r="B647" s="158" t="s">
        <v>459</v>
      </c>
      <c r="C647" s="158" t="s">
        <v>469</v>
      </c>
      <c r="D647" s="158" t="s">
        <v>469</v>
      </c>
      <c r="E647" s="158" t="s">
        <v>256</v>
      </c>
      <c r="F647" s="158"/>
      <c r="G647" s="170">
        <f>G648+G659</f>
        <v>21778.2</v>
      </c>
      <c r="H647" s="170">
        <f>H648+H659</f>
        <v>21778.2</v>
      </c>
    </row>
    <row r="648" spans="1:8" ht="24" x14ac:dyDescent="0.2">
      <c r="A648" s="264" t="s">
        <v>488</v>
      </c>
      <c r="B648" s="155" t="s">
        <v>459</v>
      </c>
      <c r="C648" s="155" t="s">
        <v>469</v>
      </c>
      <c r="D648" s="155" t="s">
        <v>469</v>
      </c>
      <c r="E648" s="155" t="s">
        <v>132</v>
      </c>
      <c r="F648" s="164"/>
      <c r="G648" s="156">
        <f>G649</f>
        <v>14850</v>
      </c>
      <c r="H648" s="156">
        <f>H649</f>
        <v>14850</v>
      </c>
    </row>
    <row r="649" spans="1:8" ht="24" x14ac:dyDescent="0.2">
      <c r="A649" s="264" t="s">
        <v>264</v>
      </c>
      <c r="B649" s="155" t="s">
        <v>459</v>
      </c>
      <c r="C649" s="155" t="s">
        <v>469</v>
      </c>
      <c r="D649" s="155" t="s">
        <v>469</v>
      </c>
      <c r="E649" s="155" t="s">
        <v>132</v>
      </c>
      <c r="F649" s="164"/>
      <c r="G649" s="156">
        <f>G650</f>
        <v>14850</v>
      </c>
      <c r="H649" s="156">
        <f>H650</f>
        <v>14850</v>
      </c>
    </row>
    <row r="650" spans="1:8" ht="36" x14ac:dyDescent="0.2">
      <c r="A650" s="267" t="s">
        <v>445</v>
      </c>
      <c r="B650" s="169" t="s">
        <v>459</v>
      </c>
      <c r="C650" s="169" t="s">
        <v>469</v>
      </c>
      <c r="D650" s="169" t="s">
        <v>469</v>
      </c>
      <c r="E650" s="169" t="s">
        <v>132</v>
      </c>
      <c r="F650" s="169"/>
      <c r="G650" s="170">
        <f>G651+G654</f>
        <v>14850</v>
      </c>
      <c r="H650" s="170">
        <f>H651+H654</f>
        <v>14850</v>
      </c>
    </row>
    <row r="651" spans="1:8" ht="24" x14ac:dyDescent="0.2">
      <c r="A651" s="266" t="s">
        <v>427</v>
      </c>
      <c r="B651" s="155" t="s">
        <v>459</v>
      </c>
      <c r="C651" s="155" t="s">
        <v>469</v>
      </c>
      <c r="D651" s="155" t="s">
        <v>469</v>
      </c>
      <c r="E651" s="155" t="s">
        <v>552</v>
      </c>
      <c r="F651" s="155"/>
      <c r="G651" s="156">
        <f>G652</f>
        <v>13650</v>
      </c>
      <c r="H651" s="156">
        <f>H652</f>
        <v>13650</v>
      </c>
    </row>
    <row r="652" spans="1:8" ht="36" x14ac:dyDescent="0.2">
      <c r="A652" s="268" t="s">
        <v>84</v>
      </c>
      <c r="B652" s="164" t="s">
        <v>459</v>
      </c>
      <c r="C652" s="164" t="s">
        <v>469</v>
      </c>
      <c r="D652" s="164" t="s">
        <v>469</v>
      </c>
      <c r="E652" s="164" t="s">
        <v>552</v>
      </c>
      <c r="F652" s="164" t="s">
        <v>85</v>
      </c>
      <c r="G652" s="165">
        <f>G653</f>
        <v>13650</v>
      </c>
      <c r="H652" s="165">
        <f>H653</f>
        <v>13650</v>
      </c>
    </row>
    <row r="653" spans="1:8" x14ac:dyDescent="0.2">
      <c r="A653" s="268" t="s">
        <v>86</v>
      </c>
      <c r="B653" s="164" t="s">
        <v>459</v>
      </c>
      <c r="C653" s="164" t="s">
        <v>469</v>
      </c>
      <c r="D653" s="164" t="s">
        <v>469</v>
      </c>
      <c r="E653" s="164" t="s">
        <v>552</v>
      </c>
      <c r="F653" s="164" t="s">
        <v>87</v>
      </c>
      <c r="G653" s="165">
        <f>10430+100+3120</f>
        <v>13650</v>
      </c>
      <c r="H653" s="165">
        <f>10430+100+3120</f>
        <v>13650</v>
      </c>
    </row>
    <row r="654" spans="1:8" x14ac:dyDescent="0.2">
      <c r="A654" s="264" t="s">
        <v>88</v>
      </c>
      <c r="B654" s="155" t="s">
        <v>459</v>
      </c>
      <c r="C654" s="155" t="s">
        <v>469</v>
      </c>
      <c r="D654" s="155" t="s">
        <v>469</v>
      </c>
      <c r="E654" s="155" t="s">
        <v>553</v>
      </c>
      <c r="F654" s="155"/>
      <c r="G654" s="156">
        <f>G655+G657</f>
        <v>1200</v>
      </c>
      <c r="H654" s="156">
        <f>H655+H657</f>
        <v>1200</v>
      </c>
    </row>
    <row r="655" spans="1:8" x14ac:dyDescent="0.2">
      <c r="A655" s="268" t="s">
        <v>316</v>
      </c>
      <c r="B655" s="164" t="s">
        <v>459</v>
      </c>
      <c r="C655" s="164" t="s">
        <v>469</v>
      </c>
      <c r="D655" s="164" t="s">
        <v>469</v>
      </c>
      <c r="E655" s="164" t="s">
        <v>553</v>
      </c>
      <c r="F655" s="164" t="s">
        <v>89</v>
      </c>
      <c r="G655" s="165">
        <f>G656</f>
        <v>1170</v>
      </c>
      <c r="H655" s="165">
        <f>H656</f>
        <v>1170</v>
      </c>
    </row>
    <row r="656" spans="1:8" ht="24" x14ac:dyDescent="0.2">
      <c r="A656" s="268" t="s">
        <v>90</v>
      </c>
      <c r="B656" s="164" t="s">
        <v>459</v>
      </c>
      <c r="C656" s="164" t="s">
        <v>469</v>
      </c>
      <c r="D656" s="164" t="s">
        <v>469</v>
      </c>
      <c r="E656" s="164" t="s">
        <v>553</v>
      </c>
      <c r="F656" s="164" t="s">
        <v>91</v>
      </c>
      <c r="G656" s="165">
        <f>270+150+350+70+330</f>
        <v>1170</v>
      </c>
      <c r="H656" s="165">
        <f>270+150+350+70+330</f>
        <v>1170</v>
      </c>
    </row>
    <row r="657" spans="1:8" x14ac:dyDescent="0.2">
      <c r="A657" s="268" t="s">
        <v>92</v>
      </c>
      <c r="B657" s="164" t="s">
        <v>459</v>
      </c>
      <c r="C657" s="164" t="s">
        <v>469</v>
      </c>
      <c r="D657" s="164" t="s">
        <v>469</v>
      </c>
      <c r="E657" s="164" t="s">
        <v>553</v>
      </c>
      <c r="F657" s="164" t="s">
        <v>93</v>
      </c>
      <c r="G657" s="165">
        <f>G658</f>
        <v>30</v>
      </c>
      <c r="H657" s="165">
        <f>H658</f>
        <v>30</v>
      </c>
    </row>
    <row r="658" spans="1:8" x14ac:dyDescent="0.2">
      <c r="A658" s="268" t="s">
        <v>558</v>
      </c>
      <c r="B658" s="164" t="s">
        <v>459</v>
      </c>
      <c r="C658" s="164" t="s">
        <v>469</v>
      </c>
      <c r="D658" s="164" t="s">
        <v>469</v>
      </c>
      <c r="E658" s="164" t="s">
        <v>553</v>
      </c>
      <c r="F658" s="164" t="s">
        <v>94</v>
      </c>
      <c r="G658" s="165">
        <v>30</v>
      </c>
      <c r="H658" s="165">
        <v>30</v>
      </c>
    </row>
    <row r="659" spans="1:8" ht="24" x14ac:dyDescent="0.2">
      <c r="A659" s="206" t="s">
        <v>66</v>
      </c>
      <c r="B659" s="155" t="s">
        <v>459</v>
      </c>
      <c r="C659" s="155" t="s">
        <v>469</v>
      </c>
      <c r="D659" s="155" t="s">
        <v>469</v>
      </c>
      <c r="E659" s="186" t="s">
        <v>754</v>
      </c>
      <c r="F659" s="155"/>
      <c r="G659" s="156">
        <f>G660</f>
        <v>6928.2</v>
      </c>
      <c r="H659" s="156">
        <f>H660</f>
        <v>6928.2</v>
      </c>
    </row>
    <row r="660" spans="1:8" ht="24" x14ac:dyDescent="0.2">
      <c r="A660" s="269" t="s">
        <v>527</v>
      </c>
      <c r="B660" s="183" t="s">
        <v>459</v>
      </c>
      <c r="C660" s="183" t="s">
        <v>469</v>
      </c>
      <c r="D660" s="183" t="s">
        <v>469</v>
      </c>
      <c r="E660" s="183" t="s">
        <v>754</v>
      </c>
      <c r="F660" s="183"/>
      <c r="G660" s="188">
        <f>G661+G663+G665</f>
        <v>6928.2</v>
      </c>
      <c r="H660" s="188">
        <f>H661+H663+H665</f>
        <v>6928.2</v>
      </c>
    </row>
    <row r="661" spans="1:8" ht="36" x14ac:dyDescent="0.2">
      <c r="A661" s="268" t="s">
        <v>84</v>
      </c>
      <c r="B661" s="164" t="s">
        <v>459</v>
      </c>
      <c r="C661" s="164" t="s">
        <v>469</v>
      </c>
      <c r="D661" s="164" t="s">
        <v>469</v>
      </c>
      <c r="E661" s="164" t="s">
        <v>754</v>
      </c>
      <c r="F661" s="164" t="s">
        <v>85</v>
      </c>
      <c r="G661" s="165">
        <f>G662</f>
        <v>5126</v>
      </c>
      <c r="H661" s="165">
        <f>H662</f>
        <v>5126</v>
      </c>
    </row>
    <row r="662" spans="1:8" x14ac:dyDescent="0.2">
      <c r="A662" s="268" t="s">
        <v>528</v>
      </c>
      <c r="B662" s="164" t="s">
        <v>459</v>
      </c>
      <c r="C662" s="164" t="s">
        <v>469</v>
      </c>
      <c r="D662" s="164" t="s">
        <v>469</v>
      </c>
      <c r="E662" s="164" t="s">
        <v>754</v>
      </c>
      <c r="F662" s="164" t="s">
        <v>529</v>
      </c>
      <c r="G662" s="165">
        <f>2816+850+1120+340</f>
        <v>5126</v>
      </c>
      <c r="H662" s="165">
        <f>2816+850+1120+340</f>
        <v>5126</v>
      </c>
    </row>
    <row r="663" spans="1:8" x14ac:dyDescent="0.2">
      <c r="A663" s="268" t="s">
        <v>316</v>
      </c>
      <c r="B663" s="164" t="s">
        <v>459</v>
      </c>
      <c r="C663" s="164" t="s">
        <v>469</v>
      </c>
      <c r="D663" s="164" t="s">
        <v>469</v>
      </c>
      <c r="E663" s="164" t="s">
        <v>754</v>
      </c>
      <c r="F663" s="164" t="s">
        <v>89</v>
      </c>
      <c r="G663" s="165">
        <f>G664</f>
        <v>1273.2</v>
      </c>
      <c r="H663" s="165">
        <f>H664</f>
        <v>1273.2</v>
      </c>
    </row>
    <row r="664" spans="1:8" ht="24" x14ac:dyDescent="0.2">
      <c r="A664" s="268" t="s">
        <v>90</v>
      </c>
      <c r="B664" s="164" t="s">
        <v>459</v>
      </c>
      <c r="C664" s="164" t="s">
        <v>469</v>
      </c>
      <c r="D664" s="164" t="s">
        <v>469</v>
      </c>
      <c r="E664" s="164" t="s">
        <v>754</v>
      </c>
      <c r="F664" s="164" t="s">
        <v>91</v>
      </c>
      <c r="G664" s="165">
        <f>78.7+69+120+194.5+20+3+80+30+30+648</f>
        <v>1273.2</v>
      </c>
      <c r="H664" s="165">
        <f>78.7+69+120+194.5+20+3+80+30+30+648</f>
        <v>1273.2</v>
      </c>
    </row>
    <row r="665" spans="1:8" x14ac:dyDescent="0.2">
      <c r="A665" s="268" t="s">
        <v>92</v>
      </c>
      <c r="B665" s="164" t="s">
        <v>459</v>
      </c>
      <c r="C665" s="164" t="s">
        <v>469</v>
      </c>
      <c r="D665" s="164" t="s">
        <v>469</v>
      </c>
      <c r="E665" s="164" t="s">
        <v>754</v>
      </c>
      <c r="F665" s="164" t="s">
        <v>93</v>
      </c>
      <c r="G665" s="165">
        <f>G666</f>
        <v>529</v>
      </c>
      <c r="H665" s="165">
        <f>H666</f>
        <v>529</v>
      </c>
    </row>
    <row r="666" spans="1:8" x14ac:dyDescent="0.2">
      <c r="A666" s="268" t="s">
        <v>558</v>
      </c>
      <c r="B666" s="164" t="s">
        <v>459</v>
      </c>
      <c r="C666" s="164" t="s">
        <v>469</v>
      </c>
      <c r="D666" s="164" t="s">
        <v>469</v>
      </c>
      <c r="E666" s="164" t="s">
        <v>754</v>
      </c>
      <c r="F666" s="164" t="s">
        <v>94</v>
      </c>
      <c r="G666" s="165">
        <f>520+9</f>
        <v>529</v>
      </c>
      <c r="H666" s="165">
        <f>520+9</f>
        <v>529</v>
      </c>
    </row>
    <row r="667" spans="1:8" ht="31.5" x14ac:dyDescent="0.25">
      <c r="A667" s="263" t="s">
        <v>460</v>
      </c>
      <c r="B667" s="160" t="s">
        <v>461</v>
      </c>
      <c r="C667" s="161"/>
      <c r="D667" s="161"/>
      <c r="E667" s="160"/>
      <c r="F667" s="160"/>
      <c r="G667" s="162">
        <f>G668+G685</f>
        <v>132579.6</v>
      </c>
      <c r="H667" s="162">
        <f>H668+H685</f>
        <v>132579.6</v>
      </c>
    </row>
    <row r="668" spans="1:8" x14ac:dyDescent="0.2">
      <c r="A668" s="264" t="s">
        <v>120</v>
      </c>
      <c r="B668" s="155" t="s">
        <v>461</v>
      </c>
      <c r="C668" s="155" t="s">
        <v>81</v>
      </c>
      <c r="D668" s="155" t="s">
        <v>82</v>
      </c>
      <c r="E668" s="155"/>
      <c r="F668" s="155"/>
      <c r="G668" s="156">
        <f>G669+G680</f>
        <v>17579.599999999999</v>
      </c>
      <c r="H668" s="156">
        <f>H669+H680</f>
        <v>17579.599999999999</v>
      </c>
    </row>
    <row r="669" spans="1:8" ht="24" x14ac:dyDescent="0.2">
      <c r="A669" s="264" t="s">
        <v>347</v>
      </c>
      <c r="B669" s="155" t="s">
        <v>461</v>
      </c>
      <c r="C669" s="155" t="s">
        <v>81</v>
      </c>
      <c r="D669" s="155" t="s">
        <v>317</v>
      </c>
      <c r="E669" s="155"/>
      <c r="F669" s="155"/>
      <c r="G669" s="156">
        <f>G670</f>
        <v>16579.599999999999</v>
      </c>
      <c r="H669" s="156">
        <f>H670</f>
        <v>16579.599999999999</v>
      </c>
    </row>
    <row r="670" spans="1:8" ht="24" x14ac:dyDescent="0.2">
      <c r="A670" s="265" t="s">
        <v>359</v>
      </c>
      <c r="B670" s="169" t="s">
        <v>461</v>
      </c>
      <c r="C670" s="169" t="s">
        <v>81</v>
      </c>
      <c r="D670" s="169" t="s">
        <v>317</v>
      </c>
      <c r="E670" s="169" t="s">
        <v>228</v>
      </c>
      <c r="F670" s="212"/>
      <c r="G670" s="170">
        <f>G671</f>
        <v>16579.599999999999</v>
      </c>
      <c r="H670" s="170">
        <f>H671</f>
        <v>16579.599999999999</v>
      </c>
    </row>
    <row r="671" spans="1:8" x14ac:dyDescent="0.2">
      <c r="A671" s="266" t="s">
        <v>319</v>
      </c>
      <c r="B671" s="155" t="s">
        <v>461</v>
      </c>
      <c r="C671" s="155" t="s">
        <v>81</v>
      </c>
      <c r="D671" s="155" t="s">
        <v>317</v>
      </c>
      <c r="E671" s="155" t="s">
        <v>229</v>
      </c>
      <c r="F671" s="214"/>
      <c r="G671" s="156">
        <f>G672+G675</f>
        <v>16579.599999999999</v>
      </c>
      <c r="H671" s="156">
        <f>H672+H675</f>
        <v>16579.599999999999</v>
      </c>
    </row>
    <row r="672" spans="1:8" x14ac:dyDescent="0.2">
      <c r="A672" s="266" t="s">
        <v>357</v>
      </c>
      <c r="B672" s="155" t="s">
        <v>461</v>
      </c>
      <c r="C672" s="155" t="s">
        <v>81</v>
      </c>
      <c r="D672" s="155" t="s">
        <v>317</v>
      </c>
      <c r="E672" s="155" t="s">
        <v>230</v>
      </c>
      <c r="F672" s="212"/>
      <c r="G672" s="156">
        <f>G673</f>
        <v>13720</v>
      </c>
      <c r="H672" s="156">
        <f>H673</f>
        <v>13720</v>
      </c>
    </row>
    <row r="673" spans="1:8" ht="36" x14ac:dyDescent="0.2">
      <c r="A673" s="268" t="s">
        <v>84</v>
      </c>
      <c r="B673" s="164" t="s">
        <v>461</v>
      </c>
      <c r="C673" s="164" t="s">
        <v>81</v>
      </c>
      <c r="D673" s="164" t="s">
        <v>317</v>
      </c>
      <c r="E673" s="164" t="s">
        <v>230</v>
      </c>
      <c r="F673" s="164" t="s">
        <v>85</v>
      </c>
      <c r="G673" s="165">
        <f>G674</f>
        <v>13720</v>
      </c>
      <c r="H673" s="165">
        <f>H674</f>
        <v>13720</v>
      </c>
    </row>
    <row r="674" spans="1:8" x14ac:dyDescent="0.2">
      <c r="A674" s="268" t="s">
        <v>86</v>
      </c>
      <c r="B674" s="164" t="s">
        <v>461</v>
      </c>
      <c r="C674" s="164" t="s">
        <v>81</v>
      </c>
      <c r="D674" s="164" t="s">
        <v>317</v>
      </c>
      <c r="E674" s="164" t="s">
        <v>230</v>
      </c>
      <c r="F674" s="164" t="s">
        <v>87</v>
      </c>
      <c r="G674" s="165">
        <v>13720</v>
      </c>
      <c r="H674" s="165">
        <v>13720</v>
      </c>
    </row>
    <row r="675" spans="1:8" ht="24" x14ac:dyDescent="0.2">
      <c r="A675" s="264" t="s">
        <v>358</v>
      </c>
      <c r="B675" s="155" t="s">
        <v>461</v>
      </c>
      <c r="C675" s="155" t="s">
        <v>81</v>
      </c>
      <c r="D675" s="155" t="s">
        <v>317</v>
      </c>
      <c r="E675" s="155" t="s">
        <v>231</v>
      </c>
      <c r="F675" s="155"/>
      <c r="G675" s="213">
        <f>G676+G678</f>
        <v>2859.6</v>
      </c>
      <c r="H675" s="213">
        <f>H676+H678</f>
        <v>2859.6</v>
      </c>
    </row>
    <row r="676" spans="1:8" x14ac:dyDescent="0.2">
      <c r="A676" s="268" t="s">
        <v>316</v>
      </c>
      <c r="B676" s="164" t="s">
        <v>461</v>
      </c>
      <c r="C676" s="164" t="s">
        <v>81</v>
      </c>
      <c r="D676" s="164" t="s">
        <v>317</v>
      </c>
      <c r="E676" s="164" t="s">
        <v>231</v>
      </c>
      <c r="F676" s="164" t="s">
        <v>89</v>
      </c>
      <c r="G676" s="165">
        <f>G677</f>
        <v>2854.6</v>
      </c>
      <c r="H676" s="165">
        <f>H677</f>
        <v>2854.6</v>
      </c>
    </row>
    <row r="677" spans="1:8" ht="24" x14ac:dyDescent="0.2">
      <c r="A677" s="268" t="s">
        <v>90</v>
      </c>
      <c r="B677" s="164" t="s">
        <v>461</v>
      </c>
      <c r="C677" s="164" t="s">
        <v>81</v>
      </c>
      <c r="D677" s="164" t="s">
        <v>317</v>
      </c>
      <c r="E677" s="164" t="s">
        <v>231</v>
      </c>
      <c r="F677" s="164" t="s">
        <v>91</v>
      </c>
      <c r="G677" s="165">
        <v>2854.6</v>
      </c>
      <c r="H677" s="165">
        <v>2854.6</v>
      </c>
    </row>
    <row r="678" spans="1:8" x14ac:dyDescent="0.2">
      <c r="A678" s="268" t="s">
        <v>92</v>
      </c>
      <c r="B678" s="164" t="s">
        <v>461</v>
      </c>
      <c r="C678" s="164" t="s">
        <v>81</v>
      </c>
      <c r="D678" s="164" t="s">
        <v>317</v>
      </c>
      <c r="E678" s="164" t="s">
        <v>231</v>
      </c>
      <c r="F678" s="164" t="s">
        <v>93</v>
      </c>
      <c r="G678" s="165">
        <f>G679</f>
        <v>5</v>
      </c>
      <c r="H678" s="165">
        <f>H679</f>
        <v>5</v>
      </c>
    </row>
    <row r="679" spans="1:8" x14ac:dyDescent="0.2">
      <c r="A679" s="268" t="s">
        <v>558</v>
      </c>
      <c r="B679" s="164" t="s">
        <v>461</v>
      </c>
      <c r="C679" s="164" t="s">
        <v>81</v>
      </c>
      <c r="D679" s="164" t="s">
        <v>317</v>
      </c>
      <c r="E679" s="164" t="s">
        <v>231</v>
      </c>
      <c r="F679" s="164" t="s">
        <v>94</v>
      </c>
      <c r="G679" s="165">
        <v>5</v>
      </c>
      <c r="H679" s="165">
        <v>5</v>
      </c>
    </row>
    <row r="680" spans="1:8" x14ac:dyDescent="0.2">
      <c r="A680" s="264" t="s">
        <v>351</v>
      </c>
      <c r="B680" s="155" t="s">
        <v>461</v>
      </c>
      <c r="C680" s="155" t="s">
        <v>81</v>
      </c>
      <c r="D680" s="155" t="s">
        <v>98</v>
      </c>
      <c r="E680" s="155"/>
      <c r="F680" s="155"/>
      <c r="G680" s="156">
        <f t="shared" ref="G680:H683" si="30">G681</f>
        <v>1000</v>
      </c>
      <c r="H680" s="156">
        <f t="shared" si="30"/>
        <v>1000</v>
      </c>
    </row>
    <row r="681" spans="1:8" x14ac:dyDescent="0.2">
      <c r="A681" s="264" t="s">
        <v>319</v>
      </c>
      <c r="B681" s="155" t="s">
        <v>461</v>
      </c>
      <c r="C681" s="155" t="s">
        <v>81</v>
      </c>
      <c r="D681" s="155" t="s">
        <v>98</v>
      </c>
      <c r="E681" s="186" t="s">
        <v>229</v>
      </c>
      <c r="F681" s="155"/>
      <c r="G681" s="156">
        <f t="shared" si="30"/>
        <v>1000</v>
      </c>
      <c r="H681" s="156">
        <f t="shared" si="30"/>
        <v>1000</v>
      </c>
    </row>
    <row r="682" spans="1:8" x14ac:dyDescent="0.2">
      <c r="A682" s="267" t="s">
        <v>352</v>
      </c>
      <c r="B682" s="169" t="s">
        <v>461</v>
      </c>
      <c r="C682" s="169" t="s">
        <v>81</v>
      </c>
      <c r="D682" s="169" t="s">
        <v>98</v>
      </c>
      <c r="E682" s="173" t="s">
        <v>377</v>
      </c>
      <c r="F682" s="169"/>
      <c r="G682" s="170">
        <f t="shared" si="30"/>
        <v>1000</v>
      </c>
      <c r="H682" s="170">
        <f t="shared" si="30"/>
        <v>1000</v>
      </c>
    </row>
    <row r="683" spans="1:8" x14ac:dyDescent="0.2">
      <c r="A683" s="268" t="s">
        <v>92</v>
      </c>
      <c r="B683" s="164" t="s">
        <v>461</v>
      </c>
      <c r="C683" s="164" t="s">
        <v>81</v>
      </c>
      <c r="D683" s="164" t="s">
        <v>98</v>
      </c>
      <c r="E683" s="174" t="s">
        <v>377</v>
      </c>
      <c r="F683" s="164" t="s">
        <v>93</v>
      </c>
      <c r="G683" s="165">
        <f t="shared" si="30"/>
        <v>1000</v>
      </c>
      <c r="H683" s="165">
        <f t="shared" si="30"/>
        <v>1000</v>
      </c>
    </row>
    <row r="684" spans="1:8" x14ac:dyDescent="0.2">
      <c r="A684" s="268" t="s">
        <v>160</v>
      </c>
      <c r="B684" s="164" t="s">
        <v>461</v>
      </c>
      <c r="C684" s="164" t="s">
        <v>81</v>
      </c>
      <c r="D684" s="164" t="s">
        <v>98</v>
      </c>
      <c r="E684" s="174" t="s">
        <v>377</v>
      </c>
      <c r="F684" s="164" t="s">
        <v>164</v>
      </c>
      <c r="G684" s="165">
        <v>1000</v>
      </c>
      <c r="H684" s="165">
        <v>1000</v>
      </c>
    </row>
    <row r="685" spans="1:8" ht="12" customHeight="1" x14ac:dyDescent="0.2">
      <c r="A685" s="154" t="s">
        <v>435</v>
      </c>
      <c r="B685" s="155" t="s">
        <v>461</v>
      </c>
      <c r="C685" s="155" t="s">
        <v>98</v>
      </c>
      <c r="D685" s="155" t="s">
        <v>82</v>
      </c>
      <c r="E685" s="155"/>
      <c r="F685" s="155"/>
      <c r="G685" s="156">
        <f t="shared" ref="G685:H689" si="31">G686</f>
        <v>115000</v>
      </c>
      <c r="H685" s="156">
        <f t="shared" si="31"/>
        <v>115000</v>
      </c>
    </row>
    <row r="686" spans="1:8" x14ac:dyDescent="0.2">
      <c r="A686" s="264" t="s">
        <v>319</v>
      </c>
      <c r="B686" s="155" t="s">
        <v>461</v>
      </c>
      <c r="C686" s="155" t="s">
        <v>98</v>
      </c>
      <c r="D686" s="155" t="s">
        <v>81</v>
      </c>
      <c r="E686" s="186" t="s">
        <v>229</v>
      </c>
      <c r="F686" s="155"/>
      <c r="G686" s="156">
        <f t="shared" si="31"/>
        <v>115000</v>
      </c>
      <c r="H686" s="156">
        <f t="shared" si="31"/>
        <v>115000</v>
      </c>
    </row>
    <row r="687" spans="1:8" ht="15.75" x14ac:dyDescent="0.2">
      <c r="A687" s="264" t="s">
        <v>464</v>
      </c>
      <c r="B687" s="155" t="s">
        <v>461</v>
      </c>
      <c r="C687" s="155" t="s">
        <v>98</v>
      </c>
      <c r="D687" s="155" t="s">
        <v>81</v>
      </c>
      <c r="E687" s="155" t="s">
        <v>760</v>
      </c>
      <c r="F687" s="161"/>
      <c r="G687" s="156">
        <f t="shared" si="31"/>
        <v>115000</v>
      </c>
      <c r="H687" s="156">
        <f t="shared" si="31"/>
        <v>115000</v>
      </c>
    </row>
    <row r="688" spans="1:8" x14ac:dyDescent="0.2">
      <c r="A688" s="269" t="s">
        <v>348</v>
      </c>
      <c r="B688" s="183" t="s">
        <v>461</v>
      </c>
      <c r="C688" s="183" t="s">
        <v>98</v>
      </c>
      <c r="D688" s="183" t="s">
        <v>81</v>
      </c>
      <c r="E688" s="204" t="s">
        <v>760</v>
      </c>
      <c r="F688" s="183"/>
      <c r="G688" s="188">
        <f t="shared" si="31"/>
        <v>115000</v>
      </c>
      <c r="H688" s="188">
        <f t="shared" si="31"/>
        <v>115000</v>
      </c>
    </row>
    <row r="689" spans="1:8" x14ac:dyDescent="0.2">
      <c r="A689" s="268" t="s">
        <v>320</v>
      </c>
      <c r="B689" s="164" t="s">
        <v>461</v>
      </c>
      <c r="C689" s="164" t="s">
        <v>98</v>
      </c>
      <c r="D689" s="164" t="s">
        <v>81</v>
      </c>
      <c r="E689" s="164" t="s">
        <v>760</v>
      </c>
      <c r="F689" s="164" t="s">
        <v>321</v>
      </c>
      <c r="G689" s="165">
        <f t="shared" si="31"/>
        <v>115000</v>
      </c>
      <c r="H689" s="165">
        <f t="shared" si="31"/>
        <v>115000</v>
      </c>
    </row>
    <row r="690" spans="1:8" x14ac:dyDescent="0.2">
      <c r="A690" s="268" t="s">
        <v>322</v>
      </c>
      <c r="B690" s="164" t="s">
        <v>461</v>
      </c>
      <c r="C690" s="164" t="s">
        <v>98</v>
      </c>
      <c r="D690" s="164" t="s">
        <v>81</v>
      </c>
      <c r="E690" s="164" t="s">
        <v>760</v>
      </c>
      <c r="F690" s="164" t="s">
        <v>449</v>
      </c>
      <c r="G690" s="165">
        <v>115000</v>
      </c>
      <c r="H690" s="165">
        <v>115000</v>
      </c>
    </row>
    <row r="691" spans="1:8" ht="31.5" x14ac:dyDescent="0.25">
      <c r="A691" s="263" t="s">
        <v>76</v>
      </c>
      <c r="B691" s="160" t="s">
        <v>462</v>
      </c>
      <c r="C691" s="160"/>
      <c r="D691" s="160"/>
      <c r="E691" s="160"/>
      <c r="F691" s="160"/>
      <c r="G691" s="162">
        <f>G692+G713</f>
        <v>15954</v>
      </c>
      <c r="H691" s="162">
        <f>H692+H713</f>
        <v>15954</v>
      </c>
    </row>
    <row r="692" spans="1:8" x14ac:dyDescent="0.2">
      <c r="A692" s="264" t="s">
        <v>120</v>
      </c>
      <c r="B692" s="155" t="s">
        <v>462</v>
      </c>
      <c r="C692" s="155" t="s">
        <v>81</v>
      </c>
      <c r="D692" s="155" t="s">
        <v>82</v>
      </c>
      <c r="E692" s="155"/>
      <c r="F692" s="155"/>
      <c r="G692" s="156">
        <f>G693+G704</f>
        <v>14954</v>
      </c>
      <c r="H692" s="156">
        <f>H693+H704</f>
        <v>14954</v>
      </c>
    </row>
    <row r="693" spans="1:8" ht="36" x14ac:dyDescent="0.2">
      <c r="A693" s="264" t="s">
        <v>327</v>
      </c>
      <c r="B693" s="155" t="s">
        <v>462</v>
      </c>
      <c r="C693" s="155" t="s">
        <v>81</v>
      </c>
      <c r="D693" s="155" t="s">
        <v>83</v>
      </c>
      <c r="E693" s="155"/>
      <c r="F693" s="155"/>
      <c r="G693" s="156">
        <f>G694</f>
        <v>12954</v>
      </c>
      <c r="H693" s="156">
        <f>H694</f>
        <v>12954</v>
      </c>
    </row>
    <row r="694" spans="1:8" x14ac:dyDescent="0.2">
      <c r="A694" s="265" t="s">
        <v>79</v>
      </c>
      <c r="B694" s="169" t="s">
        <v>462</v>
      </c>
      <c r="C694" s="169" t="s">
        <v>81</v>
      </c>
      <c r="D694" s="169" t="s">
        <v>83</v>
      </c>
      <c r="E694" s="169" t="s">
        <v>228</v>
      </c>
      <c r="F694" s="169"/>
      <c r="G694" s="170">
        <f>G695</f>
        <v>12954</v>
      </c>
      <c r="H694" s="170">
        <f>H695</f>
        <v>12954</v>
      </c>
    </row>
    <row r="695" spans="1:8" x14ac:dyDescent="0.2">
      <c r="A695" s="266" t="s">
        <v>319</v>
      </c>
      <c r="B695" s="155" t="s">
        <v>462</v>
      </c>
      <c r="C695" s="155" t="s">
        <v>81</v>
      </c>
      <c r="D695" s="155" t="s">
        <v>83</v>
      </c>
      <c r="E695" s="155" t="s">
        <v>229</v>
      </c>
      <c r="F695" s="155"/>
      <c r="G695" s="156">
        <f>G696+G699</f>
        <v>12954</v>
      </c>
      <c r="H695" s="156">
        <f>H696+H699</f>
        <v>12954</v>
      </c>
    </row>
    <row r="696" spans="1:8" ht="24" x14ac:dyDescent="0.2">
      <c r="A696" s="266" t="s">
        <v>318</v>
      </c>
      <c r="B696" s="155" t="s">
        <v>462</v>
      </c>
      <c r="C696" s="155" t="s">
        <v>81</v>
      </c>
      <c r="D696" s="155" t="s">
        <v>83</v>
      </c>
      <c r="E696" s="155" t="s">
        <v>230</v>
      </c>
      <c r="F696" s="155"/>
      <c r="G696" s="156">
        <f>G697</f>
        <v>12500</v>
      </c>
      <c r="H696" s="156">
        <f>H697</f>
        <v>12500</v>
      </c>
    </row>
    <row r="697" spans="1:8" ht="36" x14ac:dyDescent="0.2">
      <c r="A697" s="268" t="s">
        <v>84</v>
      </c>
      <c r="B697" s="164" t="s">
        <v>462</v>
      </c>
      <c r="C697" s="164" t="s">
        <v>81</v>
      </c>
      <c r="D697" s="164" t="s">
        <v>83</v>
      </c>
      <c r="E697" s="164" t="s">
        <v>230</v>
      </c>
      <c r="F697" s="164" t="s">
        <v>85</v>
      </c>
      <c r="G697" s="165">
        <f>G698</f>
        <v>12500</v>
      </c>
      <c r="H697" s="165">
        <f>H698</f>
        <v>12500</v>
      </c>
    </row>
    <row r="698" spans="1:8" x14ac:dyDescent="0.2">
      <c r="A698" s="268" t="s">
        <v>86</v>
      </c>
      <c r="B698" s="164" t="s">
        <v>462</v>
      </c>
      <c r="C698" s="164" t="s">
        <v>81</v>
      </c>
      <c r="D698" s="164" t="s">
        <v>83</v>
      </c>
      <c r="E698" s="164" t="s">
        <v>230</v>
      </c>
      <c r="F698" s="164" t="s">
        <v>87</v>
      </c>
      <c r="G698" s="165">
        <f>9600+2900</f>
        <v>12500</v>
      </c>
      <c r="H698" s="165">
        <f>9600+2900</f>
        <v>12500</v>
      </c>
    </row>
    <row r="699" spans="1:8" x14ac:dyDescent="0.2">
      <c r="A699" s="264" t="s">
        <v>88</v>
      </c>
      <c r="B699" s="155" t="s">
        <v>462</v>
      </c>
      <c r="C699" s="155" t="s">
        <v>81</v>
      </c>
      <c r="D699" s="155" t="s">
        <v>83</v>
      </c>
      <c r="E699" s="155" t="s">
        <v>231</v>
      </c>
      <c r="F699" s="155"/>
      <c r="G699" s="156">
        <f>G700+G702</f>
        <v>454</v>
      </c>
      <c r="H699" s="156">
        <f>H700+H702</f>
        <v>454</v>
      </c>
    </row>
    <row r="700" spans="1:8" x14ac:dyDescent="0.2">
      <c r="A700" s="268" t="s">
        <v>316</v>
      </c>
      <c r="B700" s="164" t="s">
        <v>462</v>
      </c>
      <c r="C700" s="164" t="s">
        <v>81</v>
      </c>
      <c r="D700" s="164" t="s">
        <v>83</v>
      </c>
      <c r="E700" s="164" t="s">
        <v>231</v>
      </c>
      <c r="F700" s="164" t="s">
        <v>89</v>
      </c>
      <c r="G700" s="165">
        <f>G701</f>
        <v>453</v>
      </c>
      <c r="H700" s="165">
        <f>H701</f>
        <v>453</v>
      </c>
    </row>
    <row r="701" spans="1:8" ht="24" x14ac:dyDescent="0.2">
      <c r="A701" s="268" t="s">
        <v>90</v>
      </c>
      <c r="B701" s="164" t="s">
        <v>462</v>
      </c>
      <c r="C701" s="164" t="s">
        <v>81</v>
      </c>
      <c r="D701" s="164" t="s">
        <v>83</v>
      </c>
      <c r="E701" s="164" t="s">
        <v>231</v>
      </c>
      <c r="F701" s="164" t="s">
        <v>91</v>
      </c>
      <c r="G701" s="165">
        <f>100+70+83+200</f>
        <v>453</v>
      </c>
      <c r="H701" s="165">
        <f>100+70+83+200</f>
        <v>453</v>
      </c>
    </row>
    <row r="702" spans="1:8" x14ac:dyDescent="0.2">
      <c r="A702" s="268" t="s">
        <v>92</v>
      </c>
      <c r="B702" s="164" t="s">
        <v>462</v>
      </c>
      <c r="C702" s="164" t="s">
        <v>81</v>
      </c>
      <c r="D702" s="164" t="s">
        <v>83</v>
      </c>
      <c r="E702" s="164" t="s">
        <v>231</v>
      </c>
      <c r="F702" s="164" t="s">
        <v>93</v>
      </c>
      <c r="G702" s="165">
        <f>G703</f>
        <v>1</v>
      </c>
      <c r="H702" s="165">
        <f>H703</f>
        <v>1</v>
      </c>
    </row>
    <row r="703" spans="1:8" x14ac:dyDescent="0.2">
      <c r="A703" s="268" t="s">
        <v>558</v>
      </c>
      <c r="B703" s="164" t="s">
        <v>462</v>
      </c>
      <c r="C703" s="164" t="s">
        <v>81</v>
      </c>
      <c r="D703" s="164" t="s">
        <v>83</v>
      </c>
      <c r="E703" s="164" t="s">
        <v>231</v>
      </c>
      <c r="F703" s="164" t="s">
        <v>94</v>
      </c>
      <c r="G703" s="165">
        <v>1</v>
      </c>
      <c r="H703" s="165">
        <v>1</v>
      </c>
    </row>
    <row r="704" spans="1:8" x14ac:dyDescent="0.2">
      <c r="A704" s="264" t="s">
        <v>351</v>
      </c>
      <c r="B704" s="155" t="s">
        <v>462</v>
      </c>
      <c r="C704" s="155" t="s">
        <v>81</v>
      </c>
      <c r="D704" s="155" t="s">
        <v>98</v>
      </c>
      <c r="E704" s="164"/>
      <c r="F704" s="155"/>
      <c r="G704" s="156">
        <f>G705</f>
        <v>2000</v>
      </c>
      <c r="H704" s="156">
        <f>H705</f>
        <v>2000</v>
      </c>
    </row>
    <row r="705" spans="1:8" x14ac:dyDescent="0.2">
      <c r="A705" s="265" t="s">
        <v>79</v>
      </c>
      <c r="B705" s="169" t="s">
        <v>462</v>
      </c>
      <c r="C705" s="169" t="s">
        <v>81</v>
      </c>
      <c r="D705" s="169" t="s">
        <v>98</v>
      </c>
      <c r="E705" s="169" t="s">
        <v>228</v>
      </c>
      <c r="F705" s="169"/>
      <c r="G705" s="170">
        <f>G706</f>
        <v>2000</v>
      </c>
      <c r="H705" s="170">
        <f>H706</f>
        <v>2000</v>
      </c>
    </row>
    <row r="706" spans="1:8" x14ac:dyDescent="0.2">
      <c r="A706" s="264" t="s">
        <v>319</v>
      </c>
      <c r="B706" s="155" t="s">
        <v>462</v>
      </c>
      <c r="C706" s="155" t="s">
        <v>81</v>
      </c>
      <c r="D706" s="155" t="s">
        <v>98</v>
      </c>
      <c r="E706" s="155" t="s">
        <v>229</v>
      </c>
      <c r="F706" s="215"/>
      <c r="G706" s="156">
        <f>G707+G710</f>
        <v>2000</v>
      </c>
      <c r="H706" s="156">
        <f>H707+H710</f>
        <v>2000</v>
      </c>
    </row>
    <row r="707" spans="1:8" ht="24" x14ac:dyDescent="0.2">
      <c r="A707" s="267" t="s">
        <v>323</v>
      </c>
      <c r="B707" s="169" t="s">
        <v>462</v>
      </c>
      <c r="C707" s="169" t="s">
        <v>81</v>
      </c>
      <c r="D707" s="169" t="s">
        <v>98</v>
      </c>
      <c r="E707" s="169" t="s">
        <v>761</v>
      </c>
      <c r="F707" s="195"/>
      <c r="G707" s="170">
        <f>G708</f>
        <v>1000</v>
      </c>
      <c r="H707" s="170">
        <f>H708</f>
        <v>1000</v>
      </c>
    </row>
    <row r="708" spans="1:8" x14ac:dyDescent="0.2">
      <c r="A708" s="268" t="s">
        <v>316</v>
      </c>
      <c r="B708" s="164" t="s">
        <v>462</v>
      </c>
      <c r="C708" s="164" t="s">
        <v>81</v>
      </c>
      <c r="D708" s="164" t="s">
        <v>98</v>
      </c>
      <c r="E708" s="164" t="s">
        <v>761</v>
      </c>
      <c r="F708" s="181">
        <v>200</v>
      </c>
      <c r="G708" s="165">
        <f>G709</f>
        <v>1000</v>
      </c>
      <c r="H708" s="165">
        <f>H709</f>
        <v>1000</v>
      </c>
    </row>
    <row r="709" spans="1:8" ht="24" x14ac:dyDescent="0.2">
      <c r="A709" s="268" t="s">
        <v>90</v>
      </c>
      <c r="B709" s="181">
        <v>611</v>
      </c>
      <c r="C709" s="164" t="s">
        <v>81</v>
      </c>
      <c r="D709" s="164" t="s">
        <v>98</v>
      </c>
      <c r="E709" s="164" t="s">
        <v>761</v>
      </c>
      <c r="F709" s="164" t="s">
        <v>91</v>
      </c>
      <c r="G709" s="165">
        <v>1000</v>
      </c>
      <c r="H709" s="165">
        <v>1000</v>
      </c>
    </row>
    <row r="710" spans="1:8" ht="24" x14ac:dyDescent="0.2">
      <c r="A710" s="267" t="s">
        <v>381</v>
      </c>
      <c r="B710" s="169" t="s">
        <v>462</v>
      </c>
      <c r="C710" s="169" t="s">
        <v>81</v>
      </c>
      <c r="D710" s="169" t="s">
        <v>98</v>
      </c>
      <c r="E710" s="169" t="s">
        <v>762</v>
      </c>
      <c r="F710" s="169"/>
      <c r="G710" s="170">
        <f>G711</f>
        <v>1000</v>
      </c>
      <c r="H710" s="170">
        <f>H711</f>
        <v>1000</v>
      </c>
    </row>
    <row r="711" spans="1:8" x14ac:dyDescent="0.2">
      <c r="A711" s="268" t="s">
        <v>316</v>
      </c>
      <c r="B711" s="164" t="s">
        <v>462</v>
      </c>
      <c r="C711" s="164" t="s">
        <v>81</v>
      </c>
      <c r="D711" s="164" t="s">
        <v>98</v>
      </c>
      <c r="E711" s="164" t="s">
        <v>762</v>
      </c>
      <c r="F711" s="181">
        <v>200</v>
      </c>
      <c r="G711" s="165">
        <f>G712</f>
        <v>1000</v>
      </c>
      <c r="H711" s="165">
        <f>H712</f>
        <v>1000</v>
      </c>
    </row>
    <row r="712" spans="1:8" ht="24" x14ac:dyDescent="0.2">
      <c r="A712" s="268" t="s">
        <v>90</v>
      </c>
      <c r="B712" s="181">
        <v>611</v>
      </c>
      <c r="C712" s="164" t="s">
        <v>81</v>
      </c>
      <c r="D712" s="164" t="s">
        <v>98</v>
      </c>
      <c r="E712" s="164" t="s">
        <v>762</v>
      </c>
      <c r="F712" s="164" t="s">
        <v>91</v>
      </c>
      <c r="G712" s="165">
        <v>1000</v>
      </c>
      <c r="H712" s="165">
        <v>1000</v>
      </c>
    </row>
    <row r="713" spans="1:8" x14ac:dyDescent="0.2">
      <c r="A713" s="264" t="s">
        <v>397</v>
      </c>
      <c r="B713" s="155" t="s">
        <v>462</v>
      </c>
      <c r="C713" s="155" t="s">
        <v>83</v>
      </c>
      <c r="D713" s="155" t="s">
        <v>82</v>
      </c>
      <c r="E713" s="155"/>
      <c r="F713" s="155"/>
      <c r="G713" s="156">
        <f t="shared" ref="G713:H718" si="32">G714</f>
        <v>1000</v>
      </c>
      <c r="H713" s="156">
        <f t="shared" si="32"/>
        <v>1000</v>
      </c>
    </row>
    <row r="714" spans="1:8" x14ac:dyDescent="0.2">
      <c r="A714" s="264" t="s">
        <v>440</v>
      </c>
      <c r="B714" s="155" t="s">
        <v>462</v>
      </c>
      <c r="C714" s="155" t="s">
        <v>83</v>
      </c>
      <c r="D714" s="155" t="s">
        <v>531</v>
      </c>
      <c r="E714" s="169"/>
      <c r="F714" s="169"/>
      <c r="G714" s="156">
        <f t="shared" si="32"/>
        <v>1000</v>
      </c>
      <c r="H714" s="156">
        <f t="shared" si="32"/>
        <v>1000</v>
      </c>
    </row>
    <row r="715" spans="1:8" x14ac:dyDescent="0.2">
      <c r="A715" s="265" t="s">
        <v>79</v>
      </c>
      <c r="B715" s="169" t="s">
        <v>462</v>
      </c>
      <c r="C715" s="169" t="s">
        <v>83</v>
      </c>
      <c r="D715" s="169" t="s">
        <v>531</v>
      </c>
      <c r="E715" s="169" t="s">
        <v>228</v>
      </c>
      <c r="F715" s="169"/>
      <c r="G715" s="284">
        <f t="shared" si="32"/>
        <v>1000</v>
      </c>
      <c r="H715" s="284">
        <f t="shared" si="32"/>
        <v>1000</v>
      </c>
    </row>
    <row r="716" spans="1:8" x14ac:dyDescent="0.2">
      <c r="A716" s="264" t="s">
        <v>319</v>
      </c>
      <c r="B716" s="194">
        <v>611</v>
      </c>
      <c r="C716" s="155" t="s">
        <v>83</v>
      </c>
      <c r="D716" s="155" t="s">
        <v>531</v>
      </c>
      <c r="E716" s="155" t="s">
        <v>229</v>
      </c>
      <c r="F716" s="155"/>
      <c r="G716" s="285">
        <f t="shared" si="32"/>
        <v>1000</v>
      </c>
      <c r="H716" s="285">
        <f t="shared" si="32"/>
        <v>1000</v>
      </c>
    </row>
    <row r="717" spans="1:8" x14ac:dyDescent="0.2">
      <c r="A717" s="269" t="s">
        <v>382</v>
      </c>
      <c r="B717" s="216">
        <v>611</v>
      </c>
      <c r="C717" s="183" t="s">
        <v>83</v>
      </c>
      <c r="D717" s="183" t="s">
        <v>531</v>
      </c>
      <c r="E717" s="183" t="s">
        <v>763</v>
      </c>
      <c r="F717" s="183"/>
      <c r="G717" s="188">
        <f t="shared" si="32"/>
        <v>1000</v>
      </c>
      <c r="H717" s="188">
        <f t="shared" si="32"/>
        <v>1000</v>
      </c>
    </row>
    <row r="718" spans="1:8" x14ac:dyDescent="0.2">
      <c r="A718" s="268" t="s">
        <v>316</v>
      </c>
      <c r="B718" s="164" t="s">
        <v>462</v>
      </c>
      <c r="C718" s="164" t="s">
        <v>83</v>
      </c>
      <c r="D718" s="164" t="s">
        <v>531</v>
      </c>
      <c r="E718" s="164" t="s">
        <v>763</v>
      </c>
      <c r="F718" s="181">
        <v>200</v>
      </c>
      <c r="G718" s="165">
        <f t="shared" si="32"/>
        <v>1000</v>
      </c>
      <c r="H718" s="165">
        <f t="shared" si="32"/>
        <v>1000</v>
      </c>
    </row>
    <row r="719" spans="1:8" ht="24" x14ac:dyDescent="0.2">
      <c r="A719" s="268" t="s">
        <v>90</v>
      </c>
      <c r="B719" s="181">
        <v>611</v>
      </c>
      <c r="C719" s="164" t="s">
        <v>83</v>
      </c>
      <c r="D719" s="164" t="s">
        <v>531</v>
      </c>
      <c r="E719" s="164" t="s">
        <v>763</v>
      </c>
      <c r="F719" s="164" t="s">
        <v>91</v>
      </c>
      <c r="G719" s="165">
        <v>1000</v>
      </c>
      <c r="H719" s="165">
        <v>1000</v>
      </c>
    </row>
    <row r="720" spans="1:8" ht="15.75" x14ac:dyDescent="0.25">
      <c r="A720" s="263" t="s">
        <v>315</v>
      </c>
      <c r="B720" s="160" t="s">
        <v>142</v>
      </c>
      <c r="C720" s="160"/>
      <c r="D720" s="160"/>
      <c r="E720" s="160"/>
      <c r="F720" s="160"/>
      <c r="G720" s="162">
        <f>G721+G799</f>
        <v>2382011.4400000004</v>
      </c>
      <c r="H720" s="162">
        <f>H721+H799</f>
        <v>2337942.64</v>
      </c>
    </row>
    <row r="721" spans="1:8" x14ac:dyDescent="0.2">
      <c r="A721" s="264" t="s">
        <v>415</v>
      </c>
      <c r="B721" s="155" t="s">
        <v>142</v>
      </c>
      <c r="C721" s="155" t="s">
        <v>532</v>
      </c>
      <c r="D721" s="155" t="s">
        <v>82</v>
      </c>
      <c r="E721" s="155"/>
      <c r="F721" s="155"/>
      <c r="G721" s="156">
        <f>G722+G733+G749+G756</f>
        <v>2357645.8400000003</v>
      </c>
      <c r="H721" s="156">
        <f>H722+H733+H749+H756</f>
        <v>2314734.14</v>
      </c>
    </row>
    <row r="722" spans="1:8" x14ac:dyDescent="0.2">
      <c r="A722" s="264" t="s">
        <v>416</v>
      </c>
      <c r="B722" s="155" t="s">
        <v>142</v>
      </c>
      <c r="C722" s="155" t="s">
        <v>532</v>
      </c>
      <c r="D722" s="155" t="s">
        <v>81</v>
      </c>
      <c r="E722" s="155"/>
      <c r="F722" s="155"/>
      <c r="G722" s="156">
        <f>G723</f>
        <v>1084270.98</v>
      </c>
      <c r="H722" s="156">
        <f>H723</f>
        <v>1051270.98</v>
      </c>
    </row>
    <row r="723" spans="1:8" ht="27" x14ac:dyDescent="0.25">
      <c r="A723" s="270" t="s">
        <v>776</v>
      </c>
      <c r="B723" s="158" t="s">
        <v>142</v>
      </c>
      <c r="C723" s="158" t="s">
        <v>532</v>
      </c>
      <c r="D723" s="158" t="s">
        <v>81</v>
      </c>
      <c r="E723" s="158" t="s">
        <v>174</v>
      </c>
      <c r="F723" s="158"/>
      <c r="G723" s="170">
        <f>G724</f>
        <v>1084270.98</v>
      </c>
      <c r="H723" s="170">
        <f>H724</f>
        <v>1051270.98</v>
      </c>
    </row>
    <row r="724" spans="1:8" x14ac:dyDescent="0.2">
      <c r="A724" s="264" t="s">
        <v>287</v>
      </c>
      <c r="B724" s="155" t="s">
        <v>142</v>
      </c>
      <c r="C724" s="155" t="s">
        <v>532</v>
      </c>
      <c r="D724" s="155" t="s">
        <v>81</v>
      </c>
      <c r="E724" s="155" t="s">
        <v>175</v>
      </c>
      <c r="F724" s="155"/>
      <c r="G724" s="156">
        <f>G725+G729</f>
        <v>1084270.98</v>
      </c>
      <c r="H724" s="156">
        <f>H725+H729</f>
        <v>1051270.98</v>
      </c>
    </row>
    <row r="725" spans="1:8" ht="24" x14ac:dyDescent="0.2">
      <c r="A725" s="267" t="s">
        <v>288</v>
      </c>
      <c r="B725" s="169" t="s">
        <v>142</v>
      </c>
      <c r="C725" s="169" t="s">
        <v>532</v>
      </c>
      <c r="D725" s="169" t="s">
        <v>81</v>
      </c>
      <c r="E725" s="169" t="s">
        <v>176</v>
      </c>
      <c r="F725" s="169"/>
      <c r="G725" s="170">
        <f>G726</f>
        <v>425270.98</v>
      </c>
      <c r="H725" s="170">
        <f>H726</f>
        <v>425270.98</v>
      </c>
    </row>
    <row r="726" spans="1:8" ht="24" x14ac:dyDescent="0.2">
      <c r="A726" s="268" t="s">
        <v>109</v>
      </c>
      <c r="B726" s="164" t="s">
        <v>142</v>
      </c>
      <c r="C726" s="164" t="s">
        <v>532</v>
      </c>
      <c r="D726" s="164" t="s">
        <v>81</v>
      </c>
      <c r="E726" s="164" t="s">
        <v>766</v>
      </c>
      <c r="F726" s="164" t="s">
        <v>443</v>
      </c>
      <c r="G726" s="165">
        <f>G727+G728</f>
        <v>425270.98</v>
      </c>
      <c r="H726" s="165">
        <f>H727+H728</f>
        <v>425270.98</v>
      </c>
    </row>
    <row r="727" spans="1:8" x14ac:dyDescent="0.2">
      <c r="A727" s="268" t="s">
        <v>110</v>
      </c>
      <c r="B727" s="174">
        <v>612</v>
      </c>
      <c r="C727" s="164" t="s">
        <v>532</v>
      </c>
      <c r="D727" s="164" t="s">
        <v>81</v>
      </c>
      <c r="E727" s="164" t="s">
        <v>766</v>
      </c>
      <c r="F727" s="164" t="s">
        <v>461</v>
      </c>
      <c r="G727" s="165">
        <v>386354.38</v>
      </c>
      <c r="H727" s="165">
        <v>386354.38</v>
      </c>
    </row>
    <row r="728" spans="1:8" x14ac:dyDescent="0.2">
      <c r="A728" s="268" t="s">
        <v>560</v>
      </c>
      <c r="B728" s="174">
        <v>612</v>
      </c>
      <c r="C728" s="164" t="s">
        <v>532</v>
      </c>
      <c r="D728" s="164" t="s">
        <v>81</v>
      </c>
      <c r="E728" s="164" t="s">
        <v>766</v>
      </c>
      <c r="F728" s="164" t="s">
        <v>561</v>
      </c>
      <c r="G728" s="165">
        <v>38916.6</v>
      </c>
      <c r="H728" s="165">
        <v>38916.6</v>
      </c>
    </row>
    <row r="729" spans="1:8" ht="48" x14ac:dyDescent="0.2">
      <c r="A729" s="267" t="s">
        <v>398</v>
      </c>
      <c r="B729" s="173">
        <v>612</v>
      </c>
      <c r="C729" s="169" t="s">
        <v>532</v>
      </c>
      <c r="D729" s="169" t="s">
        <v>81</v>
      </c>
      <c r="E729" s="169" t="s">
        <v>177</v>
      </c>
      <c r="F729" s="169"/>
      <c r="G729" s="170">
        <f>G730</f>
        <v>659000</v>
      </c>
      <c r="H729" s="170">
        <f>H730</f>
        <v>626000</v>
      </c>
    </row>
    <row r="730" spans="1:8" ht="24" x14ac:dyDescent="0.2">
      <c r="A730" s="268" t="s">
        <v>109</v>
      </c>
      <c r="B730" s="174">
        <v>612</v>
      </c>
      <c r="C730" s="164" t="s">
        <v>532</v>
      </c>
      <c r="D730" s="164" t="s">
        <v>81</v>
      </c>
      <c r="E730" s="164" t="s">
        <v>177</v>
      </c>
      <c r="F730" s="164" t="s">
        <v>443</v>
      </c>
      <c r="G730" s="165">
        <f>G731+G732</f>
        <v>659000</v>
      </c>
      <c r="H730" s="165">
        <f>H731+H732</f>
        <v>626000</v>
      </c>
    </row>
    <row r="731" spans="1:8" x14ac:dyDescent="0.2">
      <c r="A731" s="268" t="s">
        <v>110</v>
      </c>
      <c r="B731" s="174">
        <v>612</v>
      </c>
      <c r="C731" s="164" t="s">
        <v>532</v>
      </c>
      <c r="D731" s="164" t="s">
        <v>81</v>
      </c>
      <c r="E731" s="164" t="s">
        <v>177</v>
      </c>
      <c r="F731" s="164" t="s">
        <v>461</v>
      </c>
      <c r="G731" s="165">
        <v>605398</v>
      </c>
      <c r="H731" s="165">
        <v>572398</v>
      </c>
    </row>
    <row r="732" spans="1:8" x14ac:dyDescent="0.2">
      <c r="A732" s="268" t="s">
        <v>560</v>
      </c>
      <c r="B732" s="174">
        <v>612</v>
      </c>
      <c r="C732" s="164" t="s">
        <v>532</v>
      </c>
      <c r="D732" s="164" t="s">
        <v>81</v>
      </c>
      <c r="E732" s="164" t="s">
        <v>177</v>
      </c>
      <c r="F732" s="164" t="s">
        <v>561</v>
      </c>
      <c r="G732" s="165">
        <v>53602</v>
      </c>
      <c r="H732" s="165">
        <v>53602</v>
      </c>
    </row>
    <row r="733" spans="1:8" x14ac:dyDescent="0.2">
      <c r="A733" s="264" t="s">
        <v>417</v>
      </c>
      <c r="B733" s="186">
        <v>612</v>
      </c>
      <c r="C733" s="155" t="s">
        <v>532</v>
      </c>
      <c r="D733" s="155" t="s">
        <v>533</v>
      </c>
      <c r="E733" s="155"/>
      <c r="F733" s="169"/>
      <c r="G733" s="156">
        <f>G734</f>
        <v>1069440.26</v>
      </c>
      <c r="H733" s="156">
        <f>H734</f>
        <v>1059528.5599999998</v>
      </c>
    </row>
    <row r="734" spans="1:8" ht="27" x14ac:dyDescent="0.25">
      <c r="A734" s="270" t="s">
        <v>776</v>
      </c>
      <c r="B734" s="158" t="s">
        <v>142</v>
      </c>
      <c r="C734" s="158" t="s">
        <v>532</v>
      </c>
      <c r="D734" s="158" t="s">
        <v>533</v>
      </c>
      <c r="E734" s="158" t="s">
        <v>174</v>
      </c>
      <c r="F734" s="158"/>
      <c r="G734" s="170">
        <f>G735+G744</f>
        <v>1069440.26</v>
      </c>
      <c r="H734" s="170">
        <f>H735+H744</f>
        <v>1059528.5599999998</v>
      </c>
    </row>
    <row r="735" spans="1:8" x14ac:dyDescent="0.2">
      <c r="A735" s="264" t="s">
        <v>287</v>
      </c>
      <c r="B735" s="155" t="s">
        <v>142</v>
      </c>
      <c r="C735" s="155" t="s">
        <v>532</v>
      </c>
      <c r="D735" s="155" t="s">
        <v>533</v>
      </c>
      <c r="E735" s="155" t="s">
        <v>175</v>
      </c>
      <c r="F735" s="155"/>
      <c r="G735" s="156">
        <f>G736+G740</f>
        <v>1042487.06</v>
      </c>
      <c r="H735" s="156">
        <f>H736+H740</f>
        <v>1032575.3599999999</v>
      </c>
    </row>
    <row r="736" spans="1:8" ht="24" x14ac:dyDescent="0.2">
      <c r="A736" s="269" t="s">
        <v>289</v>
      </c>
      <c r="B736" s="204">
        <v>612</v>
      </c>
      <c r="C736" s="183" t="s">
        <v>532</v>
      </c>
      <c r="D736" s="183" t="s">
        <v>533</v>
      </c>
      <c r="E736" s="183" t="s">
        <v>180</v>
      </c>
      <c r="F736" s="183"/>
      <c r="G736" s="188">
        <f>G737</f>
        <v>267584.15999999997</v>
      </c>
      <c r="H736" s="188">
        <f>H737</f>
        <v>267584.15999999997</v>
      </c>
    </row>
    <row r="737" spans="1:8" ht="24" x14ac:dyDescent="0.2">
      <c r="A737" s="268" t="s">
        <v>109</v>
      </c>
      <c r="B737" s="174">
        <v>612</v>
      </c>
      <c r="C737" s="164" t="s">
        <v>532</v>
      </c>
      <c r="D737" s="164" t="s">
        <v>533</v>
      </c>
      <c r="E737" s="164" t="s">
        <v>767</v>
      </c>
      <c r="F737" s="164" t="s">
        <v>443</v>
      </c>
      <c r="G737" s="165">
        <f>G738+G739</f>
        <v>267584.15999999997</v>
      </c>
      <c r="H737" s="165">
        <f>H738+H739</f>
        <v>267584.15999999997</v>
      </c>
    </row>
    <row r="738" spans="1:8" x14ac:dyDescent="0.2">
      <c r="A738" s="268" t="s">
        <v>110</v>
      </c>
      <c r="B738" s="174">
        <v>612</v>
      </c>
      <c r="C738" s="164" t="s">
        <v>532</v>
      </c>
      <c r="D738" s="164" t="s">
        <v>533</v>
      </c>
      <c r="E738" s="164" t="s">
        <v>767</v>
      </c>
      <c r="F738" s="164" t="s">
        <v>461</v>
      </c>
      <c r="G738" s="165">
        <v>258812</v>
      </c>
      <c r="H738" s="165">
        <v>258812</v>
      </c>
    </row>
    <row r="739" spans="1:8" x14ac:dyDescent="0.2">
      <c r="A739" s="268" t="s">
        <v>560</v>
      </c>
      <c r="B739" s="174">
        <v>612</v>
      </c>
      <c r="C739" s="164" t="s">
        <v>532</v>
      </c>
      <c r="D739" s="164" t="s">
        <v>533</v>
      </c>
      <c r="E739" s="164" t="s">
        <v>767</v>
      </c>
      <c r="F739" s="164" t="s">
        <v>561</v>
      </c>
      <c r="G739" s="165">
        <v>8772.16</v>
      </c>
      <c r="H739" s="165">
        <v>8772.16</v>
      </c>
    </row>
    <row r="740" spans="1:8" ht="60" x14ac:dyDescent="0.2">
      <c r="A740" s="274" t="s">
        <v>406</v>
      </c>
      <c r="B740" s="169" t="s">
        <v>142</v>
      </c>
      <c r="C740" s="169" t="s">
        <v>532</v>
      </c>
      <c r="D740" s="169" t="s">
        <v>533</v>
      </c>
      <c r="E740" s="169" t="s">
        <v>290</v>
      </c>
      <c r="F740" s="169"/>
      <c r="G740" s="170">
        <f>G741</f>
        <v>774902.9</v>
      </c>
      <c r="H740" s="170">
        <f>H741</f>
        <v>764991.2</v>
      </c>
    </row>
    <row r="741" spans="1:8" ht="24" x14ac:dyDescent="0.2">
      <c r="A741" s="268" t="s">
        <v>109</v>
      </c>
      <c r="B741" s="164" t="s">
        <v>142</v>
      </c>
      <c r="C741" s="164" t="s">
        <v>532</v>
      </c>
      <c r="D741" s="164" t="s">
        <v>533</v>
      </c>
      <c r="E741" s="164" t="s">
        <v>290</v>
      </c>
      <c r="F741" s="164" t="s">
        <v>443</v>
      </c>
      <c r="G741" s="165">
        <f>G742+G743</f>
        <v>774902.9</v>
      </c>
      <c r="H741" s="165">
        <f>H742+H743</f>
        <v>764991.2</v>
      </c>
    </row>
    <row r="742" spans="1:8" x14ac:dyDescent="0.2">
      <c r="A742" s="268" t="s">
        <v>110</v>
      </c>
      <c r="B742" s="164" t="s">
        <v>142</v>
      </c>
      <c r="C742" s="164" t="s">
        <v>532</v>
      </c>
      <c r="D742" s="164" t="s">
        <v>533</v>
      </c>
      <c r="E742" s="164" t="s">
        <v>290</v>
      </c>
      <c r="F742" s="164" t="s">
        <v>461</v>
      </c>
      <c r="G742" s="165">
        <v>740307.9</v>
      </c>
      <c r="H742" s="165">
        <v>730396.2</v>
      </c>
    </row>
    <row r="743" spans="1:8" x14ac:dyDescent="0.2">
      <c r="A743" s="268" t="s">
        <v>560</v>
      </c>
      <c r="B743" s="164" t="s">
        <v>142</v>
      </c>
      <c r="C743" s="164" t="s">
        <v>532</v>
      </c>
      <c r="D743" s="164" t="s">
        <v>533</v>
      </c>
      <c r="E743" s="164" t="s">
        <v>290</v>
      </c>
      <c r="F743" s="164" t="s">
        <v>561</v>
      </c>
      <c r="G743" s="165">
        <v>34595</v>
      </c>
      <c r="H743" s="165">
        <v>34595</v>
      </c>
    </row>
    <row r="744" spans="1:8" x14ac:dyDescent="0.2">
      <c r="A744" s="264" t="s">
        <v>304</v>
      </c>
      <c r="B744" s="155" t="s">
        <v>142</v>
      </c>
      <c r="C744" s="155" t="s">
        <v>532</v>
      </c>
      <c r="D744" s="155" t="s">
        <v>533</v>
      </c>
      <c r="E744" s="155" t="s">
        <v>183</v>
      </c>
      <c r="F744" s="155"/>
      <c r="G744" s="156">
        <f>G745</f>
        <v>26953.200000000001</v>
      </c>
      <c r="H744" s="156">
        <f>H745</f>
        <v>26953.200000000001</v>
      </c>
    </row>
    <row r="745" spans="1:8" ht="24" x14ac:dyDescent="0.2">
      <c r="A745" s="276" t="s">
        <v>191</v>
      </c>
      <c r="B745" s="169" t="s">
        <v>142</v>
      </c>
      <c r="C745" s="169" t="s">
        <v>532</v>
      </c>
      <c r="D745" s="169" t="s">
        <v>533</v>
      </c>
      <c r="E745" s="169" t="s">
        <v>535</v>
      </c>
      <c r="F745" s="169"/>
      <c r="G745" s="170">
        <f>G746</f>
        <v>26953.200000000001</v>
      </c>
      <c r="H745" s="170">
        <f>H746</f>
        <v>26953.200000000001</v>
      </c>
    </row>
    <row r="746" spans="1:8" ht="24" x14ac:dyDescent="0.2">
      <c r="A746" s="268" t="s">
        <v>109</v>
      </c>
      <c r="B746" s="164" t="s">
        <v>142</v>
      </c>
      <c r="C746" s="164" t="s">
        <v>532</v>
      </c>
      <c r="D746" s="164" t="s">
        <v>533</v>
      </c>
      <c r="E746" s="164" t="s">
        <v>771</v>
      </c>
      <c r="F746" s="164" t="s">
        <v>443</v>
      </c>
      <c r="G746" s="165">
        <f>G747+G748</f>
        <v>26953.200000000001</v>
      </c>
      <c r="H746" s="165">
        <f>H747+H748</f>
        <v>26953.200000000001</v>
      </c>
    </row>
    <row r="747" spans="1:8" x14ac:dyDescent="0.2">
      <c r="A747" s="268" t="s">
        <v>110</v>
      </c>
      <c r="B747" s="164" t="s">
        <v>142</v>
      </c>
      <c r="C747" s="164" t="s">
        <v>532</v>
      </c>
      <c r="D747" s="164" t="s">
        <v>533</v>
      </c>
      <c r="E747" s="164" t="s">
        <v>771</v>
      </c>
      <c r="F747" s="164" t="s">
        <v>461</v>
      </c>
      <c r="G747" s="165">
        <v>26058.400000000001</v>
      </c>
      <c r="H747" s="165">
        <v>26058.400000000001</v>
      </c>
    </row>
    <row r="748" spans="1:8" x14ac:dyDescent="0.2">
      <c r="A748" s="268" t="s">
        <v>560</v>
      </c>
      <c r="B748" s="164" t="s">
        <v>142</v>
      </c>
      <c r="C748" s="164" t="s">
        <v>532</v>
      </c>
      <c r="D748" s="164" t="s">
        <v>533</v>
      </c>
      <c r="E748" s="164" t="s">
        <v>771</v>
      </c>
      <c r="F748" s="164" t="s">
        <v>561</v>
      </c>
      <c r="G748" s="165">
        <v>894.8</v>
      </c>
      <c r="H748" s="165">
        <v>894.8</v>
      </c>
    </row>
    <row r="749" spans="1:8" x14ac:dyDescent="0.2">
      <c r="A749" s="277" t="s">
        <v>291</v>
      </c>
      <c r="B749" s="155" t="s">
        <v>142</v>
      </c>
      <c r="C749" s="155" t="s">
        <v>532</v>
      </c>
      <c r="D749" s="155" t="s">
        <v>525</v>
      </c>
      <c r="E749" s="155"/>
      <c r="F749" s="155"/>
      <c r="G749" s="156">
        <f t="shared" ref="G749:H752" si="33">G750</f>
        <v>101291.4</v>
      </c>
      <c r="H749" s="156">
        <f t="shared" si="33"/>
        <v>101291.4</v>
      </c>
    </row>
    <row r="750" spans="1:8" ht="27" x14ac:dyDescent="0.25">
      <c r="A750" s="270" t="s">
        <v>776</v>
      </c>
      <c r="B750" s="158" t="s">
        <v>142</v>
      </c>
      <c r="C750" s="158" t="s">
        <v>532</v>
      </c>
      <c r="D750" s="158" t="s">
        <v>525</v>
      </c>
      <c r="E750" s="158" t="s">
        <v>174</v>
      </c>
      <c r="F750" s="183"/>
      <c r="G750" s="170">
        <f t="shared" si="33"/>
        <v>101291.4</v>
      </c>
      <c r="H750" s="170">
        <f t="shared" si="33"/>
        <v>101291.4</v>
      </c>
    </row>
    <row r="751" spans="1:8" x14ac:dyDescent="0.2">
      <c r="A751" s="264" t="s">
        <v>287</v>
      </c>
      <c r="B751" s="155" t="s">
        <v>142</v>
      </c>
      <c r="C751" s="155" t="s">
        <v>532</v>
      </c>
      <c r="D751" s="155" t="s">
        <v>525</v>
      </c>
      <c r="E751" s="155" t="s">
        <v>175</v>
      </c>
      <c r="F751" s="164"/>
      <c r="G751" s="156">
        <f t="shared" si="33"/>
        <v>101291.4</v>
      </c>
      <c r="H751" s="156">
        <f t="shared" si="33"/>
        <v>101291.4</v>
      </c>
    </row>
    <row r="752" spans="1:8" ht="24" x14ac:dyDescent="0.2">
      <c r="A752" s="267" t="s">
        <v>292</v>
      </c>
      <c r="B752" s="169" t="s">
        <v>142</v>
      </c>
      <c r="C752" s="169" t="s">
        <v>532</v>
      </c>
      <c r="D752" s="169" t="s">
        <v>525</v>
      </c>
      <c r="E752" s="169" t="s">
        <v>181</v>
      </c>
      <c r="F752" s="169"/>
      <c r="G752" s="170">
        <f t="shared" si="33"/>
        <v>101291.4</v>
      </c>
      <c r="H752" s="170">
        <f t="shared" si="33"/>
        <v>101291.4</v>
      </c>
    </row>
    <row r="753" spans="1:8" ht="24" x14ac:dyDescent="0.2">
      <c r="A753" s="268" t="s">
        <v>109</v>
      </c>
      <c r="B753" s="164" t="s">
        <v>142</v>
      </c>
      <c r="C753" s="164" t="s">
        <v>532</v>
      </c>
      <c r="D753" s="164" t="s">
        <v>525</v>
      </c>
      <c r="E753" s="164" t="s">
        <v>768</v>
      </c>
      <c r="F753" s="164" t="s">
        <v>443</v>
      </c>
      <c r="G753" s="165">
        <f>G754+G755</f>
        <v>101291.4</v>
      </c>
      <c r="H753" s="165">
        <f>H754+H755</f>
        <v>101291.4</v>
      </c>
    </row>
    <row r="754" spans="1:8" x14ac:dyDescent="0.2">
      <c r="A754" s="268" t="s">
        <v>110</v>
      </c>
      <c r="B754" s="174">
        <v>612</v>
      </c>
      <c r="C754" s="164" t="s">
        <v>532</v>
      </c>
      <c r="D754" s="164" t="s">
        <v>525</v>
      </c>
      <c r="E754" s="164" t="s">
        <v>768</v>
      </c>
      <c r="F754" s="164" t="s">
        <v>461</v>
      </c>
      <c r="G754" s="165">
        <v>3223.9</v>
      </c>
      <c r="H754" s="165">
        <v>3223.9</v>
      </c>
    </row>
    <row r="755" spans="1:8" x14ac:dyDescent="0.2">
      <c r="A755" s="268" t="s">
        <v>560</v>
      </c>
      <c r="B755" s="174">
        <v>612</v>
      </c>
      <c r="C755" s="164" t="s">
        <v>532</v>
      </c>
      <c r="D755" s="164" t="s">
        <v>525</v>
      </c>
      <c r="E755" s="164" t="s">
        <v>768</v>
      </c>
      <c r="F755" s="164" t="s">
        <v>561</v>
      </c>
      <c r="G755" s="165">
        <v>98067.5</v>
      </c>
      <c r="H755" s="165">
        <v>98067.5</v>
      </c>
    </row>
    <row r="756" spans="1:8" x14ac:dyDescent="0.2">
      <c r="A756" s="264" t="s">
        <v>419</v>
      </c>
      <c r="B756" s="155" t="s">
        <v>142</v>
      </c>
      <c r="C756" s="155" t="s">
        <v>532</v>
      </c>
      <c r="D756" s="155" t="s">
        <v>526</v>
      </c>
      <c r="E756" s="155"/>
      <c r="F756" s="164"/>
      <c r="G756" s="156">
        <f>G757</f>
        <v>102643.2</v>
      </c>
      <c r="H756" s="156">
        <f>H757</f>
        <v>102643.2</v>
      </c>
    </row>
    <row r="757" spans="1:8" ht="27" x14ac:dyDescent="0.25">
      <c r="A757" s="270" t="s">
        <v>776</v>
      </c>
      <c r="B757" s="158" t="s">
        <v>142</v>
      </c>
      <c r="C757" s="158" t="s">
        <v>532</v>
      </c>
      <c r="D757" s="158" t="s">
        <v>526</v>
      </c>
      <c r="E757" s="158" t="s">
        <v>174</v>
      </c>
      <c r="F757" s="164"/>
      <c r="G757" s="170">
        <f>G758+G767+G788</f>
        <v>102643.2</v>
      </c>
      <c r="H757" s="170">
        <f>H758+H767+H788</f>
        <v>102643.2</v>
      </c>
    </row>
    <row r="758" spans="1:8" x14ac:dyDescent="0.2">
      <c r="A758" s="264" t="s">
        <v>287</v>
      </c>
      <c r="B758" s="155" t="s">
        <v>142</v>
      </c>
      <c r="C758" s="155" t="s">
        <v>532</v>
      </c>
      <c r="D758" s="155" t="s">
        <v>526</v>
      </c>
      <c r="E758" s="155" t="s">
        <v>175</v>
      </c>
      <c r="F758" s="155"/>
      <c r="G758" s="156">
        <f>G759+G763</f>
        <v>86451.199999999997</v>
      </c>
      <c r="H758" s="156">
        <f>H759+H763</f>
        <v>86451.199999999997</v>
      </c>
    </row>
    <row r="759" spans="1:8" ht="24" x14ac:dyDescent="0.2">
      <c r="A759" s="267" t="s">
        <v>294</v>
      </c>
      <c r="B759" s="169" t="s">
        <v>142</v>
      </c>
      <c r="C759" s="169" t="s">
        <v>532</v>
      </c>
      <c r="D759" s="169" t="s">
        <v>526</v>
      </c>
      <c r="E759" s="169" t="s">
        <v>293</v>
      </c>
      <c r="F759" s="169"/>
      <c r="G759" s="170">
        <f>G760</f>
        <v>9279.2000000000007</v>
      </c>
      <c r="H759" s="170">
        <f>H760</f>
        <v>9279.2000000000007</v>
      </c>
    </row>
    <row r="760" spans="1:8" ht="24" x14ac:dyDescent="0.2">
      <c r="A760" s="268" t="s">
        <v>109</v>
      </c>
      <c r="B760" s="164" t="s">
        <v>142</v>
      </c>
      <c r="C760" s="164" t="s">
        <v>532</v>
      </c>
      <c r="D760" s="164" t="s">
        <v>526</v>
      </c>
      <c r="E760" s="164" t="s">
        <v>769</v>
      </c>
      <c r="F760" s="164" t="s">
        <v>443</v>
      </c>
      <c r="G760" s="165">
        <f>G761+G762</f>
        <v>9279.2000000000007</v>
      </c>
      <c r="H760" s="165">
        <f>H761+H762</f>
        <v>9279.2000000000007</v>
      </c>
    </row>
    <row r="761" spans="1:8" x14ac:dyDescent="0.2">
      <c r="A761" s="268" t="s">
        <v>110</v>
      </c>
      <c r="B761" s="174">
        <v>612</v>
      </c>
      <c r="C761" s="164" t="s">
        <v>532</v>
      </c>
      <c r="D761" s="164" t="s">
        <v>526</v>
      </c>
      <c r="E761" s="164" t="s">
        <v>769</v>
      </c>
      <c r="F761" s="164" t="s">
        <v>461</v>
      </c>
      <c r="G761" s="165">
        <v>9279.2000000000007</v>
      </c>
      <c r="H761" s="165">
        <v>9279.2000000000007</v>
      </c>
    </row>
    <row r="762" spans="1:8" x14ac:dyDescent="0.2">
      <c r="A762" s="268" t="s">
        <v>560</v>
      </c>
      <c r="B762" s="174">
        <v>612</v>
      </c>
      <c r="C762" s="164" t="s">
        <v>532</v>
      </c>
      <c r="D762" s="164" t="s">
        <v>526</v>
      </c>
      <c r="E762" s="164" t="s">
        <v>769</v>
      </c>
      <c r="F762" s="164" t="s">
        <v>561</v>
      </c>
      <c r="G762" s="165">
        <v>0</v>
      </c>
      <c r="H762" s="165">
        <v>0</v>
      </c>
    </row>
    <row r="763" spans="1:8" ht="24" x14ac:dyDescent="0.2">
      <c r="A763" s="267" t="s">
        <v>302</v>
      </c>
      <c r="B763" s="204">
        <v>612</v>
      </c>
      <c r="C763" s="183" t="s">
        <v>532</v>
      </c>
      <c r="D763" s="183" t="s">
        <v>526</v>
      </c>
      <c r="E763" s="169" t="s">
        <v>295</v>
      </c>
      <c r="F763" s="169"/>
      <c r="G763" s="170">
        <f>G764</f>
        <v>77172</v>
      </c>
      <c r="H763" s="170">
        <f>H764</f>
        <v>77172</v>
      </c>
    </row>
    <row r="764" spans="1:8" ht="24" x14ac:dyDescent="0.2">
      <c r="A764" s="268" t="s">
        <v>109</v>
      </c>
      <c r="B764" s="164" t="s">
        <v>142</v>
      </c>
      <c r="C764" s="164" t="s">
        <v>532</v>
      </c>
      <c r="D764" s="164" t="s">
        <v>526</v>
      </c>
      <c r="E764" s="164" t="s">
        <v>770</v>
      </c>
      <c r="F764" s="164" t="s">
        <v>443</v>
      </c>
      <c r="G764" s="165">
        <f>G765+G766</f>
        <v>77172</v>
      </c>
      <c r="H764" s="165">
        <f>H765+H766</f>
        <v>77172</v>
      </c>
    </row>
    <row r="765" spans="1:8" x14ac:dyDescent="0.2">
      <c r="A765" s="268" t="s">
        <v>110</v>
      </c>
      <c r="B765" s="174">
        <v>612</v>
      </c>
      <c r="C765" s="164" t="s">
        <v>532</v>
      </c>
      <c r="D765" s="164" t="s">
        <v>526</v>
      </c>
      <c r="E765" s="164" t="s">
        <v>770</v>
      </c>
      <c r="F765" s="164" t="s">
        <v>461</v>
      </c>
      <c r="G765" s="165">
        <v>68670</v>
      </c>
      <c r="H765" s="165">
        <v>68670</v>
      </c>
    </row>
    <row r="766" spans="1:8" x14ac:dyDescent="0.2">
      <c r="A766" s="268" t="s">
        <v>560</v>
      </c>
      <c r="B766" s="174">
        <v>612</v>
      </c>
      <c r="C766" s="164" t="s">
        <v>532</v>
      </c>
      <c r="D766" s="164" t="s">
        <v>526</v>
      </c>
      <c r="E766" s="164" t="s">
        <v>770</v>
      </c>
      <c r="F766" s="164" t="s">
        <v>561</v>
      </c>
      <c r="G766" s="165">
        <v>8502</v>
      </c>
      <c r="H766" s="165">
        <v>8502</v>
      </c>
    </row>
    <row r="767" spans="1:8" x14ac:dyDescent="0.2">
      <c r="A767" s="264" t="s">
        <v>499</v>
      </c>
      <c r="B767" s="155" t="s">
        <v>142</v>
      </c>
      <c r="C767" s="155" t="s">
        <v>532</v>
      </c>
      <c r="D767" s="155" t="s">
        <v>526</v>
      </c>
      <c r="E767" s="155" t="s">
        <v>182</v>
      </c>
      <c r="F767" s="155"/>
      <c r="G767" s="156">
        <f>G768+G776+G781</f>
        <v>6170</v>
      </c>
      <c r="H767" s="156">
        <f>H768+H776+H781</f>
        <v>6170</v>
      </c>
    </row>
    <row r="768" spans="1:8" ht="24" x14ac:dyDescent="0.2">
      <c r="A768" s="206" t="s">
        <v>185</v>
      </c>
      <c r="B768" s="155" t="s">
        <v>142</v>
      </c>
      <c r="C768" s="155" t="s">
        <v>532</v>
      </c>
      <c r="D768" s="155" t="s">
        <v>526</v>
      </c>
      <c r="E768" s="155" t="s">
        <v>146</v>
      </c>
      <c r="F768" s="169"/>
      <c r="G768" s="156">
        <f>G769</f>
        <v>3985</v>
      </c>
      <c r="H768" s="156">
        <f>H769</f>
        <v>3985</v>
      </c>
    </row>
    <row r="769" spans="1:8" ht="24" x14ac:dyDescent="0.2">
      <c r="A769" s="269" t="s">
        <v>527</v>
      </c>
      <c r="B769" s="204">
        <v>612</v>
      </c>
      <c r="C769" s="183" t="s">
        <v>532</v>
      </c>
      <c r="D769" s="183" t="s">
        <v>526</v>
      </c>
      <c r="E769" s="183" t="s">
        <v>772</v>
      </c>
      <c r="F769" s="183"/>
      <c r="G769" s="188">
        <f>G770+G772+G774</f>
        <v>3985</v>
      </c>
      <c r="H769" s="188">
        <f>H770+H772+H774</f>
        <v>3985</v>
      </c>
    </row>
    <row r="770" spans="1:8" ht="36" x14ac:dyDescent="0.2">
      <c r="A770" s="268" t="s">
        <v>84</v>
      </c>
      <c r="B770" s="174">
        <v>612</v>
      </c>
      <c r="C770" s="164" t="s">
        <v>532</v>
      </c>
      <c r="D770" s="164" t="s">
        <v>526</v>
      </c>
      <c r="E770" s="164" t="s">
        <v>772</v>
      </c>
      <c r="F770" s="164" t="s">
        <v>85</v>
      </c>
      <c r="G770" s="165">
        <f>G771</f>
        <v>3800</v>
      </c>
      <c r="H770" s="165">
        <f>H771</f>
        <v>3800</v>
      </c>
    </row>
    <row r="771" spans="1:8" x14ac:dyDescent="0.2">
      <c r="A771" s="268" t="s">
        <v>528</v>
      </c>
      <c r="B771" s="174">
        <v>612</v>
      </c>
      <c r="C771" s="164" t="s">
        <v>532</v>
      </c>
      <c r="D771" s="164" t="s">
        <v>526</v>
      </c>
      <c r="E771" s="164" t="s">
        <v>772</v>
      </c>
      <c r="F771" s="164" t="s">
        <v>529</v>
      </c>
      <c r="G771" s="165">
        <f>2920+880</f>
        <v>3800</v>
      </c>
      <c r="H771" s="165">
        <f>2920+880</f>
        <v>3800</v>
      </c>
    </row>
    <row r="772" spans="1:8" x14ac:dyDescent="0.2">
      <c r="A772" s="268" t="s">
        <v>316</v>
      </c>
      <c r="B772" s="174">
        <v>612</v>
      </c>
      <c r="C772" s="164" t="s">
        <v>532</v>
      </c>
      <c r="D772" s="164" t="s">
        <v>526</v>
      </c>
      <c r="E772" s="164" t="s">
        <v>772</v>
      </c>
      <c r="F772" s="164" t="s">
        <v>89</v>
      </c>
      <c r="G772" s="165">
        <f>G773</f>
        <v>180</v>
      </c>
      <c r="H772" s="165">
        <f>H773</f>
        <v>180</v>
      </c>
    </row>
    <row r="773" spans="1:8" ht="24" x14ac:dyDescent="0.2">
      <c r="A773" s="268" t="s">
        <v>90</v>
      </c>
      <c r="B773" s="174">
        <v>612</v>
      </c>
      <c r="C773" s="164" t="s">
        <v>532</v>
      </c>
      <c r="D773" s="164" t="s">
        <v>526</v>
      </c>
      <c r="E773" s="164" t="s">
        <v>772</v>
      </c>
      <c r="F773" s="164" t="s">
        <v>91</v>
      </c>
      <c r="G773" s="165">
        <f>50+80+50</f>
        <v>180</v>
      </c>
      <c r="H773" s="165">
        <f>50+80+50</f>
        <v>180</v>
      </c>
    </row>
    <row r="774" spans="1:8" x14ac:dyDescent="0.2">
      <c r="A774" s="268" t="s">
        <v>92</v>
      </c>
      <c r="B774" s="174">
        <v>612</v>
      </c>
      <c r="C774" s="164" t="s">
        <v>532</v>
      </c>
      <c r="D774" s="164" t="s">
        <v>526</v>
      </c>
      <c r="E774" s="164" t="s">
        <v>772</v>
      </c>
      <c r="F774" s="164" t="s">
        <v>93</v>
      </c>
      <c r="G774" s="165">
        <f>G775</f>
        <v>5</v>
      </c>
      <c r="H774" s="165">
        <f>H775</f>
        <v>5</v>
      </c>
    </row>
    <row r="775" spans="1:8" x14ac:dyDescent="0.2">
      <c r="A775" s="268" t="s">
        <v>165</v>
      </c>
      <c r="B775" s="174">
        <v>612</v>
      </c>
      <c r="C775" s="164" t="s">
        <v>532</v>
      </c>
      <c r="D775" s="164" t="s">
        <v>526</v>
      </c>
      <c r="E775" s="164" t="s">
        <v>772</v>
      </c>
      <c r="F775" s="164" t="s">
        <v>94</v>
      </c>
      <c r="G775" s="165">
        <v>5</v>
      </c>
      <c r="H775" s="165">
        <v>5</v>
      </c>
    </row>
    <row r="776" spans="1:8" ht="36" x14ac:dyDescent="0.2">
      <c r="A776" s="276" t="s">
        <v>303</v>
      </c>
      <c r="B776" s="169" t="s">
        <v>142</v>
      </c>
      <c r="C776" s="169" t="s">
        <v>532</v>
      </c>
      <c r="D776" s="169" t="s">
        <v>526</v>
      </c>
      <c r="E776" s="169" t="s">
        <v>773</v>
      </c>
      <c r="F776" s="169"/>
      <c r="G776" s="170">
        <f>G777+G779</f>
        <v>1635</v>
      </c>
      <c r="H776" s="170">
        <f>H777+H779</f>
        <v>1635</v>
      </c>
    </row>
    <row r="777" spans="1:8" ht="36" x14ac:dyDescent="0.2">
      <c r="A777" s="268" t="s">
        <v>84</v>
      </c>
      <c r="B777" s="174">
        <v>612</v>
      </c>
      <c r="C777" s="164" t="s">
        <v>532</v>
      </c>
      <c r="D777" s="164" t="s">
        <v>526</v>
      </c>
      <c r="E777" s="164" t="s">
        <v>773</v>
      </c>
      <c r="F777" s="164" t="s">
        <v>85</v>
      </c>
      <c r="G777" s="165">
        <f>G778</f>
        <v>325</v>
      </c>
      <c r="H777" s="165">
        <f>H778</f>
        <v>325</v>
      </c>
    </row>
    <row r="778" spans="1:8" x14ac:dyDescent="0.2">
      <c r="A778" s="268" t="s">
        <v>528</v>
      </c>
      <c r="B778" s="174">
        <v>612</v>
      </c>
      <c r="C778" s="164" t="s">
        <v>532</v>
      </c>
      <c r="D778" s="164" t="s">
        <v>526</v>
      </c>
      <c r="E778" s="164" t="s">
        <v>773</v>
      </c>
      <c r="F778" s="164" t="s">
        <v>529</v>
      </c>
      <c r="G778" s="165">
        <v>325</v>
      </c>
      <c r="H778" s="165">
        <v>325</v>
      </c>
    </row>
    <row r="779" spans="1:8" x14ac:dyDescent="0.2">
      <c r="A779" s="268" t="s">
        <v>316</v>
      </c>
      <c r="B779" s="174">
        <v>612</v>
      </c>
      <c r="C779" s="164" t="s">
        <v>532</v>
      </c>
      <c r="D779" s="164" t="s">
        <v>526</v>
      </c>
      <c r="E779" s="164" t="s">
        <v>773</v>
      </c>
      <c r="F779" s="164" t="s">
        <v>89</v>
      </c>
      <c r="G779" s="165">
        <f>G780</f>
        <v>1310</v>
      </c>
      <c r="H779" s="165">
        <f>H780</f>
        <v>1310</v>
      </c>
    </row>
    <row r="780" spans="1:8" ht="24" x14ac:dyDescent="0.2">
      <c r="A780" s="268" t="s">
        <v>90</v>
      </c>
      <c r="B780" s="174">
        <v>612</v>
      </c>
      <c r="C780" s="164" t="s">
        <v>532</v>
      </c>
      <c r="D780" s="164" t="s">
        <v>526</v>
      </c>
      <c r="E780" s="164" t="s">
        <v>773</v>
      </c>
      <c r="F780" s="164" t="s">
        <v>91</v>
      </c>
      <c r="G780" s="165">
        <v>1310</v>
      </c>
      <c r="H780" s="165">
        <v>1310</v>
      </c>
    </row>
    <row r="781" spans="1:8" ht="48" x14ac:dyDescent="0.2">
      <c r="A781" s="275" t="s">
        <v>497</v>
      </c>
      <c r="B781" s="183" t="s">
        <v>142</v>
      </c>
      <c r="C781" s="183" t="s">
        <v>532</v>
      </c>
      <c r="D781" s="183" t="s">
        <v>526</v>
      </c>
      <c r="E781" s="183" t="s">
        <v>774</v>
      </c>
      <c r="F781" s="183"/>
      <c r="G781" s="188">
        <f>G782+G784+G786</f>
        <v>550</v>
      </c>
      <c r="H781" s="188">
        <f>H782+H784+H786</f>
        <v>550</v>
      </c>
    </row>
    <row r="782" spans="1:8" ht="36" x14ac:dyDescent="0.2">
      <c r="A782" s="268" t="s">
        <v>84</v>
      </c>
      <c r="B782" s="174">
        <v>612</v>
      </c>
      <c r="C782" s="164" t="s">
        <v>532</v>
      </c>
      <c r="D782" s="164" t="s">
        <v>526</v>
      </c>
      <c r="E782" s="164" t="s">
        <v>774</v>
      </c>
      <c r="F782" s="164" t="s">
        <v>85</v>
      </c>
      <c r="G782" s="165">
        <f>G783</f>
        <v>155</v>
      </c>
      <c r="H782" s="165">
        <f>H783</f>
        <v>155</v>
      </c>
    </row>
    <row r="783" spans="1:8" x14ac:dyDescent="0.2">
      <c r="A783" s="268" t="s">
        <v>528</v>
      </c>
      <c r="B783" s="174">
        <v>612</v>
      </c>
      <c r="C783" s="164" t="s">
        <v>532</v>
      </c>
      <c r="D783" s="164" t="s">
        <v>526</v>
      </c>
      <c r="E783" s="164" t="s">
        <v>774</v>
      </c>
      <c r="F783" s="164" t="s">
        <v>529</v>
      </c>
      <c r="G783" s="165">
        <v>155</v>
      </c>
      <c r="H783" s="165">
        <v>155</v>
      </c>
    </row>
    <row r="784" spans="1:8" x14ac:dyDescent="0.2">
      <c r="A784" s="268" t="s">
        <v>316</v>
      </c>
      <c r="B784" s="174">
        <v>612</v>
      </c>
      <c r="C784" s="164" t="s">
        <v>532</v>
      </c>
      <c r="D784" s="164" t="s">
        <v>526</v>
      </c>
      <c r="E784" s="164" t="s">
        <v>774</v>
      </c>
      <c r="F784" s="164" t="s">
        <v>89</v>
      </c>
      <c r="G784" s="165">
        <f>G785</f>
        <v>205</v>
      </c>
      <c r="H784" s="165">
        <f>H785</f>
        <v>205</v>
      </c>
    </row>
    <row r="785" spans="1:8" ht="24" x14ac:dyDescent="0.2">
      <c r="A785" s="268" t="s">
        <v>90</v>
      </c>
      <c r="B785" s="174">
        <v>612</v>
      </c>
      <c r="C785" s="164" t="s">
        <v>532</v>
      </c>
      <c r="D785" s="164" t="s">
        <v>526</v>
      </c>
      <c r="E785" s="164" t="s">
        <v>774</v>
      </c>
      <c r="F785" s="164" t="s">
        <v>91</v>
      </c>
      <c r="G785" s="165">
        <v>205</v>
      </c>
      <c r="H785" s="165">
        <v>205</v>
      </c>
    </row>
    <row r="786" spans="1:8" x14ac:dyDescent="0.2">
      <c r="A786" s="268" t="s">
        <v>100</v>
      </c>
      <c r="B786" s="174">
        <v>612</v>
      </c>
      <c r="C786" s="164" t="s">
        <v>532</v>
      </c>
      <c r="D786" s="164" t="s">
        <v>526</v>
      </c>
      <c r="E786" s="164" t="s">
        <v>774</v>
      </c>
      <c r="F786" s="164" t="s">
        <v>99</v>
      </c>
      <c r="G786" s="165">
        <f>G787</f>
        <v>190</v>
      </c>
      <c r="H786" s="165">
        <f>H787</f>
        <v>190</v>
      </c>
    </row>
    <row r="787" spans="1:8" x14ac:dyDescent="0.2">
      <c r="A787" s="268" t="s">
        <v>789</v>
      </c>
      <c r="B787" s="174">
        <v>612</v>
      </c>
      <c r="C787" s="164" t="s">
        <v>532</v>
      </c>
      <c r="D787" s="164" t="s">
        <v>526</v>
      </c>
      <c r="E787" s="164" t="s">
        <v>774</v>
      </c>
      <c r="F787" s="164" t="s">
        <v>765</v>
      </c>
      <c r="G787" s="165">
        <v>190</v>
      </c>
      <c r="H787" s="165">
        <v>190</v>
      </c>
    </row>
    <row r="788" spans="1:8" ht="36" x14ac:dyDescent="0.2">
      <c r="A788" s="206" t="s">
        <v>788</v>
      </c>
      <c r="B788" s="186">
        <v>612</v>
      </c>
      <c r="C788" s="155" t="s">
        <v>532</v>
      </c>
      <c r="D788" s="155" t="s">
        <v>526</v>
      </c>
      <c r="E788" s="155" t="s">
        <v>184</v>
      </c>
      <c r="F788" s="155"/>
      <c r="G788" s="156">
        <f>G789</f>
        <v>10022</v>
      </c>
      <c r="H788" s="156">
        <f>H789</f>
        <v>10022</v>
      </c>
    </row>
    <row r="789" spans="1:8" ht="25.5" x14ac:dyDescent="0.2">
      <c r="A789" s="278" t="s">
        <v>189</v>
      </c>
      <c r="B789" s="186">
        <v>612</v>
      </c>
      <c r="C789" s="155" t="s">
        <v>532</v>
      </c>
      <c r="D789" s="155" t="s">
        <v>526</v>
      </c>
      <c r="E789" s="155" t="s">
        <v>184</v>
      </c>
      <c r="F789" s="155"/>
      <c r="G789" s="156">
        <f>G790</f>
        <v>10022</v>
      </c>
      <c r="H789" s="156">
        <f>H790</f>
        <v>10022</v>
      </c>
    </row>
    <row r="790" spans="1:8" ht="36" x14ac:dyDescent="0.2">
      <c r="A790" s="267" t="s">
        <v>445</v>
      </c>
      <c r="B790" s="169" t="s">
        <v>142</v>
      </c>
      <c r="C790" s="169" t="s">
        <v>532</v>
      </c>
      <c r="D790" s="169" t="s">
        <v>526</v>
      </c>
      <c r="E790" s="169" t="s">
        <v>184</v>
      </c>
      <c r="F790" s="169"/>
      <c r="G790" s="170">
        <f>G791+G794</f>
        <v>10022</v>
      </c>
      <c r="H790" s="170">
        <f>H791+H794</f>
        <v>10022</v>
      </c>
    </row>
    <row r="791" spans="1:8" ht="24" x14ac:dyDescent="0.2">
      <c r="A791" s="266" t="s">
        <v>427</v>
      </c>
      <c r="B791" s="155" t="s">
        <v>142</v>
      </c>
      <c r="C791" s="155" t="s">
        <v>532</v>
      </c>
      <c r="D791" s="155" t="s">
        <v>526</v>
      </c>
      <c r="E791" s="155" t="s">
        <v>307</v>
      </c>
      <c r="F791" s="155"/>
      <c r="G791" s="156">
        <f>G792</f>
        <v>9500</v>
      </c>
      <c r="H791" s="156">
        <f>H792</f>
        <v>9500</v>
      </c>
    </row>
    <row r="792" spans="1:8" ht="36" x14ac:dyDescent="0.2">
      <c r="A792" s="268" t="s">
        <v>84</v>
      </c>
      <c r="B792" s="164" t="s">
        <v>142</v>
      </c>
      <c r="C792" s="164" t="s">
        <v>532</v>
      </c>
      <c r="D792" s="164" t="s">
        <v>526</v>
      </c>
      <c r="E792" s="164" t="s">
        <v>307</v>
      </c>
      <c r="F792" s="164" t="s">
        <v>85</v>
      </c>
      <c r="G792" s="165">
        <f>G793</f>
        <v>9500</v>
      </c>
      <c r="H792" s="165">
        <f>H793</f>
        <v>9500</v>
      </c>
    </row>
    <row r="793" spans="1:8" x14ac:dyDescent="0.2">
      <c r="A793" s="268" t="s">
        <v>86</v>
      </c>
      <c r="B793" s="164" t="s">
        <v>142</v>
      </c>
      <c r="C793" s="164" t="s">
        <v>532</v>
      </c>
      <c r="D793" s="164" t="s">
        <v>526</v>
      </c>
      <c r="E793" s="164" t="s">
        <v>307</v>
      </c>
      <c r="F793" s="164" t="s">
        <v>87</v>
      </c>
      <c r="G793" s="165">
        <f>7300+2200</f>
        <v>9500</v>
      </c>
      <c r="H793" s="165">
        <f>7300+2200</f>
        <v>9500</v>
      </c>
    </row>
    <row r="794" spans="1:8" x14ac:dyDescent="0.2">
      <c r="A794" s="264" t="s">
        <v>88</v>
      </c>
      <c r="B794" s="155" t="s">
        <v>142</v>
      </c>
      <c r="C794" s="155" t="s">
        <v>532</v>
      </c>
      <c r="D794" s="155" t="s">
        <v>526</v>
      </c>
      <c r="E794" s="155" t="s">
        <v>308</v>
      </c>
      <c r="F794" s="155"/>
      <c r="G794" s="156">
        <f>G795+G797</f>
        <v>522</v>
      </c>
      <c r="H794" s="156">
        <f>H795+H797</f>
        <v>522</v>
      </c>
    </row>
    <row r="795" spans="1:8" x14ac:dyDescent="0.2">
      <c r="A795" s="268" t="s">
        <v>316</v>
      </c>
      <c r="B795" s="164" t="s">
        <v>142</v>
      </c>
      <c r="C795" s="164" t="s">
        <v>532</v>
      </c>
      <c r="D795" s="164" t="s">
        <v>526</v>
      </c>
      <c r="E795" s="164" t="s">
        <v>308</v>
      </c>
      <c r="F795" s="164" t="s">
        <v>89</v>
      </c>
      <c r="G795" s="165">
        <f>G796</f>
        <v>507</v>
      </c>
      <c r="H795" s="286">
        <f>H796</f>
        <v>507</v>
      </c>
    </row>
    <row r="796" spans="1:8" ht="24" x14ac:dyDescent="0.2">
      <c r="A796" s="268" t="s">
        <v>90</v>
      </c>
      <c r="B796" s="164" t="s">
        <v>142</v>
      </c>
      <c r="C796" s="164" t="s">
        <v>532</v>
      </c>
      <c r="D796" s="164" t="s">
        <v>526</v>
      </c>
      <c r="E796" s="164" t="s">
        <v>308</v>
      </c>
      <c r="F796" s="164" t="s">
        <v>91</v>
      </c>
      <c r="G796" s="286">
        <f>252+15+80+160</f>
        <v>507</v>
      </c>
      <c r="H796" s="286">
        <f>252+15+80+160</f>
        <v>507</v>
      </c>
    </row>
    <row r="797" spans="1:8" x14ac:dyDescent="0.2">
      <c r="A797" s="268" t="s">
        <v>92</v>
      </c>
      <c r="B797" s="164" t="s">
        <v>142</v>
      </c>
      <c r="C797" s="164" t="s">
        <v>532</v>
      </c>
      <c r="D797" s="164" t="s">
        <v>526</v>
      </c>
      <c r="E797" s="164" t="s">
        <v>308</v>
      </c>
      <c r="F797" s="164" t="s">
        <v>93</v>
      </c>
      <c r="G797" s="286">
        <f>G798</f>
        <v>15</v>
      </c>
      <c r="H797" s="286">
        <f>H798</f>
        <v>15</v>
      </c>
    </row>
    <row r="798" spans="1:8" x14ac:dyDescent="0.2">
      <c r="A798" s="268" t="s">
        <v>558</v>
      </c>
      <c r="B798" s="164" t="s">
        <v>142</v>
      </c>
      <c r="C798" s="164" t="s">
        <v>532</v>
      </c>
      <c r="D798" s="164" t="s">
        <v>526</v>
      </c>
      <c r="E798" s="164" t="s">
        <v>308</v>
      </c>
      <c r="F798" s="164" t="s">
        <v>94</v>
      </c>
      <c r="G798" s="286">
        <v>15</v>
      </c>
      <c r="H798" s="286">
        <v>15</v>
      </c>
    </row>
    <row r="799" spans="1:8" x14ac:dyDescent="0.2">
      <c r="A799" s="264" t="s">
        <v>441</v>
      </c>
      <c r="B799" s="155" t="s">
        <v>142</v>
      </c>
      <c r="C799" s="155" t="s">
        <v>559</v>
      </c>
      <c r="D799" s="155" t="s">
        <v>82</v>
      </c>
      <c r="E799" s="155"/>
      <c r="F799" s="155"/>
      <c r="G799" s="287">
        <f>G800+G810</f>
        <v>24365.599999999999</v>
      </c>
      <c r="H799" s="287">
        <f>H800+H810</f>
        <v>23208.5</v>
      </c>
    </row>
    <row r="800" spans="1:8" x14ac:dyDescent="0.2">
      <c r="A800" s="264" t="s">
        <v>429</v>
      </c>
      <c r="B800" s="155" t="s">
        <v>142</v>
      </c>
      <c r="C800" s="155" t="s">
        <v>559</v>
      </c>
      <c r="D800" s="155" t="s">
        <v>525</v>
      </c>
      <c r="E800" s="155"/>
      <c r="F800" s="155"/>
      <c r="G800" s="287">
        <f>G801</f>
        <v>8885.6</v>
      </c>
      <c r="H800" s="287">
        <f>H801</f>
        <v>8405</v>
      </c>
    </row>
    <row r="801" spans="1:8" ht="27" x14ac:dyDescent="0.25">
      <c r="A801" s="270" t="s">
        <v>776</v>
      </c>
      <c r="B801" s="158" t="s">
        <v>142</v>
      </c>
      <c r="C801" s="158" t="s">
        <v>559</v>
      </c>
      <c r="D801" s="158" t="s">
        <v>525</v>
      </c>
      <c r="E801" s="158" t="s">
        <v>174</v>
      </c>
      <c r="F801" s="158"/>
      <c r="G801" s="288">
        <f>G802</f>
        <v>8885.6</v>
      </c>
      <c r="H801" s="288">
        <f>H802</f>
        <v>8405</v>
      </c>
    </row>
    <row r="802" spans="1:8" x14ac:dyDescent="0.2">
      <c r="A802" s="264" t="s">
        <v>304</v>
      </c>
      <c r="B802" s="155" t="s">
        <v>142</v>
      </c>
      <c r="C802" s="155" t="s">
        <v>559</v>
      </c>
      <c r="D802" s="155" t="s">
        <v>525</v>
      </c>
      <c r="E802" s="155" t="s">
        <v>183</v>
      </c>
      <c r="F802" s="155"/>
      <c r="G802" s="287">
        <f>G803+G807</f>
        <v>8885.6</v>
      </c>
      <c r="H802" s="287">
        <f>H803+H807</f>
        <v>8405</v>
      </c>
    </row>
    <row r="803" spans="1:8" ht="48" x14ac:dyDescent="0.2">
      <c r="A803" s="267" t="s">
        <v>151</v>
      </c>
      <c r="B803" s="169" t="s">
        <v>142</v>
      </c>
      <c r="C803" s="169" t="s">
        <v>559</v>
      </c>
      <c r="D803" s="169" t="s">
        <v>525</v>
      </c>
      <c r="E803" s="169" t="s">
        <v>306</v>
      </c>
      <c r="F803" s="169"/>
      <c r="G803" s="288">
        <f>G804</f>
        <v>8245.6</v>
      </c>
      <c r="H803" s="288">
        <f>H804</f>
        <v>7765</v>
      </c>
    </row>
    <row r="804" spans="1:8" ht="24" x14ac:dyDescent="0.2">
      <c r="A804" s="268" t="s">
        <v>109</v>
      </c>
      <c r="B804" s="164" t="s">
        <v>142</v>
      </c>
      <c r="C804" s="164" t="s">
        <v>559</v>
      </c>
      <c r="D804" s="164" t="s">
        <v>525</v>
      </c>
      <c r="E804" s="164" t="s">
        <v>306</v>
      </c>
      <c r="F804" s="164" t="s">
        <v>443</v>
      </c>
      <c r="G804" s="289">
        <f>G805+G806</f>
        <v>8245.6</v>
      </c>
      <c r="H804" s="289">
        <f>H805+H806</f>
        <v>7765</v>
      </c>
    </row>
    <row r="805" spans="1:8" x14ac:dyDescent="0.2">
      <c r="A805" s="268" t="s">
        <v>110</v>
      </c>
      <c r="B805" s="164" t="s">
        <v>142</v>
      </c>
      <c r="C805" s="164" t="s">
        <v>559</v>
      </c>
      <c r="D805" s="164" t="s">
        <v>525</v>
      </c>
      <c r="E805" s="164" t="s">
        <v>306</v>
      </c>
      <c r="F805" s="164" t="s">
        <v>461</v>
      </c>
      <c r="G805" s="289">
        <v>7940.05</v>
      </c>
      <c r="H805" s="289">
        <v>7538.2</v>
      </c>
    </row>
    <row r="806" spans="1:8" x14ac:dyDescent="0.2">
      <c r="A806" s="268" t="s">
        <v>560</v>
      </c>
      <c r="B806" s="164" t="s">
        <v>142</v>
      </c>
      <c r="C806" s="164" t="s">
        <v>559</v>
      </c>
      <c r="D806" s="164" t="s">
        <v>525</v>
      </c>
      <c r="E806" s="164" t="s">
        <v>306</v>
      </c>
      <c r="F806" s="164" t="s">
        <v>561</v>
      </c>
      <c r="G806" s="289">
        <v>305.55</v>
      </c>
      <c r="H806" s="289">
        <v>226.8</v>
      </c>
    </row>
    <row r="807" spans="1:8" ht="24" x14ac:dyDescent="0.2">
      <c r="A807" s="275" t="s">
        <v>190</v>
      </c>
      <c r="B807" s="183" t="s">
        <v>142</v>
      </c>
      <c r="C807" s="183" t="s">
        <v>559</v>
      </c>
      <c r="D807" s="183" t="s">
        <v>525</v>
      </c>
      <c r="E807" s="183" t="s">
        <v>775</v>
      </c>
      <c r="F807" s="183"/>
      <c r="G807" s="290">
        <f>G808</f>
        <v>640</v>
      </c>
      <c r="H807" s="290">
        <f>H808</f>
        <v>640</v>
      </c>
    </row>
    <row r="808" spans="1:8" x14ac:dyDescent="0.2">
      <c r="A808" s="268" t="s">
        <v>100</v>
      </c>
      <c r="B808" s="174">
        <v>612</v>
      </c>
      <c r="C808" s="164" t="s">
        <v>559</v>
      </c>
      <c r="D808" s="164" t="s">
        <v>525</v>
      </c>
      <c r="E808" s="164" t="s">
        <v>775</v>
      </c>
      <c r="F808" s="164" t="s">
        <v>99</v>
      </c>
      <c r="G808" s="289">
        <f>G809</f>
        <v>640</v>
      </c>
      <c r="H808" s="289">
        <f>H809</f>
        <v>640</v>
      </c>
    </row>
    <row r="809" spans="1:8" ht="24" x14ac:dyDescent="0.2">
      <c r="A809" s="268" t="s">
        <v>101</v>
      </c>
      <c r="B809" s="174">
        <v>612</v>
      </c>
      <c r="C809" s="164" t="s">
        <v>559</v>
      </c>
      <c r="D809" s="164" t="s">
        <v>525</v>
      </c>
      <c r="E809" s="164" t="s">
        <v>775</v>
      </c>
      <c r="F809" s="164" t="s">
        <v>102</v>
      </c>
      <c r="G809" s="289">
        <v>640</v>
      </c>
      <c r="H809" s="289">
        <v>640</v>
      </c>
    </row>
    <row r="810" spans="1:8" x14ac:dyDescent="0.2">
      <c r="A810" s="264" t="s">
        <v>430</v>
      </c>
      <c r="B810" s="155" t="s">
        <v>142</v>
      </c>
      <c r="C810" s="155" t="s">
        <v>559</v>
      </c>
      <c r="D810" s="155" t="s">
        <v>83</v>
      </c>
      <c r="E810" s="155"/>
      <c r="F810" s="155"/>
      <c r="G810" s="287">
        <f t="shared" ref="G810:H814" si="34">G811</f>
        <v>15480</v>
      </c>
      <c r="H810" s="287">
        <f t="shared" si="34"/>
        <v>14803.5</v>
      </c>
    </row>
    <row r="811" spans="1:8" ht="27" x14ac:dyDescent="0.25">
      <c r="A811" s="270" t="s">
        <v>776</v>
      </c>
      <c r="B811" s="158" t="s">
        <v>142</v>
      </c>
      <c r="C811" s="158" t="s">
        <v>559</v>
      </c>
      <c r="D811" s="158" t="s">
        <v>83</v>
      </c>
      <c r="E811" s="158" t="s">
        <v>174</v>
      </c>
      <c r="F811" s="169"/>
      <c r="G811" s="287">
        <f t="shared" si="34"/>
        <v>15480</v>
      </c>
      <c r="H811" s="287">
        <f t="shared" si="34"/>
        <v>14803.5</v>
      </c>
    </row>
    <row r="812" spans="1:8" x14ac:dyDescent="0.2">
      <c r="A812" s="264" t="s">
        <v>304</v>
      </c>
      <c r="B812" s="155" t="s">
        <v>142</v>
      </c>
      <c r="C812" s="155" t="s">
        <v>559</v>
      </c>
      <c r="D812" s="155" t="s">
        <v>83</v>
      </c>
      <c r="E812" s="155" t="s">
        <v>183</v>
      </c>
      <c r="F812" s="155"/>
      <c r="G812" s="287">
        <f t="shared" si="34"/>
        <v>15480</v>
      </c>
      <c r="H812" s="287">
        <f t="shared" si="34"/>
        <v>14803.5</v>
      </c>
    </row>
    <row r="813" spans="1:8" ht="60" x14ac:dyDescent="0.2">
      <c r="A813" s="279" t="s">
        <v>556</v>
      </c>
      <c r="B813" s="183" t="s">
        <v>142</v>
      </c>
      <c r="C813" s="183" t="s">
        <v>559</v>
      </c>
      <c r="D813" s="183" t="s">
        <v>83</v>
      </c>
      <c r="E813" s="183" t="s">
        <v>305</v>
      </c>
      <c r="F813" s="183"/>
      <c r="G813" s="290">
        <f t="shared" si="34"/>
        <v>15480</v>
      </c>
      <c r="H813" s="290">
        <f t="shared" si="34"/>
        <v>14803.5</v>
      </c>
    </row>
    <row r="814" spans="1:8" x14ac:dyDescent="0.2">
      <c r="A814" s="268" t="s">
        <v>100</v>
      </c>
      <c r="B814" s="164" t="s">
        <v>142</v>
      </c>
      <c r="C814" s="164" t="s">
        <v>559</v>
      </c>
      <c r="D814" s="164" t="s">
        <v>83</v>
      </c>
      <c r="E814" s="164" t="s">
        <v>305</v>
      </c>
      <c r="F814" s="164" t="s">
        <v>99</v>
      </c>
      <c r="G814" s="289">
        <f t="shared" si="34"/>
        <v>15480</v>
      </c>
      <c r="H814" s="289">
        <f t="shared" si="34"/>
        <v>14803.5</v>
      </c>
    </row>
    <row r="815" spans="1:8" x14ac:dyDescent="0.2">
      <c r="A815" s="268" t="s">
        <v>168</v>
      </c>
      <c r="B815" s="164" t="s">
        <v>142</v>
      </c>
      <c r="C815" s="164" t="s">
        <v>559</v>
      </c>
      <c r="D815" s="164" t="s">
        <v>83</v>
      </c>
      <c r="E815" s="164" t="s">
        <v>305</v>
      </c>
      <c r="F815" s="164" t="s">
        <v>562</v>
      </c>
      <c r="G815" s="289">
        <v>15480</v>
      </c>
      <c r="H815" s="289">
        <v>14803.5</v>
      </c>
    </row>
    <row r="816" spans="1:8" ht="15.75" x14ac:dyDescent="0.25">
      <c r="A816" s="263" t="s">
        <v>504</v>
      </c>
      <c r="B816" s="160" t="s">
        <v>505</v>
      </c>
      <c r="C816" s="160"/>
      <c r="D816" s="160"/>
      <c r="E816" s="160"/>
      <c r="F816" s="160"/>
      <c r="G816" s="291">
        <f>G817</f>
        <v>28986</v>
      </c>
      <c r="H816" s="291">
        <f>H817</f>
        <v>28986</v>
      </c>
    </row>
    <row r="817" spans="1:8" x14ac:dyDescent="0.2">
      <c r="A817" s="264" t="s">
        <v>120</v>
      </c>
      <c r="B817" s="155" t="s">
        <v>505</v>
      </c>
      <c r="C817" s="155" t="s">
        <v>81</v>
      </c>
      <c r="D817" s="155" t="s">
        <v>82</v>
      </c>
      <c r="E817" s="155"/>
      <c r="F817" s="155"/>
      <c r="G817" s="287">
        <f>G818+G825+G836</f>
        <v>28986</v>
      </c>
      <c r="H817" s="287">
        <f>H818+H825+H836</f>
        <v>28986</v>
      </c>
    </row>
    <row r="818" spans="1:8" ht="24" x14ac:dyDescent="0.2">
      <c r="A818" s="264" t="s">
        <v>506</v>
      </c>
      <c r="B818" s="155" t="s">
        <v>505</v>
      </c>
      <c r="C818" s="155" t="s">
        <v>81</v>
      </c>
      <c r="D818" s="155" t="s">
        <v>533</v>
      </c>
      <c r="E818" s="155"/>
      <c r="F818" s="155"/>
      <c r="G818" s="287">
        <f t="shared" ref="G818:H823" si="35">G819</f>
        <v>2000</v>
      </c>
      <c r="H818" s="287">
        <f t="shared" si="35"/>
        <v>2000</v>
      </c>
    </row>
    <row r="819" spans="1:8" x14ac:dyDescent="0.2">
      <c r="A819" s="267" t="s">
        <v>36</v>
      </c>
      <c r="B819" s="169" t="s">
        <v>505</v>
      </c>
      <c r="C819" s="169" t="s">
        <v>81</v>
      </c>
      <c r="D819" s="169" t="s">
        <v>533</v>
      </c>
      <c r="E819" s="169" t="s">
        <v>234</v>
      </c>
      <c r="F819" s="169"/>
      <c r="G819" s="288">
        <f t="shared" si="35"/>
        <v>2000</v>
      </c>
      <c r="H819" s="288">
        <f t="shared" si="35"/>
        <v>2000</v>
      </c>
    </row>
    <row r="820" spans="1:8" x14ac:dyDescent="0.2">
      <c r="A820" s="264" t="s">
        <v>113</v>
      </c>
      <c r="B820" s="155" t="s">
        <v>505</v>
      </c>
      <c r="C820" s="155" t="s">
        <v>81</v>
      </c>
      <c r="D820" s="155" t="s">
        <v>533</v>
      </c>
      <c r="E820" s="155" t="s">
        <v>235</v>
      </c>
      <c r="F820" s="155"/>
      <c r="G820" s="287">
        <f t="shared" si="35"/>
        <v>2000</v>
      </c>
      <c r="H820" s="287">
        <f t="shared" si="35"/>
        <v>2000</v>
      </c>
    </row>
    <row r="821" spans="1:8" x14ac:dyDescent="0.2">
      <c r="A821" s="269" t="s">
        <v>325</v>
      </c>
      <c r="B821" s="183" t="s">
        <v>505</v>
      </c>
      <c r="C821" s="183" t="s">
        <v>81</v>
      </c>
      <c r="D821" s="183" t="s">
        <v>533</v>
      </c>
      <c r="E821" s="183" t="s">
        <v>236</v>
      </c>
      <c r="F821" s="164"/>
      <c r="G821" s="290">
        <f t="shared" si="35"/>
        <v>2000</v>
      </c>
      <c r="H821" s="290">
        <f t="shared" si="35"/>
        <v>2000</v>
      </c>
    </row>
    <row r="822" spans="1:8" x14ac:dyDescent="0.2">
      <c r="A822" s="280" t="s">
        <v>32</v>
      </c>
      <c r="B822" s="222" t="s">
        <v>505</v>
      </c>
      <c r="C822" s="222" t="s">
        <v>81</v>
      </c>
      <c r="D822" s="222" t="s">
        <v>533</v>
      </c>
      <c r="E822" s="222" t="s">
        <v>237</v>
      </c>
      <c r="F822" s="223"/>
      <c r="G822" s="287">
        <f t="shared" si="35"/>
        <v>2000</v>
      </c>
      <c r="H822" s="287">
        <f t="shared" si="35"/>
        <v>2000</v>
      </c>
    </row>
    <row r="823" spans="1:8" ht="36" x14ac:dyDescent="0.2">
      <c r="A823" s="268" t="s">
        <v>84</v>
      </c>
      <c r="B823" s="164" t="s">
        <v>505</v>
      </c>
      <c r="C823" s="164" t="s">
        <v>81</v>
      </c>
      <c r="D823" s="164" t="s">
        <v>533</v>
      </c>
      <c r="E823" s="164" t="s">
        <v>238</v>
      </c>
      <c r="F823" s="164" t="s">
        <v>85</v>
      </c>
      <c r="G823" s="289">
        <f t="shared" si="35"/>
        <v>2000</v>
      </c>
      <c r="H823" s="289">
        <f t="shared" si="35"/>
        <v>2000</v>
      </c>
    </row>
    <row r="824" spans="1:8" x14ac:dyDescent="0.2">
      <c r="A824" s="268" t="s">
        <v>86</v>
      </c>
      <c r="B824" s="164" t="s">
        <v>505</v>
      </c>
      <c r="C824" s="164" t="s">
        <v>81</v>
      </c>
      <c r="D824" s="164" t="s">
        <v>533</v>
      </c>
      <c r="E824" s="164" t="s">
        <v>238</v>
      </c>
      <c r="F824" s="164" t="s">
        <v>87</v>
      </c>
      <c r="G824" s="289">
        <v>2000</v>
      </c>
      <c r="H824" s="289">
        <v>2000</v>
      </c>
    </row>
    <row r="825" spans="1:8" ht="36" x14ac:dyDescent="0.2">
      <c r="A825" s="264" t="s">
        <v>326</v>
      </c>
      <c r="B825" s="155" t="s">
        <v>505</v>
      </c>
      <c r="C825" s="155" t="s">
        <v>81</v>
      </c>
      <c r="D825" s="155" t="s">
        <v>525</v>
      </c>
      <c r="E825" s="155"/>
      <c r="F825" s="155"/>
      <c r="G825" s="289">
        <f>G826+G831</f>
        <v>24792</v>
      </c>
      <c r="H825" s="289">
        <f>H826+H831</f>
        <v>24792</v>
      </c>
    </row>
    <row r="826" spans="1:8" ht="24" x14ac:dyDescent="0.2">
      <c r="A826" s="267" t="s">
        <v>31</v>
      </c>
      <c r="B826" s="169" t="s">
        <v>505</v>
      </c>
      <c r="C826" s="169" t="s">
        <v>81</v>
      </c>
      <c r="D826" s="169" t="s">
        <v>525</v>
      </c>
      <c r="E826" s="195" t="s">
        <v>239</v>
      </c>
      <c r="F826" s="191"/>
      <c r="G826" s="288">
        <f t="shared" ref="G826:H829" si="36">G827</f>
        <v>19762</v>
      </c>
      <c r="H826" s="288">
        <f t="shared" si="36"/>
        <v>19762</v>
      </c>
    </row>
    <row r="827" spans="1:8" x14ac:dyDescent="0.2">
      <c r="A827" s="264" t="s">
        <v>113</v>
      </c>
      <c r="B827" s="155" t="s">
        <v>505</v>
      </c>
      <c r="C827" s="155" t="s">
        <v>81</v>
      </c>
      <c r="D827" s="155" t="s">
        <v>525</v>
      </c>
      <c r="E827" s="224" t="s">
        <v>144</v>
      </c>
      <c r="F827" s="194"/>
      <c r="G827" s="287">
        <f t="shared" si="36"/>
        <v>19762</v>
      </c>
      <c r="H827" s="287">
        <f t="shared" si="36"/>
        <v>19762</v>
      </c>
    </row>
    <row r="828" spans="1:8" x14ac:dyDescent="0.2">
      <c r="A828" s="280" t="s">
        <v>32</v>
      </c>
      <c r="B828" s="222" t="s">
        <v>505</v>
      </c>
      <c r="C828" s="222" t="s">
        <v>81</v>
      </c>
      <c r="D828" s="222" t="s">
        <v>525</v>
      </c>
      <c r="E828" s="222" t="s">
        <v>243</v>
      </c>
      <c r="F828" s="223"/>
      <c r="G828" s="287">
        <f t="shared" si="36"/>
        <v>19762</v>
      </c>
      <c r="H828" s="287">
        <f t="shared" si="36"/>
        <v>19762</v>
      </c>
    </row>
    <row r="829" spans="1:8" ht="36" x14ac:dyDescent="0.2">
      <c r="A829" s="268" t="s">
        <v>84</v>
      </c>
      <c r="B829" s="164" t="s">
        <v>505</v>
      </c>
      <c r="C829" s="164" t="s">
        <v>81</v>
      </c>
      <c r="D829" s="164" t="s">
        <v>525</v>
      </c>
      <c r="E829" s="164" t="s">
        <v>243</v>
      </c>
      <c r="F829" s="164" t="s">
        <v>85</v>
      </c>
      <c r="G829" s="289">
        <f t="shared" si="36"/>
        <v>19762</v>
      </c>
      <c r="H829" s="289">
        <f t="shared" si="36"/>
        <v>19762</v>
      </c>
    </row>
    <row r="830" spans="1:8" x14ac:dyDescent="0.2">
      <c r="A830" s="268" t="s">
        <v>86</v>
      </c>
      <c r="B830" s="164" t="s">
        <v>505</v>
      </c>
      <c r="C830" s="164" t="s">
        <v>81</v>
      </c>
      <c r="D830" s="164" t="s">
        <v>525</v>
      </c>
      <c r="E830" s="164" t="s">
        <v>243</v>
      </c>
      <c r="F830" s="164" t="s">
        <v>87</v>
      </c>
      <c r="G830" s="289">
        <f>14550+50+4380+62+720</f>
        <v>19762</v>
      </c>
      <c r="H830" s="289">
        <f>14550+50+4380+62+720</f>
        <v>19762</v>
      </c>
    </row>
    <row r="831" spans="1:8" x14ac:dyDescent="0.2">
      <c r="A831" s="264" t="s">
        <v>150</v>
      </c>
      <c r="B831" s="155" t="s">
        <v>505</v>
      </c>
      <c r="C831" s="155" t="s">
        <v>81</v>
      </c>
      <c r="D831" s="155" t="s">
        <v>525</v>
      </c>
      <c r="E831" s="155" t="s">
        <v>244</v>
      </c>
      <c r="F831" s="164"/>
      <c r="G831" s="287">
        <f>G832+G834</f>
        <v>5030</v>
      </c>
      <c r="H831" s="287">
        <f>H832+H834</f>
        <v>5030</v>
      </c>
    </row>
    <row r="832" spans="1:8" x14ac:dyDescent="0.2">
      <c r="A832" s="268" t="s">
        <v>316</v>
      </c>
      <c r="B832" s="164" t="s">
        <v>505</v>
      </c>
      <c r="C832" s="164" t="s">
        <v>81</v>
      </c>
      <c r="D832" s="164" t="s">
        <v>525</v>
      </c>
      <c r="E832" s="164" t="s">
        <v>244</v>
      </c>
      <c r="F832" s="164" t="s">
        <v>89</v>
      </c>
      <c r="G832" s="289">
        <f>G833</f>
        <v>5005</v>
      </c>
      <c r="H832" s="289">
        <f>H833</f>
        <v>5005</v>
      </c>
    </row>
    <row r="833" spans="1:8" ht="24" x14ac:dyDescent="0.2">
      <c r="A833" s="268" t="s">
        <v>90</v>
      </c>
      <c r="B833" s="164" t="s">
        <v>505</v>
      </c>
      <c r="C833" s="164" t="s">
        <v>81</v>
      </c>
      <c r="D833" s="164" t="s">
        <v>525</v>
      </c>
      <c r="E833" s="164" t="s">
        <v>244</v>
      </c>
      <c r="F833" s="164" t="s">
        <v>91</v>
      </c>
      <c r="G833" s="289">
        <f>800+200+390+25+1950+1640</f>
        <v>5005</v>
      </c>
      <c r="H833" s="289">
        <f>800+200+390+25+1950+1640</f>
        <v>5005</v>
      </c>
    </row>
    <row r="834" spans="1:8" x14ac:dyDescent="0.2">
      <c r="A834" s="268" t="s">
        <v>92</v>
      </c>
      <c r="B834" s="164" t="s">
        <v>505</v>
      </c>
      <c r="C834" s="164" t="s">
        <v>81</v>
      </c>
      <c r="D834" s="164" t="s">
        <v>525</v>
      </c>
      <c r="E834" s="164" t="s">
        <v>244</v>
      </c>
      <c r="F834" s="164" t="s">
        <v>93</v>
      </c>
      <c r="G834" s="289">
        <f>G835</f>
        <v>25</v>
      </c>
      <c r="H834" s="289">
        <f>H835</f>
        <v>25</v>
      </c>
    </row>
    <row r="835" spans="1:8" x14ac:dyDescent="0.2">
      <c r="A835" s="268" t="s">
        <v>558</v>
      </c>
      <c r="B835" s="164" t="s">
        <v>505</v>
      </c>
      <c r="C835" s="164" t="s">
        <v>81</v>
      </c>
      <c r="D835" s="164" t="s">
        <v>525</v>
      </c>
      <c r="E835" s="164" t="s">
        <v>244</v>
      </c>
      <c r="F835" s="164" t="s">
        <v>94</v>
      </c>
      <c r="G835" s="289">
        <v>25</v>
      </c>
      <c r="H835" s="289">
        <v>25</v>
      </c>
    </row>
    <row r="836" spans="1:8" x14ac:dyDescent="0.2">
      <c r="A836" s="267" t="s">
        <v>36</v>
      </c>
      <c r="B836" s="169" t="s">
        <v>505</v>
      </c>
      <c r="C836" s="169" t="s">
        <v>81</v>
      </c>
      <c r="D836" s="169" t="s">
        <v>98</v>
      </c>
      <c r="E836" s="169" t="s">
        <v>228</v>
      </c>
      <c r="F836" s="169"/>
      <c r="G836" s="288">
        <f t="shared" ref="G836:H840" si="37">G837</f>
        <v>2194</v>
      </c>
      <c r="H836" s="288">
        <f t="shared" si="37"/>
        <v>2194</v>
      </c>
    </row>
    <row r="837" spans="1:8" x14ac:dyDescent="0.2">
      <c r="A837" s="264" t="s">
        <v>113</v>
      </c>
      <c r="B837" s="155" t="s">
        <v>505</v>
      </c>
      <c r="C837" s="155" t="s">
        <v>81</v>
      </c>
      <c r="D837" s="155" t="s">
        <v>98</v>
      </c>
      <c r="E837" s="155" t="s">
        <v>229</v>
      </c>
      <c r="F837" s="155"/>
      <c r="G837" s="287">
        <f t="shared" si="37"/>
        <v>2194</v>
      </c>
      <c r="H837" s="287">
        <f t="shared" si="37"/>
        <v>2194</v>
      </c>
    </row>
    <row r="838" spans="1:8" ht="24" x14ac:dyDescent="0.2">
      <c r="A838" s="269" t="s">
        <v>29</v>
      </c>
      <c r="B838" s="183" t="s">
        <v>505</v>
      </c>
      <c r="C838" s="183" t="s">
        <v>81</v>
      </c>
      <c r="D838" s="183" t="s">
        <v>98</v>
      </c>
      <c r="E838" s="183" t="s">
        <v>245</v>
      </c>
      <c r="F838" s="183"/>
      <c r="G838" s="290">
        <f t="shared" si="37"/>
        <v>2194</v>
      </c>
      <c r="H838" s="290">
        <f t="shared" si="37"/>
        <v>2194</v>
      </c>
    </row>
    <row r="839" spans="1:8" ht="24" x14ac:dyDescent="0.2">
      <c r="A839" s="266" t="s">
        <v>38</v>
      </c>
      <c r="B839" s="155" t="s">
        <v>505</v>
      </c>
      <c r="C839" s="155" t="s">
        <v>81</v>
      </c>
      <c r="D839" s="155" t="s">
        <v>98</v>
      </c>
      <c r="E839" s="155" t="s">
        <v>245</v>
      </c>
      <c r="F839" s="155"/>
      <c r="G839" s="289">
        <f t="shared" si="37"/>
        <v>2194</v>
      </c>
      <c r="H839" s="289">
        <f t="shared" si="37"/>
        <v>2194</v>
      </c>
    </row>
    <row r="840" spans="1:8" ht="36" x14ac:dyDescent="0.2">
      <c r="A840" s="268" t="s">
        <v>84</v>
      </c>
      <c r="B840" s="164" t="s">
        <v>505</v>
      </c>
      <c r="C840" s="164" t="s">
        <v>81</v>
      </c>
      <c r="D840" s="164" t="s">
        <v>98</v>
      </c>
      <c r="E840" s="164" t="s">
        <v>245</v>
      </c>
      <c r="F840" s="164" t="s">
        <v>85</v>
      </c>
      <c r="G840" s="289">
        <f t="shared" si="37"/>
        <v>2194</v>
      </c>
      <c r="H840" s="289">
        <f t="shared" si="37"/>
        <v>2194</v>
      </c>
    </row>
    <row r="841" spans="1:8" x14ac:dyDescent="0.2">
      <c r="A841" s="268" t="s">
        <v>86</v>
      </c>
      <c r="B841" s="164" t="s">
        <v>505</v>
      </c>
      <c r="C841" s="164" t="s">
        <v>81</v>
      </c>
      <c r="D841" s="164" t="s">
        <v>98</v>
      </c>
      <c r="E841" s="164" t="s">
        <v>245</v>
      </c>
      <c r="F841" s="164" t="s">
        <v>87</v>
      </c>
      <c r="G841" s="289">
        <v>2194</v>
      </c>
      <c r="H841" s="289">
        <v>2194</v>
      </c>
    </row>
    <row r="842" spans="1:8" ht="31.5" x14ac:dyDescent="0.25">
      <c r="A842" s="263" t="s">
        <v>424</v>
      </c>
      <c r="B842" s="160" t="s">
        <v>425</v>
      </c>
      <c r="C842" s="160"/>
      <c r="D842" s="160"/>
      <c r="E842" s="160"/>
      <c r="F842" s="225"/>
      <c r="G842" s="291">
        <f t="shared" ref="G842:H845" si="38">G843</f>
        <v>15176</v>
      </c>
      <c r="H842" s="291">
        <f t="shared" si="38"/>
        <v>15176</v>
      </c>
    </row>
    <row r="843" spans="1:8" x14ac:dyDescent="0.2">
      <c r="A843" s="264" t="s">
        <v>120</v>
      </c>
      <c r="B843" s="155" t="s">
        <v>425</v>
      </c>
      <c r="C843" s="155" t="s">
        <v>81</v>
      </c>
      <c r="D843" s="155" t="s">
        <v>82</v>
      </c>
      <c r="E843" s="155"/>
      <c r="F843" s="181"/>
      <c r="G843" s="287">
        <f t="shared" si="38"/>
        <v>15176</v>
      </c>
      <c r="H843" s="287">
        <f t="shared" si="38"/>
        <v>15176</v>
      </c>
    </row>
    <row r="844" spans="1:8" ht="24" x14ac:dyDescent="0.2">
      <c r="A844" s="264" t="s">
        <v>347</v>
      </c>
      <c r="B844" s="155" t="s">
        <v>425</v>
      </c>
      <c r="C844" s="155" t="s">
        <v>81</v>
      </c>
      <c r="D844" s="155" t="s">
        <v>317</v>
      </c>
      <c r="E844" s="155"/>
      <c r="F844" s="155"/>
      <c r="G844" s="287">
        <f t="shared" si="38"/>
        <v>15176</v>
      </c>
      <c r="H844" s="287">
        <f t="shared" si="38"/>
        <v>15176</v>
      </c>
    </row>
    <row r="845" spans="1:8" ht="24" x14ac:dyDescent="0.2">
      <c r="A845" s="265" t="s">
        <v>428</v>
      </c>
      <c r="B845" s="169" t="s">
        <v>425</v>
      </c>
      <c r="C845" s="169" t="s">
        <v>81</v>
      </c>
      <c r="D845" s="169" t="s">
        <v>317</v>
      </c>
      <c r="E845" s="169" t="s">
        <v>246</v>
      </c>
      <c r="F845" s="183"/>
      <c r="G845" s="288">
        <f t="shared" si="38"/>
        <v>15176</v>
      </c>
      <c r="H845" s="288">
        <f t="shared" si="38"/>
        <v>15176</v>
      </c>
    </row>
    <row r="846" spans="1:8" x14ac:dyDescent="0.2">
      <c r="A846" s="266" t="s">
        <v>319</v>
      </c>
      <c r="B846" s="155" t="s">
        <v>425</v>
      </c>
      <c r="C846" s="155" t="s">
        <v>81</v>
      </c>
      <c r="D846" s="155" t="s">
        <v>317</v>
      </c>
      <c r="E846" s="155" t="s">
        <v>247</v>
      </c>
      <c r="F846" s="155"/>
      <c r="G846" s="287">
        <f>G847+G850</f>
        <v>15176</v>
      </c>
      <c r="H846" s="287">
        <f>H847+H850</f>
        <v>15176</v>
      </c>
    </row>
    <row r="847" spans="1:8" ht="24" x14ac:dyDescent="0.2">
      <c r="A847" s="266" t="s">
        <v>40</v>
      </c>
      <c r="B847" s="155" t="s">
        <v>425</v>
      </c>
      <c r="C847" s="155" t="s">
        <v>81</v>
      </c>
      <c r="D847" s="155" t="s">
        <v>317</v>
      </c>
      <c r="E847" s="155" t="s">
        <v>248</v>
      </c>
      <c r="F847" s="155"/>
      <c r="G847" s="287">
        <f>G848</f>
        <v>13120</v>
      </c>
      <c r="H847" s="287">
        <f>H848</f>
        <v>13120</v>
      </c>
    </row>
    <row r="848" spans="1:8" ht="36" x14ac:dyDescent="0.2">
      <c r="A848" s="268" t="s">
        <v>84</v>
      </c>
      <c r="B848" s="164" t="s">
        <v>425</v>
      </c>
      <c r="C848" s="164" t="s">
        <v>81</v>
      </c>
      <c r="D848" s="164" t="s">
        <v>317</v>
      </c>
      <c r="E848" s="164" t="s">
        <v>248</v>
      </c>
      <c r="F848" s="164" t="s">
        <v>85</v>
      </c>
      <c r="G848" s="289">
        <f>G849</f>
        <v>13120</v>
      </c>
      <c r="H848" s="289">
        <f>H849</f>
        <v>13120</v>
      </c>
    </row>
    <row r="849" spans="1:8" x14ac:dyDescent="0.2">
      <c r="A849" s="268" t="s">
        <v>86</v>
      </c>
      <c r="B849" s="164" t="s">
        <v>425</v>
      </c>
      <c r="C849" s="164" t="s">
        <v>81</v>
      </c>
      <c r="D849" s="164" t="s">
        <v>317</v>
      </c>
      <c r="E849" s="164" t="s">
        <v>248</v>
      </c>
      <c r="F849" s="164" t="s">
        <v>87</v>
      </c>
      <c r="G849" s="289">
        <f>10060+40+3000+20</f>
        <v>13120</v>
      </c>
      <c r="H849" s="289">
        <f>10060+40+3000+20</f>
        <v>13120</v>
      </c>
    </row>
    <row r="850" spans="1:8" ht="24" x14ac:dyDescent="0.2">
      <c r="A850" s="264" t="s">
        <v>42</v>
      </c>
      <c r="B850" s="155" t="s">
        <v>425</v>
      </c>
      <c r="C850" s="155" t="s">
        <v>81</v>
      </c>
      <c r="D850" s="155" t="s">
        <v>317</v>
      </c>
      <c r="E850" s="155" t="s">
        <v>249</v>
      </c>
      <c r="F850" s="155"/>
      <c r="G850" s="287">
        <f>G851+G853</f>
        <v>2056</v>
      </c>
      <c r="H850" s="287">
        <f>H851+H853</f>
        <v>2056</v>
      </c>
    </row>
    <row r="851" spans="1:8" x14ac:dyDescent="0.2">
      <c r="A851" s="268" t="s">
        <v>316</v>
      </c>
      <c r="B851" s="164" t="s">
        <v>425</v>
      </c>
      <c r="C851" s="164" t="s">
        <v>81</v>
      </c>
      <c r="D851" s="164" t="s">
        <v>317</v>
      </c>
      <c r="E851" s="164" t="s">
        <v>249</v>
      </c>
      <c r="F851" s="164" t="s">
        <v>89</v>
      </c>
      <c r="G851" s="289">
        <f>G852</f>
        <v>2018</v>
      </c>
      <c r="H851" s="289">
        <f>H852</f>
        <v>2018</v>
      </c>
    </row>
    <row r="852" spans="1:8" ht="24" x14ac:dyDescent="0.2">
      <c r="A852" s="268" t="s">
        <v>90</v>
      </c>
      <c r="B852" s="164" t="s">
        <v>425</v>
      </c>
      <c r="C852" s="164" t="s">
        <v>81</v>
      </c>
      <c r="D852" s="164" t="s">
        <v>317</v>
      </c>
      <c r="E852" s="164" t="s">
        <v>249</v>
      </c>
      <c r="F852" s="164" t="s">
        <v>91</v>
      </c>
      <c r="G852" s="289">
        <f>294+70+30+1008+70+50+496</f>
        <v>2018</v>
      </c>
      <c r="H852" s="289">
        <f>294+70+30+1008+70+50+496</f>
        <v>2018</v>
      </c>
    </row>
    <row r="853" spans="1:8" x14ac:dyDescent="0.2">
      <c r="A853" s="268" t="s">
        <v>92</v>
      </c>
      <c r="B853" s="164" t="s">
        <v>425</v>
      </c>
      <c r="C853" s="164" t="s">
        <v>81</v>
      </c>
      <c r="D853" s="164" t="s">
        <v>317</v>
      </c>
      <c r="E853" s="164" t="s">
        <v>249</v>
      </c>
      <c r="F853" s="164" t="s">
        <v>93</v>
      </c>
      <c r="G853" s="289">
        <f>G854</f>
        <v>38</v>
      </c>
      <c r="H853" s="289">
        <f>H854</f>
        <v>38</v>
      </c>
    </row>
    <row r="854" spans="1:8" x14ac:dyDescent="0.2">
      <c r="A854" s="268" t="s">
        <v>558</v>
      </c>
      <c r="B854" s="164" t="s">
        <v>425</v>
      </c>
      <c r="C854" s="164" t="s">
        <v>81</v>
      </c>
      <c r="D854" s="164" t="s">
        <v>317</v>
      </c>
      <c r="E854" s="164" t="s">
        <v>249</v>
      </c>
      <c r="F854" s="164" t="s">
        <v>94</v>
      </c>
      <c r="G854" s="289">
        <v>38</v>
      </c>
      <c r="H854" s="289">
        <v>38</v>
      </c>
    </row>
    <row r="855" spans="1:8" x14ac:dyDescent="0.2">
      <c r="A855" s="343" t="s">
        <v>785</v>
      </c>
      <c r="B855" s="343"/>
      <c r="C855" s="343"/>
      <c r="D855" s="343"/>
      <c r="E855" s="343"/>
      <c r="F855" s="343"/>
      <c r="G855" s="292">
        <v>62148.800000000003</v>
      </c>
      <c r="H855" s="292">
        <v>127541.4</v>
      </c>
    </row>
    <row r="857" spans="1:8" ht="32.25" customHeight="1" x14ac:dyDescent="0.2">
      <c r="A857" s="342"/>
      <c r="B857" s="342"/>
      <c r="C857" s="342"/>
      <c r="D857" s="342"/>
      <c r="E857" s="342"/>
    </row>
  </sheetData>
  <autoFilter ref="A11:H855"/>
  <mergeCells count="16">
    <mergeCell ref="A857:E857"/>
    <mergeCell ref="A5:H5"/>
    <mergeCell ref="A10:H10"/>
    <mergeCell ref="A7:F7"/>
    <mergeCell ref="A1:H1"/>
    <mergeCell ref="A2:H2"/>
    <mergeCell ref="A3:H3"/>
    <mergeCell ref="A4:H4"/>
    <mergeCell ref="A8:H8"/>
    <mergeCell ref="A855:F855"/>
    <mergeCell ref="E11:E12"/>
    <mergeCell ref="F11:F12"/>
    <mergeCell ref="A11:A12"/>
    <mergeCell ref="B11:B12"/>
    <mergeCell ref="C11:C12"/>
    <mergeCell ref="D11:D12"/>
  </mergeCells>
  <phoneticPr fontId="2" type="noConversion"/>
  <pageMargins left="0.59055118110236227" right="0.39370078740157483" top="0.39370078740157483" bottom="0.39370078740157483" header="0" footer="0"/>
  <pageSetup paperSize="9" orientation="landscape" r:id="rId1"/>
  <headerFooter alignWithMargins="0">
    <oddFooter>&amp;C&amp;P</oddFooter>
  </headerFooter>
  <rowBreaks count="1" manualBreakCount="1">
    <brk id="81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12"/>
  </sheetPr>
  <dimension ref="A1:P892"/>
  <sheetViews>
    <sheetView view="pageBreakPreview" topLeftCell="A732" zoomScale="130" zoomScaleNormal="130" zoomScaleSheetLayoutView="130" workbookViewId="0">
      <selection activeCell="A737" sqref="A737:B737"/>
    </sheetView>
  </sheetViews>
  <sheetFormatPr defaultRowHeight="12.75" x14ac:dyDescent="0.2"/>
  <cols>
    <col min="1" max="1" width="88.42578125" style="2" customWidth="1"/>
    <col min="2" max="3" width="7.5703125" style="21" customWidth="1"/>
    <col min="4" max="4" width="13.42578125" style="21" customWidth="1"/>
    <col min="5" max="5" width="9.42578125" style="21" customWidth="1"/>
    <col min="6" max="7" width="12.85546875" style="31" hidden="1" customWidth="1"/>
    <col min="8" max="8" width="12.85546875" style="31" customWidth="1"/>
  </cols>
  <sheetData>
    <row r="1" spans="1:16" ht="15" x14ac:dyDescent="0.25">
      <c r="A1" s="333" t="s">
        <v>465</v>
      </c>
      <c r="B1" s="333"/>
      <c r="C1" s="333"/>
      <c r="D1" s="333"/>
      <c r="E1" s="333"/>
      <c r="F1" s="333"/>
      <c r="G1" s="333"/>
      <c r="H1" s="333"/>
    </row>
    <row r="2" spans="1:16" ht="15" x14ac:dyDescent="0.25">
      <c r="A2" s="333" t="s">
        <v>831</v>
      </c>
      <c r="B2" s="333"/>
      <c r="C2" s="333"/>
      <c r="D2" s="333"/>
      <c r="E2" s="333"/>
      <c r="F2" s="333"/>
      <c r="G2" s="333"/>
      <c r="H2" s="333"/>
    </row>
    <row r="3" spans="1:16" ht="15" x14ac:dyDescent="0.25">
      <c r="A3" s="333" t="s">
        <v>832</v>
      </c>
      <c r="B3" s="333"/>
      <c r="C3" s="333"/>
      <c r="D3" s="333"/>
      <c r="E3" s="333"/>
      <c r="F3" s="333"/>
      <c r="G3" s="333"/>
      <c r="H3" s="333"/>
    </row>
    <row r="4" spans="1:16" ht="15" x14ac:dyDescent="0.25">
      <c r="A4" s="333" t="s">
        <v>115</v>
      </c>
      <c r="B4" s="333"/>
      <c r="C4" s="333"/>
      <c r="D4" s="333"/>
      <c r="E4" s="333"/>
      <c r="F4" s="333"/>
      <c r="G4" s="333"/>
      <c r="H4" s="333"/>
    </row>
    <row r="5" spans="1:16" ht="15" x14ac:dyDescent="0.25">
      <c r="A5" s="333" t="s">
        <v>577</v>
      </c>
      <c r="B5" s="333"/>
      <c r="C5" s="333"/>
      <c r="D5" s="333"/>
      <c r="E5" s="333"/>
      <c r="F5" s="333"/>
      <c r="G5" s="333"/>
      <c r="H5" s="333"/>
    </row>
    <row r="6" spans="1:16" x14ac:dyDescent="0.2">
      <c r="A6" s="103"/>
      <c r="B6" s="98"/>
      <c r="C6" s="98"/>
      <c r="D6" s="98"/>
      <c r="E6" s="98"/>
      <c r="F6" s="99"/>
      <c r="G6" s="99"/>
      <c r="H6" s="99"/>
    </row>
    <row r="7" spans="1:16" ht="15.75" x14ac:dyDescent="0.25">
      <c r="A7" s="101"/>
      <c r="B7" s="101"/>
      <c r="C7" s="101"/>
      <c r="D7" s="101"/>
      <c r="E7" s="101"/>
    </row>
    <row r="8" spans="1:16" ht="81" customHeight="1" x14ac:dyDescent="0.2">
      <c r="A8" s="346" t="s">
        <v>778</v>
      </c>
      <c r="B8" s="346"/>
      <c r="C8" s="346"/>
      <c r="D8" s="346"/>
      <c r="E8" s="346"/>
      <c r="F8" s="346"/>
      <c r="G8" s="346"/>
      <c r="H8" s="346"/>
    </row>
    <row r="9" spans="1:16" ht="8.25" customHeight="1" x14ac:dyDescent="0.2">
      <c r="A9" s="102"/>
      <c r="B9" s="102"/>
      <c r="C9" s="102"/>
      <c r="D9" s="102"/>
      <c r="E9" s="102"/>
    </row>
    <row r="10" spans="1:16" x14ac:dyDescent="0.2">
      <c r="A10" s="345" t="s">
        <v>511</v>
      </c>
      <c r="B10" s="345"/>
      <c r="C10" s="345"/>
      <c r="D10" s="345"/>
      <c r="E10" s="345"/>
      <c r="F10" s="345"/>
      <c r="G10" s="345"/>
      <c r="H10" s="345"/>
    </row>
    <row r="11" spans="1:16" ht="24" x14ac:dyDescent="0.2">
      <c r="A11" s="58" t="s">
        <v>116</v>
      </c>
      <c r="B11" s="58" t="s">
        <v>35</v>
      </c>
      <c r="C11" s="58" t="s">
        <v>34</v>
      </c>
      <c r="D11" s="58" t="s">
        <v>117</v>
      </c>
      <c r="E11" s="58" t="s">
        <v>438</v>
      </c>
      <c r="F11" s="58" t="s">
        <v>172</v>
      </c>
      <c r="G11" s="58" t="s">
        <v>334</v>
      </c>
      <c r="H11" s="58" t="s">
        <v>172</v>
      </c>
    </row>
    <row r="12" spans="1:16" ht="15.75" x14ac:dyDescent="0.2">
      <c r="A12" s="61" t="s">
        <v>119</v>
      </c>
      <c r="B12" s="24"/>
      <c r="C12" s="24"/>
      <c r="D12" s="24"/>
      <c r="E12" s="24"/>
      <c r="F12" s="80">
        <f>F13+F171+F186+F294+F470+F476+F604+F660+F695+F714+F730</f>
        <v>5178307.04</v>
      </c>
      <c r="G12" s="80">
        <f>H12-F12</f>
        <v>50000</v>
      </c>
      <c r="H12" s="80">
        <f>H13+H171+H186+H294+H470+H476+H604+H660+H695+H714+H730</f>
        <v>5228307.04</v>
      </c>
    </row>
    <row r="13" spans="1:16" x14ac:dyDescent="0.2">
      <c r="A13" s="210" t="s">
        <v>120</v>
      </c>
      <c r="B13" s="155" t="s">
        <v>81</v>
      </c>
      <c r="C13" s="155" t="s">
        <v>82</v>
      </c>
      <c r="D13" s="155"/>
      <c r="E13" s="155"/>
      <c r="F13" s="198">
        <f>F14+F21+F32+F49+F55+F78+F84</f>
        <v>304177</v>
      </c>
      <c r="G13" s="198">
        <f>H13-F13</f>
        <v>0</v>
      </c>
      <c r="H13" s="198">
        <f>H14+H21+H32+H49+H55+H78+H84</f>
        <v>304177</v>
      </c>
      <c r="I13" s="31"/>
      <c r="J13" s="31"/>
      <c r="K13" s="31"/>
      <c r="L13" s="31"/>
      <c r="M13" s="31"/>
      <c r="N13" s="31"/>
      <c r="O13" s="31"/>
      <c r="P13" s="31"/>
    </row>
    <row r="14" spans="1:16" ht="24" x14ac:dyDescent="0.2">
      <c r="A14" s="154" t="s">
        <v>506</v>
      </c>
      <c r="B14" s="155" t="s">
        <v>81</v>
      </c>
      <c r="C14" s="155" t="s">
        <v>533</v>
      </c>
      <c r="D14" s="155"/>
      <c r="E14" s="155"/>
      <c r="F14" s="156">
        <f t="shared" ref="F14:H19" si="0">F15</f>
        <v>2000</v>
      </c>
      <c r="G14" s="198">
        <f t="shared" ref="G14:G77" si="1">H14-F14</f>
        <v>0</v>
      </c>
      <c r="H14" s="156">
        <f t="shared" si="0"/>
        <v>2000</v>
      </c>
      <c r="I14" s="31"/>
      <c r="J14" s="31"/>
      <c r="K14" s="31"/>
      <c r="L14" s="31"/>
      <c r="M14" s="31"/>
      <c r="N14" s="31"/>
      <c r="O14" s="31"/>
      <c r="P14" s="31"/>
    </row>
    <row r="15" spans="1:16" x14ac:dyDescent="0.2">
      <c r="A15" s="168" t="s">
        <v>36</v>
      </c>
      <c r="B15" s="169" t="s">
        <v>81</v>
      </c>
      <c r="C15" s="169" t="s">
        <v>533</v>
      </c>
      <c r="D15" s="169" t="s">
        <v>234</v>
      </c>
      <c r="E15" s="169"/>
      <c r="F15" s="170">
        <f t="shared" si="0"/>
        <v>2000</v>
      </c>
      <c r="G15" s="198">
        <f t="shared" si="1"/>
        <v>0</v>
      </c>
      <c r="H15" s="170">
        <f t="shared" si="0"/>
        <v>2000</v>
      </c>
      <c r="I15" s="31"/>
      <c r="J15" s="31"/>
      <c r="K15" s="31"/>
      <c r="L15" s="31"/>
      <c r="M15" s="31"/>
      <c r="N15" s="31"/>
      <c r="O15" s="31"/>
      <c r="P15" s="31"/>
    </row>
    <row r="16" spans="1:16" x14ac:dyDescent="0.2">
      <c r="A16" s="154" t="s">
        <v>113</v>
      </c>
      <c r="B16" s="155" t="s">
        <v>81</v>
      </c>
      <c r="C16" s="155" t="s">
        <v>533</v>
      </c>
      <c r="D16" s="155" t="s">
        <v>235</v>
      </c>
      <c r="E16" s="155"/>
      <c r="F16" s="156">
        <f t="shared" si="0"/>
        <v>2000</v>
      </c>
      <c r="G16" s="198">
        <f t="shared" si="1"/>
        <v>0</v>
      </c>
      <c r="H16" s="156">
        <f t="shared" si="0"/>
        <v>2000</v>
      </c>
      <c r="I16" s="31"/>
      <c r="J16" s="31"/>
      <c r="K16" s="31"/>
      <c r="L16" s="31"/>
      <c r="M16" s="31"/>
      <c r="N16" s="31"/>
      <c r="O16" s="31"/>
      <c r="P16" s="31"/>
    </row>
    <row r="17" spans="1:16" x14ac:dyDescent="0.2">
      <c r="A17" s="187" t="s">
        <v>325</v>
      </c>
      <c r="B17" s="183" t="s">
        <v>81</v>
      </c>
      <c r="C17" s="183" t="s">
        <v>533</v>
      </c>
      <c r="D17" s="183" t="s">
        <v>236</v>
      </c>
      <c r="E17" s="164"/>
      <c r="F17" s="188">
        <f t="shared" si="0"/>
        <v>2000</v>
      </c>
      <c r="G17" s="198">
        <f t="shared" si="1"/>
        <v>0</v>
      </c>
      <c r="H17" s="188">
        <f t="shared" si="0"/>
        <v>2000</v>
      </c>
      <c r="I17" s="31"/>
      <c r="J17" s="31"/>
      <c r="K17" s="31"/>
      <c r="L17" s="31"/>
      <c r="M17" s="31"/>
      <c r="N17" s="31"/>
      <c r="O17" s="31"/>
      <c r="P17" s="31"/>
    </row>
    <row r="18" spans="1:16" x14ac:dyDescent="0.2">
      <c r="A18" s="221" t="s">
        <v>32</v>
      </c>
      <c r="B18" s="222" t="s">
        <v>81</v>
      </c>
      <c r="C18" s="222" t="s">
        <v>533</v>
      </c>
      <c r="D18" s="222" t="s">
        <v>237</v>
      </c>
      <c r="E18" s="223"/>
      <c r="F18" s="156">
        <f t="shared" si="0"/>
        <v>2000</v>
      </c>
      <c r="G18" s="198">
        <f t="shared" si="1"/>
        <v>0</v>
      </c>
      <c r="H18" s="156">
        <f t="shared" si="0"/>
        <v>2000</v>
      </c>
      <c r="I18" s="31"/>
      <c r="J18" s="31"/>
      <c r="K18" s="31"/>
      <c r="L18" s="31"/>
      <c r="M18" s="31"/>
      <c r="N18" s="31"/>
      <c r="O18" s="31"/>
      <c r="P18" s="31"/>
    </row>
    <row r="19" spans="1:16" ht="24" x14ac:dyDescent="0.2">
      <c r="A19" s="163" t="s">
        <v>84</v>
      </c>
      <c r="B19" s="164" t="s">
        <v>81</v>
      </c>
      <c r="C19" s="164" t="s">
        <v>533</v>
      </c>
      <c r="D19" s="164" t="s">
        <v>238</v>
      </c>
      <c r="E19" s="164" t="s">
        <v>85</v>
      </c>
      <c r="F19" s="165">
        <f t="shared" si="0"/>
        <v>2000</v>
      </c>
      <c r="G19" s="198">
        <f t="shared" si="1"/>
        <v>0</v>
      </c>
      <c r="H19" s="165">
        <f t="shared" si="0"/>
        <v>2000</v>
      </c>
      <c r="I19" s="31"/>
      <c r="J19" s="31"/>
      <c r="K19" s="31"/>
      <c r="L19" s="31"/>
      <c r="M19" s="31"/>
      <c r="N19" s="31"/>
      <c r="O19" s="31"/>
      <c r="P19" s="31"/>
    </row>
    <row r="20" spans="1:16" x14ac:dyDescent="0.2">
      <c r="A20" s="163" t="s">
        <v>86</v>
      </c>
      <c r="B20" s="164" t="s">
        <v>81</v>
      </c>
      <c r="C20" s="164" t="s">
        <v>533</v>
      </c>
      <c r="D20" s="164" t="s">
        <v>238</v>
      </c>
      <c r="E20" s="164" t="s">
        <v>87</v>
      </c>
      <c r="F20" s="165">
        <v>2000</v>
      </c>
      <c r="G20" s="198">
        <f t="shared" si="1"/>
        <v>0</v>
      </c>
      <c r="H20" s="165">
        <v>2000</v>
      </c>
      <c r="I20" s="31"/>
      <c r="J20" s="31"/>
      <c r="K20" s="31"/>
      <c r="L20" s="31"/>
      <c r="M20" s="31"/>
      <c r="N20" s="31"/>
      <c r="O20" s="31"/>
      <c r="P20" s="31"/>
    </row>
    <row r="21" spans="1:16" ht="24" x14ac:dyDescent="0.2">
      <c r="A21" s="154" t="s">
        <v>326</v>
      </c>
      <c r="B21" s="155" t="s">
        <v>81</v>
      </c>
      <c r="C21" s="155" t="s">
        <v>525</v>
      </c>
      <c r="D21" s="155"/>
      <c r="E21" s="155"/>
      <c r="F21" s="156">
        <f>F22+F27</f>
        <v>24792</v>
      </c>
      <c r="G21" s="198">
        <f t="shared" si="1"/>
        <v>0</v>
      </c>
      <c r="H21" s="156">
        <f>H22+H27</f>
        <v>24792</v>
      </c>
      <c r="I21" s="31"/>
      <c r="J21" s="31"/>
      <c r="K21" s="31"/>
      <c r="L21" s="31"/>
      <c r="M21" s="31"/>
      <c r="N21" s="31"/>
      <c r="O21" s="31"/>
      <c r="P21" s="31"/>
    </row>
    <row r="22" spans="1:16" ht="13.5" x14ac:dyDescent="0.2">
      <c r="A22" s="168" t="s">
        <v>31</v>
      </c>
      <c r="B22" s="169" t="s">
        <v>81</v>
      </c>
      <c r="C22" s="169" t="s">
        <v>525</v>
      </c>
      <c r="D22" s="195" t="s">
        <v>239</v>
      </c>
      <c r="E22" s="191"/>
      <c r="F22" s="170">
        <f>F23</f>
        <v>19762</v>
      </c>
      <c r="G22" s="198">
        <f t="shared" si="1"/>
        <v>0</v>
      </c>
      <c r="H22" s="170">
        <f>H23</f>
        <v>19762</v>
      </c>
      <c r="I22" s="31"/>
      <c r="J22" s="31"/>
      <c r="K22" s="31"/>
      <c r="L22" s="31"/>
      <c r="M22" s="31"/>
      <c r="N22" s="31"/>
      <c r="O22" s="31"/>
      <c r="P22" s="31"/>
    </row>
    <row r="23" spans="1:16" x14ac:dyDescent="0.2">
      <c r="A23" s="154" t="s">
        <v>113</v>
      </c>
      <c r="B23" s="155" t="s">
        <v>81</v>
      </c>
      <c r="C23" s="155" t="s">
        <v>525</v>
      </c>
      <c r="D23" s="224" t="s">
        <v>144</v>
      </c>
      <c r="E23" s="194"/>
      <c r="F23" s="156">
        <f>F24</f>
        <v>19762</v>
      </c>
      <c r="G23" s="198">
        <f t="shared" si="1"/>
        <v>0</v>
      </c>
      <c r="H23" s="156">
        <f>H24</f>
        <v>19762</v>
      </c>
      <c r="I23" s="31"/>
      <c r="J23" s="31"/>
      <c r="K23" s="31"/>
      <c r="L23" s="31"/>
      <c r="M23" s="31"/>
      <c r="N23" s="31"/>
      <c r="O23" s="31"/>
      <c r="P23" s="31"/>
    </row>
    <row r="24" spans="1:16" x14ac:dyDescent="0.2">
      <c r="A24" s="221" t="s">
        <v>32</v>
      </c>
      <c r="B24" s="222" t="s">
        <v>81</v>
      </c>
      <c r="C24" s="222" t="s">
        <v>525</v>
      </c>
      <c r="D24" s="222" t="s">
        <v>243</v>
      </c>
      <c r="E24" s="223"/>
      <c r="F24" s="156">
        <f>F25</f>
        <v>19762</v>
      </c>
      <c r="G24" s="198">
        <f t="shared" si="1"/>
        <v>0</v>
      </c>
      <c r="H24" s="156">
        <f>H25</f>
        <v>19762</v>
      </c>
      <c r="I24" s="31"/>
      <c r="J24" s="31"/>
      <c r="K24" s="31"/>
      <c r="L24" s="31"/>
      <c r="M24" s="31"/>
      <c r="N24" s="31"/>
      <c r="O24" s="31"/>
      <c r="P24" s="31"/>
    </row>
    <row r="25" spans="1:16" ht="24" x14ac:dyDescent="0.2">
      <c r="A25" s="163" t="s">
        <v>84</v>
      </c>
      <c r="B25" s="164" t="s">
        <v>81</v>
      </c>
      <c r="C25" s="164" t="s">
        <v>525</v>
      </c>
      <c r="D25" s="164" t="s">
        <v>243</v>
      </c>
      <c r="E25" s="164" t="s">
        <v>85</v>
      </c>
      <c r="F25" s="165">
        <f>F26</f>
        <v>19762</v>
      </c>
      <c r="G25" s="198">
        <f t="shared" si="1"/>
        <v>0</v>
      </c>
      <c r="H25" s="165">
        <f>H26</f>
        <v>19762</v>
      </c>
      <c r="I25" s="31"/>
      <c r="J25" s="31"/>
      <c r="K25" s="31"/>
      <c r="L25" s="31"/>
      <c r="M25" s="31"/>
      <c r="N25" s="31"/>
      <c r="O25" s="31"/>
      <c r="P25" s="31"/>
    </row>
    <row r="26" spans="1:16" x14ac:dyDescent="0.2">
      <c r="A26" s="163" t="s">
        <v>86</v>
      </c>
      <c r="B26" s="164" t="s">
        <v>81</v>
      </c>
      <c r="C26" s="164" t="s">
        <v>525</v>
      </c>
      <c r="D26" s="164" t="s">
        <v>243</v>
      </c>
      <c r="E26" s="164" t="s">
        <v>87</v>
      </c>
      <c r="F26" s="165">
        <f>14550+50+4380+62+720</f>
        <v>19762</v>
      </c>
      <c r="G26" s="198">
        <f t="shared" si="1"/>
        <v>0</v>
      </c>
      <c r="H26" s="165">
        <f>14550+50+4380+62+720</f>
        <v>19762</v>
      </c>
      <c r="I26" s="31"/>
      <c r="J26" s="31"/>
      <c r="K26" s="31"/>
      <c r="L26" s="31"/>
      <c r="M26" s="31"/>
      <c r="N26" s="31"/>
      <c r="O26" s="31"/>
      <c r="P26" s="31"/>
    </row>
    <row r="27" spans="1:16" x14ac:dyDescent="0.2">
      <c r="A27" s="154" t="s">
        <v>150</v>
      </c>
      <c r="B27" s="155" t="s">
        <v>81</v>
      </c>
      <c r="C27" s="155" t="s">
        <v>525</v>
      </c>
      <c r="D27" s="155" t="s">
        <v>244</v>
      </c>
      <c r="E27" s="164"/>
      <c r="F27" s="156">
        <f>F28+F30</f>
        <v>5030</v>
      </c>
      <c r="G27" s="198">
        <f t="shared" si="1"/>
        <v>0</v>
      </c>
      <c r="H27" s="156">
        <f>H28+H30</f>
        <v>5030</v>
      </c>
      <c r="I27" s="31"/>
      <c r="J27" s="31"/>
      <c r="K27" s="31"/>
      <c r="L27" s="31"/>
      <c r="M27" s="31"/>
      <c r="N27" s="31"/>
      <c r="O27" s="31"/>
      <c r="P27" s="31"/>
    </row>
    <row r="28" spans="1:16" x14ac:dyDescent="0.2">
      <c r="A28" s="163" t="s">
        <v>316</v>
      </c>
      <c r="B28" s="164" t="s">
        <v>81</v>
      </c>
      <c r="C28" s="164" t="s">
        <v>525</v>
      </c>
      <c r="D28" s="164" t="s">
        <v>244</v>
      </c>
      <c r="E28" s="164" t="s">
        <v>89</v>
      </c>
      <c r="F28" s="165">
        <f>F29</f>
        <v>5005</v>
      </c>
      <c r="G28" s="198">
        <f t="shared" si="1"/>
        <v>0</v>
      </c>
      <c r="H28" s="165">
        <f>H29</f>
        <v>5005</v>
      </c>
      <c r="I28" s="31"/>
      <c r="J28" s="31"/>
      <c r="K28" s="31"/>
      <c r="L28" s="31"/>
      <c r="M28" s="31"/>
      <c r="N28" s="31"/>
      <c r="O28" s="31"/>
      <c r="P28" s="31"/>
    </row>
    <row r="29" spans="1:16" x14ac:dyDescent="0.2">
      <c r="A29" s="163" t="s">
        <v>90</v>
      </c>
      <c r="B29" s="164" t="s">
        <v>81</v>
      </c>
      <c r="C29" s="164" t="s">
        <v>525</v>
      </c>
      <c r="D29" s="164" t="s">
        <v>244</v>
      </c>
      <c r="E29" s="164" t="s">
        <v>91</v>
      </c>
      <c r="F29" s="165">
        <f>800+200+390+25+1950+1640</f>
        <v>5005</v>
      </c>
      <c r="G29" s="198">
        <f t="shared" si="1"/>
        <v>0</v>
      </c>
      <c r="H29" s="165">
        <f>800+200+390+25+1950+1640</f>
        <v>5005</v>
      </c>
      <c r="I29" s="31"/>
      <c r="J29" s="31"/>
      <c r="K29" s="31"/>
      <c r="L29" s="31"/>
      <c r="M29" s="31"/>
      <c r="N29" s="31"/>
      <c r="O29" s="31"/>
      <c r="P29" s="31"/>
    </row>
    <row r="30" spans="1:16" x14ac:dyDescent="0.2">
      <c r="A30" s="163" t="s">
        <v>92</v>
      </c>
      <c r="B30" s="164" t="s">
        <v>81</v>
      </c>
      <c r="C30" s="164" t="s">
        <v>525</v>
      </c>
      <c r="D30" s="164" t="s">
        <v>244</v>
      </c>
      <c r="E30" s="164" t="s">
        <v>93</v>
      </c>
      <c r="F30" s="165">
        <f>F31</f>
        <v>25</v>
      </c>
      <c r="G30" s="198">
        <f t="shared" si="1"/>
        <v>0</v>
      </c>
      <c r="H30" s="165">
        <f>H31</f>
        <v>25</v>
      </c>
      <c r="I30" s="31"/>
      <c r="J30" s="31"/>
      <c r="K30" s="31"/>
      <c r="L30" s="31"/>
      <c r="M30" s="31"/>
      <c r="N30" s="31"/>
      <c r="O30" s="31"/>
      <c r="P30" s="31"/>
    </row>
    <row r="31" spans="1:16" x14ac:dyDescent="0.2">
      <c r="A31" s="163" t="s">
        <v>558</v>
      </c>
      <c r="B31" s="164" t="s">
        <v>81</v>
      </c>
      <c r="C31" s="164" t="s">
        <v>525</v>
      </c>
      <c r="D31" s="164" t="s">
        <v>244</v>
      </c>
      <c r="E31" s="164" t="s">
        <v>94</v>
      </c>
      <c r="F31" s="165">
        <v>25</v>
      </c>
      <c r="G31" s="198">
        <f t="shared" si="1"/>
        <v>0</v>
      </c>
      <c r="H31" s="165">
        <v>25</v>
      </c>
      <c r="I31" s="31"/>
      <c r="J31" s="31"/>
      <c r="K31" s="31"/>
      <c r="L31" s="31"/>
      <c r="M31" s="31"/>
      <c r="N31" s="31"/>
      <c r="O31" s="31"/>
      <c r="P31" s="31"/>
    </row>
    <row r="32" spans="1:16" ht="24" x14ac:dyDescent="0.2">
      <c r="A32" s="210" t="s">
        <v>327</v>
      </c>
      <c r="B32" s="155" t="s">
        <v>81</v>
      </c>
      <c r="C32" s="155" t="s">
        <v>83</v>
      </c>
      <c r="D32" s="155"/>
      <c r="E32" s="155"/>
      <c r="F32" s="198">
        <f>F33+F39</f>
        <v>135286</v>
      </c>
      <c r="G32" s="198">
        <f t="shared" si="1"/>
        <v>0</v>
      </c>
      <c r="H32" s="198">
        <f>H33+H39</f>
        <v>135286</v>
      </c>
      <c r="I32" s="31"/>
      <c r="J32" s="31"/>
      <c r="K32" s="31"/>
      <c r="L32" s="31"/>
      <c r="M32" s="31"/>
      <c r="N32" s="31"/>
      <c r="O32" s="31"/>
      <c r="P32" s="31"/>
    </row>
    <row r="33" spans="1:16" x14ac:dyDescent="0.2">
      <c r="A33" s="189" t="s">
        <v>79</v>
      </c>
      <c r="B33" s="169" t="s">
        <v>81</v>
      </c>
      <c r="C33" s="169" t="s">
        <v>83</v>
      </c>
      <c r="D33" s="169" t="s">
        <v>225</v>
      </c>
      <c r="E33" s="169"/>
      <c r="F33" s="170">
        <f>F34</f>
        <v>1870</v>
      </c>
      <c r="G33" s="198">
        <f t="shared" si="1"/>
        <v>0</v>
      </c>
      <c r="H33" s="170">
        <f>H34</f>
        <v>1870</v>
      </c>
      <c r="I33" s="31"/>
      <c r="J33" s="31"/>
      <c r="K33" s="31"/>
      <c r="L33" s="31"/>
      <c r="M33" s="31"/>
      <c r="N33" s="31"/>
      <c r="O33" s="31"/>
      <c r="P33" s="31"/>
    </row>
    <row r="34" spans="1:16" x14ac:dyDescent="0.2">
      <c r="A34" s="171" t="s">
        <v>319</v>
      </c>
      <c r="B34" s="155" t="s">
        <v>81</v>
      </c>
      <c r="C34" s="155" t="s">
        <v>83</v>
      </c>
      <c r="D34" s="155" t="s">
        <v>226</v>
      </c>
      <c r="E34" s="155"/>
      <c r="F34" s="156">
        <f>F35</f>
        <v>1870</v>
      </c>
      <c r="G34" s="198">
        <f t="shared" si="1"/>
        <v>0</v>
      </c>
      <c r="H34" s="156">
        <f>H35</f>
        <v>1870</v>
      </c>
      <c r="I34" s="31"/>
      <c r="J34" s="31"/>
      <c r="K34" s="31"/>
      <c r="L34" s="31"/>
      <c r="M34" s="31"/>
      <c r="N34" s="31"/>
      <c r="O34" s="31"/>
      <c r="P34" s="31"/>
    </row>
    <row r="35" spans="1:16" x14ac:dyDescent="0.2">
      <c r="A35" s="168" t="s">
        <v>328</v>
      </c>
      <c r="B35" s="169" t="s">
        <v>81</v>
      </c>
      <c r="C35" s="169" t="s">
        <v>83</v>
      </c>
      <c r="D35" s="169" t="s">
        <v>226</v>
      </c>
      <c r="E35" s="183"/>
      <c r="F35" s="170">
        <f>F36</f>
        <v>1870</v>
      </c>
      <c r="G35" s="198">
        <f t="shared" si="1"/>
        <v>0</v>
      </c>
      <c r="H35" s="170">
        <f>H36</f>
        <v>1870</v>
      </c>
      <c r="I35" s="31"/>
      <c r="J35" s="31"/>
      <c r="K35" s="31"/>
      <c r="L35" s="31"/>
      <c r="M35" s="31"/>
      <c r="N35" s="31"/>
      <c r="O35" s="31"/>
      <c r="P35" s="31"/>
    </row>
    <row r="36" spans="1:16" x14ac:dyDescent="0.2">
      <c r="A36" s="171" t="s">
        <v>318</v>
      </c>
      <c r="B36" s="155" t="s">
        <v>81</v>
      </c>
      <c r="C36" s="155" t="s">
        <v>83</v>
      </c>
      <c r="D36" s="155" t="s">
        <v>227</v>
      </c>
      <c r="E36" s="155"/>
      <c r="F36" s="156">
        <f>F37</f>
        <v>1870</v>
      </c>
      <c r="G36" s="198">
        <f t="shared" si="1"/>
        <v>0</v>
      </c>
      <c r="H36" s="156">
        <f>H37</f>
        <v>1870</v>
      </c>
      <c r="I36" s="31"/>
      <c r="J36" s="31"/>
      <c r="K36" s="31"/>
      <c r="L36" s="31"/>
      <c r="M36" s="31"/>
      <c r="N36" s="31"/>
      <c r="O36" s="31"/>
      <c r="P36" s="31"/>
    </row>
    <row r="37" spans="1:16" ht="24" x14ac:dyDescent="0.2">
      <c r="A37" s="163" t="s">
        <v>84</v>
      </c>
      <c r="B37" s="164" t="s">
        <v>81</v>
      </c>
      <c r="C37" s="164" t="s">
        <v>83</v>
      </c>
      <c r="D37" s="164" t="s">
        <v>227</v>
      </c>
      <c r="E37" s="164" t="s">
        <v>85</v>
      </c>
      <c r="F37" s="165">
        <f>F38</f>
        <v>1870</v>
      </c>
      <c r="G37" s="198">
        <f t="shared" si="1"/>
        <v>0</v>
      </c>
      <c r="H37" s="165">
        <f>H38</f>
        <v>1870</v>
      </c>
      <c r="I37" s="31"/>
      <c r="J37" s="31"/>
      <c r="K37" s="31"/>
      <c r="L37" s="31"/>
      <c r="M37" s="31"/>
      <c r="N37" s="31"/>
      <c r="O37" s="31"/>
      <c r="P37" s="31"/>
    </row>
    <row r="38" spans="1:16" x14ac:dyDescent="0.2">
      <c r="A38" s="163" t="s">
        <v>86</v>
      </c>
      <c r="B38" s="164" t="s">
        <v>81</v>
      </c>
      <c r="C38" s="164" t="s">
        <v>83</v>
      </c>
      <c r="D38" s="164" t="s">
        <v>227</v>
      </c>
      <c r="E38" s="164" t="s">
        <v>87</v>
      </c>
      <c r="F38" s="165">
        <v>1870</v>
      </c>
      <c r="G38" s="198">
        <f t="shared" si="1"/>
        <v>0</v>
      </c>
      <c r="H38" s="165">
        <v>1870</v>
      </c>
      <c r="I38" s="31"/>
      <c r="J38" s="31"/>
      <c r="K38" s="31"/>
      <c r="L38" s="31"/>
      <c r="M38" s="31"/>
      <c r="N38" s="31"/>
      <c r="O38" s="31"/>
      <c r="P38" s="31"/>
    </row>
    <row r="39" spans="1:16" x14ac:dyDescent="0.2">
      <c r="A39" s="189" t="s">
        <v>79</v>
      </c>
      <c r="B39" s="169" t="s">
        <v>81</v>
      </c>
      <c r="C39" s="169" t="s">
        <v>83</v>
      </c>
      <c r="D39" s="169" t="s">
        <v>228</v>
      </c>
      <c r="E39" s="169"/>
      <c r="F39" s="170">
        <f>F40</f>
        <v>133416</v>
      </c>
      <c r="G39" s="198">
        <f t="shared" si="1"/>
        <v>0</v>
      </c>
      <c r="H39" s="170">
        <f>H40</f>
        <v>133416</v>
      </c>
      <c r="I39" s="31"/>
      <c r="J39" s="31"/>
      <c r="K39" s="31"/>
      <c r="L39" s="31"/>
      <c r="M39" s="31"/>
      <c r="N39" s="31"/>
      <c r="O39" s="31"/>
      <c r="P39" s="31"/>
    </row>
    <row r="40" spans="1:16" x14ac:dyDescent="0.2">
      <c r="A40" s="171" t="s">
        <v>319</v>
      </c>
      <c r="B40" s="155" t="s">
        <v>81</v>
      </c>
      <c r="C40" s="155" t="s">
        <v>83</v>
      </c>
      <c r="D40" s="155" t="s">
        <v>229</v>
      </c>
      <c r="E40" s="169"/>
      <c r="F40" s="156">
        <f>F41+F44</f>
        <v>133416</v>
      </c>
      <c r="G40" s="198">
        <f t="shared" si="1"/>
        <v>0</v>
      </c>
      <c r="H40" s="156">
        <f>H41+H44</f>
        <v>133416</v>
      </c>
      <c r="I40" s="31"/>
      <c r="J40" s="31"/>
      <c r="K40" s="31"/>
      <c r="L40" s="31"/>
      <c r="M40" s="31"/>
      <c r="N40" s="31"/>
      <c r="O40" s="31"/>
      <c r="P40" s="31"/>
    </row>
    <row r="41" spans="1:16" x14ac:dyDescent="0.2">
      <c r="A41" s="171" t="s">
        <v>28</v>
      </c>
      <c r="B41" s="155" t="s">
        <v>81</v>
      </c>
      <c r="C41" s="155" t="s">
        <v>83</v>
      </c>
      <c r="D41" s="155" t="s">
        <v>230</v>
      </c>
      <c r="E41" s="155"/>
      <c r="F41" s="156">
        <f>F42</f>
        <v>109840</v>
      </c>
      <c r="G41" s="198">
        <f t="shared" si="1"/>
        <v>0</v>
      </c>
      <c r="H41" s="156">
        <f>H42</f>
        <v>109840</v>
      </c>
      <c r="I41" s="31"/>
      <c r="J41" s="31"/>
      <c r="K41" s="31"/>
      <c r="L41" s="31"/>
      <c r="M41" s="31"/>
      <c r="N41" s="31"/>
      <c r="O41" s="31"/>
      <c r="P41" s="31"/>
    </row>
    <row r="42" spans="1:16" ht="24" x14ac:dyDescent="0.2">
      <c r="A42" s="163" t="s">
        <v>84</v>
      </c>
      <c r="B42" s="164" t="s">
        <v>81</v>
      </c>
      <c r="C42" s="164" t="s">
        <v>83</v>
      </c>
      <c r="D42" s="164" t="s">
        <v>230</v>
      </c>
      <c r="E42" s="164" t="s">
        <v>85</v>
      </c>
      <c r="F42" s="165">
        <f>F43</f>
        <v>109840</v>
      </c>
      <c r="G42" s="198">
        <f t="shared" si="1"/>
        <v>0</v>
      </c>
      <c r="H42" s="165">
        <f>H43</f>
        <v>109840</v>
      </c>
      <c r="I42" s="31"/>
      <c r="J42" s="31"/>
      <c r="K42" s="31"/>
      <c r="L42" s="31"/>
      <c r="M42" s="31"/>
      <c r="N42" s="31"/>
      <c r="O42" s="31"/>
      <c r="P42" s="31"/>
    </row>
    <row r="43" spans="1:16" x14ac:dyDescent="0.2">
      <c r="A43" s="163" t="s">
        <v>86</v>
      </c>
      <c r="B43" s="164" t="s">
        <v>81</v>
      </c>
      <c r="C43" s="164" t="s">
        <v>83</v>
      </c>
      <c r="D43" s="164" t="s">
        <v>230</v>
      </c>
      <c r="E43" s="164" t="s">
        <v>87</v>
      </c>
      <c r="F43" s="165">
        <v>109840</v>
      </c>
      <c r="G43" s="198">
        <f t="shared" si="1"/>
        <v>0</v>
      </c>
      <c r="H43" s="165">
        <v>109840</v>
      </c>
      <c r="I43" s="31"/>
      <c r="J43" s="31"/>
      <c r="K43" s="31"/>
      <c r="L43" s="31"/>
      <c r="M43" s="31"/>
      <c r="N43" s="31"/>
      <c r="O43" s="31"/>
      <c r="P43" s="31"/>
    </row>
    <row r="44" spans="1:16" x14ac:dyDescent="0.2">
      <c r="A44" s="154" t="s">
        <v>88</v>
      </c>
      <c r="B44" s="155" t="s">
        <v>81</v>
      </c>
      <c r="C44" s="155" t="s">
        <v>83</v>
      </c>
      <c r="D44" s="155" t="s">
        <v>231</v>
      </c>
      <c r="E44" s="155"/>
      <c r="F44" s="156">
        <f>F45+F47</f>
        <v>23576</v>
      </c>
      <c r="G44" s="198">
        <f t="shared" si="1"/>
        <v>0</v>
      </c>
      <c r="H44" s="156">
        <f>H45+H47</f>
        <v>23576</v>
      </c>
      <c r="I44" s="31"/>
      <c r="J44" s="31"/>
      <c r="K44" s="31"/>
      <c r="L44" s="31"/>
      <c r="M44" s="31"/>
      <c r="N44" s="31"/>
      <c r="O44" s="31"/>
      <c r="P44" s="31"/>
    </row>
    <row r="45" spans="1:16" x14ac:dyDescent="0.2">
      <c r="A45" s="163" t="s">
        <v>316</v>
      </c>
      <c r="B45" s="164" t="s">
        <v>81</v>
      </c>
      <c r="C45" s="164" t="s">
        <v>83</v>
      </c>
      <c r="D45" s="164" t="s">
        <v>231</v>
      </c>
      <c r="E45" s="164" t="s">
        <v>89</v>
      </c>
      <c r="F45" s="165">
        <f>F46</f>
        <v>22745</v>
      </c>
      <c r="G45" s="198">
        <f t="shared" si="1"/>
        <v>0</v>
      </c>
      <c r="H45" s="165">
        <f>H46</f>
        <v>22745</v>
      </c>
      <c r="I45" s="31"/>
      <c r="J45" s="31"/>
      <c r="K45" s="31"/>
      <c r="L45" s="31"/>
      <c r="M45" s="31"/>
      <c r="N45" s="31"/>
      <c r="O45" s="31"/>
      <c r="P45" s="31"/>
    </row>
    <row r="46" spans="1:16" x14ac:dyDescent="0.2">
      <c r="A46" s="163" t="s">
        <v>90</v>
      </c>
      <c r="B46" s="164" t="s">
        <v>81</v>
      </c>
      <c r="C46" s="164" t="s">
        <v>83</v>
      </c>
      <c r="D46" s="164" t="s">
        <v>231</v>
      </c>
      <c r="E46" s="164" t="s">
        <v>91</v>
      </c>
      <c r="F46" s="165">
        <v>22745</v>
      </c>
      <c r="G46" s="198">
        <f t="shared" si="1"/>
        <v>0</v>
      </c>
      <c r="H46" s="165">
        <v>22745</v>
      </c>
      <c r="I46" s="31"/>
      <c r="J46" s="31"/>
      <c r="K46" s="31"/>
      <c r="L46" s="31"/>
      <c r="M46" s="31"/>
      <c r="N46" s="31"/>
      <c r="O46" s="31"/>
      <c r="P46" s="31"/>
    </row>
    <row r="47" spans="1:16" x14ac:dyDescent="0.2">
      <c r="A47" s="163" t="s">
        <v>92</v>
      </c>
      <c r="B47" s="164" t="s">
        <v>81</v>
      </c>
      <c r="C47" s="164" t="s">
        <v>83</v>
      </c>
      <c r="D47" s="164" t="s">
        <v>231</v>
      </c>
      <c r="E47" s="164" t="s">
        <v>93</v>
      </c>
      <c r="F47" s="165">
        <f>F48</f>
        <v>831</v>
      </c>
      <c r="G47" s="198">
        <f t="shared" si="1"/>
        <v>0</v>
      </c>
      <c r="H47" s="165">
        <f>H48</f>
        <v>831</v>
      </c>
      <c r="I47" s="31"/>
      <c r="J47" s="31"/>
      <c r="K47" s="31"/>
      <c r="L47" s="31"/>
      <c r="M47" s="31"/>
      <c r="N47" s="31"/>
      <c r="O47" s="31"/>
      <c r="P47" s="31"/>
    </row>
    <row r="48" spans="1:16" x14ac:dyDescent="0.2">
      <c r="A48" s="163" t="s">
        <v>558</v>
      </c>
      <c r="B48" s="164" t="s">
        <v>81</v>
      </c>
      <c r="C48" s="164" t="s">
        <v>83</v>
      </c>
      <c r="D48" s="164" t="s">
        <v>231</v>
      </c>
      <c r="E48" s="164" t="s">
        <v>94</v>
      </c>
      <c r="F48" s="165">
        <v>831</v>
      </c>
      <c r="G48" s="198">
        <f t="shared" si="1"/>
        <v>0</v>
      </c>
      <c r="H48" s="165">
        <v>831</v>
      </c>
      <c r="I48" s="31"/>
      <c r="J48" s="31"/>
      <c r="K48" s="31"/>
      <c r="L48" s="31"/>
      <c r="M48" s="31"/>
      <c r="N48" s="31"/>
      <c r="O48" s="31"/>
      <c r="P48" s="31"/>
    </row>
    <row r="49" spans="1:16" s="31" customFormat="1" x14ac:dyDescent="0.2">
      <c r="A49" s="154" t="s">
        <v>492</v>
      </c>
      <c r="B49" s="155" t="s">
        <v>81</v>
      </c>
      <c r="C49" s="155" t="s">
        <v>469</v>
      </c>
      <c r="D49" s="155"/>
      <c r="E49" s="155"/>
      <c r="F49" s="156">
        <f>F50</f>
        <v>189.5</v>
      </c>
      <c r="G49" s="198">
        <f t="shared" si="1"/>
        <v>0</v>
      </c>
      <c r="H49" s="156">
        <f>H50</f>
        <v>189.5</v>
      </c>
    </row>
    <row r="50" spans="1:16" s="31" customFormat="1" x14ac:dyDescent="0.2">
      <c r="A50" s="189" t="s">
        <v>79</v>
      </c>
      <c r="B50" s="169" t="s">
        <v>81</v>
      </c>
      <c r="C50" s="169" t="s">
        <v>469</v>
      </c>
      <c r="D50" s="169" t="s">
        <v>228</v>
      </c>
      <c r="E50" s="164"/>
      <c r="F50" s="170">
        <f>F51</f>
        <v>189.5</v>
      </c>
      <c r="G50" s="198">
        <f t="shared" si="1"/>
        <v>0</v>
      </c>
      <c r="H50" s="170">
        <f>H51</f>
        <v>189.5</v>
      </c>
    </row>
    <row r="51" spans="1:16" s="31" customFormat="1" x14ac:dyDescent="0.2">
      <c r="A51" s="171" t="s">
        <v>319</v>
      </c>
      <c r="B51" s="155" t="s">
        <v>81</v>
      </c>
      <c r="C51" s="155" t="s">
        <v>469</v>
      </c>
      <c r="D51" s="155" t="s">
        <v>229</v>
      </c>
      <c r="E51" s="164"/>
      <c r="F51" s="156">
        <f>F52</f>
        <v>189.5</v>
      </c>
      <c r="G51" s="198">
        <f t="shared" si="1"/>
        <v>0</v>
      </c>
      <c r="H51" s="156">
        <f>H52</f>
        <v>189.5</v>
      </c>
    </row>
    <row r="52" spans="1:16" s="31" customFormat="1" ht="24" x14ac:dyDescent="0.2">
      <c r="A52" s="154" t="s">
        <v>495</v>
      </c>
      <c r="B52" s="155" t="s">
        <v>81</v>
      </c>
      <c r="C52" s="155" t="s">
        <v>469</v>
      </c>
      <c r="D52" s="155" t="s">
        <v>385</v>
      </c>
      <c r="E52" s="155"/>
      <c r="F52" s="156">
        <f>F53</f>
        <v>189.5</v>
      </c>
      <c r="G52" s="198">
        <f t="shared" si="1"/>
        <v>0</v>
      </c>
      <c r="H52" s="156">
        <f>H53</f>
        <v>189.5</v>
      </c>
    </row>
    <row r="53" spans="1:16" s="31" customFormat="1" x14ac:dyDescent="0.2">
      <c r="A53" s="163" t="s">
        <v>316</v>
      </c>
      <c r="B53" s="164" t="s">
        <v>81</v>
      </c>
      <c r="C53" s="164" t="s">
        <v>469</v>
      </c>
      <c r="D53" s="164" t="s">
        <v>385</v>
      </c>
      <c r="E53" s="164" t="s">
        <v>89</v>
      </c>
      <c r="F53" s="165">
        <f>F54</f>
        <v>189.5</v>
      </c>
      <c r="G53" s="198">
        <f t="shared" si="1"/>
        <v>0</v>
      </c>
      <c r="H53" s="165">
        <f>H54</f>
        <v>189.5</v>
      </c>
    </row>
    <row r="54" spans="1:16" s="31" customFormat="1" x14ac:dyDescent="0.2">
      <c r="A54" s="163" t="s">
        <v>90</v>
      </c>
      <c r="B54" s="164" t="s">
        <v>81</v>
      </c>
      <c r="C54" s="164" t="s">
        <v>469</v>
      </c>
      <c r="D54" s="164" t="s">
        <v>385</v>
      </c>
      <c r="E54" s="164" t="s">
        <v>91</v>
      </c>
      <c r="F54" s="165">
        <v>189.5</v>
      </c>
      <c r="G54" s="198">
        <f t="shared" si="1"/>
        <v>0</v>
      </c>
      <c r="H54" s="165">
        <v>189.5</v>
      </c>
    </row>
    <row r="55" spans="1:16" ht="24" x14ac:dyDescent="0.2">
      <c r="A55" s="154" t="s">
        <v>347</v>
      </c>
      <c r="B55" s="155" t="s">
        <v>81</v>
      </c>
      <c r="C55" s="155" t="s">
        <v>317</v>
      </c>
      <c r="D55" s="155"/>
      <c r="E55" s="155"/>
      <c r="F55" s="156">
        <f>F56+F66</f>
        <v>31755.599999999999</v>
      </c>
      <c r="G55" s="198">
        <f t="shared" si="1"/>
        <v>0</v>
      </c>
      <c r="H55" s="156">
        <f>H56+H66</f>
        <v>31755.599999999999</v>
      </c>
      <c r="I55" s="31"/>
      <c r="J55" s="31"/>
      <c r="K55" s="31"/>
      <c r="L55" s="31"/>
      <c r="M55" s="31"/>
      <c r="N55" s="31"/>
      <c r="O55" s="31"/>
      <c r="P55" s="31"/>
    </row>
    <row r="56" spans="1:16" ht="24" x14ac:dyDescent="0.2">
      <c r="A56" s="189" t="s">
        <v>428</v>
      </c>
      <c r="B56" s="169" t="s">
        <v>81</v>
      </c>
      <c r="C56" s="169" t="s">
        <v>317</v>
      </c>
      <c r="D56" s="169" t="s">
        <v>246</v>
      </c>
      <c r="E56" s="183"/>
      <c r="F56" s="170">
        <f>F57</f>
        <v>15176</v>
      </c>
      <c r="G56" s="198">
        <f t="shared" si="1"/>
        <v>0</v>
      </c>
      <c r="H56" s="170">
        <f>H57</f>
        <v>15176</v>
      </c>
      <c r="I56" s="31"/>
      <c r="J56" s="31"/>
      <c r="K56" s="31"/>
      <c r="L56" s="31"/>
      <c r="M56" s="31"/>
      <c r="N56" s="31"/>
      <c r="O56" s="31"/>
      <c r="P56" s="31"/>
    </row>
    <row r="57" spans="1:16" x14ac:dyDescent="0.2">
      <c r="A57" s="171" t="s">
        <v>319</v>
      </c>
      <c r="B57" s="155" t="s">
        <v>81</v>
      </c>
      <c r="C57" s="155" t="s">
        <v>317</v>
      </c>
      <c r="D57" s="155" t="s">
        <v>247</v>
      </c>
      <c r="E57" s="155"/>
      <c r="F57" s="156">
        <f>F58+F61</f>
        <v>15176</v>
      </c>
      <c r="G57" s="198">
        <f t="shared" si="1"/>
        <v>0</v>
      </c>
      <c r="H57" s="156">
        <f>H58+H61</f>
        <v>15176</v>
      </c>
      <c r="I57" s="31"/>
      <c r="J57" s="31"/>
      <c r="K57" s="31"/>
      <c r="L57" s="31"/>
      <c r="M57" s="31"/>
      <c r="N57" s="31"/>
      <c r="O57" s="31"/>
      <c r="P57" s="31"/>
    </row>
    <row r="58" spans="1:16" ht="24" x14ac:dyDescent="0.2">
      <c r="A58" s="171" t="s">
        <v>40</v>
      </c>
      <c r="B58" s="155" t="s">
        <v>81</v>
      </c>
      <c r="C58" s="155" t="s">
        <v>317</v>
      </c>
      <c r="D58" s="155" t="s">
        <v>248</v>
      </c>
      <c r="E58" s="155"/>
      <c r="F58" s="156">
        <f>F59</f>
        <v>13120</v>
      </c>
      <c r="G58" s="198">
        <f t="shared" si="1"/>
        <v>0</v>
      </c>
      <c r="H58" s="156">
        <f>H59</f>
        <v>13120</v>
      </c>
      <c r="I58" s="31"/>
      <c r="J58" s="31"/>
      <c r="K58" s="31"/>
      <c r="L58" s="31"/>
      <c r="M58" s="31"/>
      <c r="N58" s="31"/>
      <c r="O58" s="31"/>
      <c r="P58" s="31"/>
    </row>
    <row r="59" spans="1:16" ht="24" x14ac:dyDescent="0.2">
      <c r="A59" s="163" t="s">
        <v>84</v>
      </c>
      <c r="B59" s="164" t="s">
        <v>81</v>
      </c>
      <c r="C59" s="164" t="s">
        <v>317</v>
      </c>
      <c r="D59" s="164" t="s">
        <v>248</v>
      </c>
      <c r="E59" s="164" t="s">
        <v>85</v>
      </c>
      <c r="F59" s="165">
        <f>F60</f>
        <v>13120</v>
      </c>
      <c r="G59" s="198">
        <f t="shared" si="1"/>
        <v>0</v>
      </c>
      <c r="H59" s="165">
        <f>H60</f>
        <v>13120</v>
      </c>
      <c r="I59" s="31"/>
      <c r="J59" s="31"/>
      <c r="K59" s="31"/>
      <c r="L59" s="31"/>
      <c r="M59" s="31"/>
      <c r="N59" s="31"/>
      <c r="O59" s="31"/>
      <c r="P59" s="31"/>
    </row>
    <row r="60" spans="1:16" x14ac:dyDescent="0.2">
      <c r="A60" s="163" t="s">
        <v>86</v>
      </c>
      <c r="B60" s="164" t="s">
        <v>81</v>
      </c>
      <c r="C60" s="164" t="s">
        <v>317</v>
      </c>
      <c r="D60" s="164" t="s">
        <v>248</v>
      </c>
      <c r="E60" s="164" t="s">
        <v>87</v>
      </c>
      <c r="F60" s="165">
        <f>10060+40+3000+20</f>
        <v>13120</v>
      </c>
      <c r="G60" s="198">
        <f t="shared" si="1"/>
        <v>0</v>
      </c>
      <c r="H60" s="165">
        <f>10060+40+3000+20</f>
        <v>13120</v>
      </c>
      <c r="I60" s="31"/>
      <c r="J60" s="31"/>
      <c r="K60" s="31"/>
      <c r="L60" s="31"/>
      <c r="M60" s="31"/>
      <c r="N60" s="31"/>
      <c r="O60" s="31"/>
      <c r="P60" s="31"/>
    </row>
    <row r="61" spans="1:16" ht="24" x14ac:dyDescent="0.2">
      <c r="A61" s="154" t="s">
        <v>42</v>
      </c>
      <c r="B61" s="155" t="s">
        <v>81</v>
      </c>
      <c r="C61" s="155" t="s">
        <v>317</v>
      </c>
      <c r="D61" s="155" t="s">
        <v>249</v>
      </c>
      <c r="E61" s="155"/>
      <c r="F61" s="156">
        <f>F62+F64</f>
        <v>2056</v>
      </c>
      <c r="G61" s="198">
        <f t="shared" si="1"/>
        <v>0</v>
      </c>
      <c r="H61" s="156">
        <f>H62+H64</f>
        <v>2056</v>
      </c>
      <c r="I61" s="31"/>
      <c r="J61" s="31"/>
      <c r="K61" s="31"/>
      <c r="L61" s="31"/>
      <c r="M61" s="31"/>
      <c r="N61" s="31"/>
      <c r="O61" s="31"/>
      <c r="P61" s="31"/>
    </row>
    <row r="62" spans="1:16" x14ac:dyDescent="0.2">
      <c r="A62" s="163" t="s">
        <v>316</v>
      </c>
      <c r="B62" s="164" t="s">
        <v>81</v>
      </c>
      <c r="C62" s="164" t="s">
        <v>317</v>
      </c>
      <c r="D62" s="164" t="s">
        <v>249</v>
      </c>
      <c r="E62" s="164" t="s">
        <v>89</v>
      </c>
      <c r="F62" s="165">
        <f>F63</f>
        <v>2018</v>
      </c>
      <c r="G62" s="198">
        <f t="shared" si="1"/>
        <v>0</v>
      </c>
      <c r="H62" s="165">
        <f>H63</f>
        <v>2018</v>
      </c>
      <c r="I62" s="31"/>
      <c r="J62" s="31"/>
      <c r="K62" s="31"/>
      <c r="L62" s="31"/>
      <c r="M62" s="31"/>
      <c r="N62" s="31"/>
      <c r="O62" s="31"/>
      <c r="P62" s="31"/>
    </row>
    <row r="63" spans="1:16" x14ac:dyDescent="0.2">
      <c r="A63" s="163" t="s">
        <v>90</v>
      </c>
      <c r="B63" s="164" t="s">
        <v>81</v>
      </c>
      <c r="C63" s="164" t="s">
        <v>317</v>
      </c>
      <c r="D63" s="164" t="s">
        <v>249</v>
      </c>
      <c r="E63" s="164" t="s">
        <v>91</v>
      </c>
      <c r="F63" s="165">
        <f>294+70+30+1008+70+50+496</f>
        <v>2018</v>
      </c>
      <c r="G63" s="198">
        <f t="shared" si="1"/>
        <v>0</v>
      </c>
      <c r="H63" s="165">
        <f>294+70+30+1008+70+50+496</f>
        <v>2018</v>
      </c>
      <c r="I63" s="31"/>
      <c r="J63" s="31"/>
      <c r="K63" s="31"/>
      <c r="L63" s="31"/>
      <c r="M63" s="31"/>
      <c r="N63" s="31"/>
      <c r="O63" s="31"/>
      <c r="P63" s="31"/>
    </row>
    <row r="64" spans="1:16" x14ac:dyDescent="0.2">
      <c r="A64" s="163" t="s">
        <v>92</v>
      </c>
      <c r="B64" s="164" t="s">
        <v>81</v>
      </c>
      <c r="C64" s="164" t="s">
        <v>317</v>
      </c>
      <c r="D64" s="164" t="s">
        <v>249</v>
      </c>
      <c r="E64" s="164" t="s">
        <v>93</v>
      </c>
      <c r="F64" s="165">
        <f>F65</f>
        <v>38</v>
      </c>
      <c r="G64" s="198">
        <f t="shared" si="1"/>
        <v>0</v>
      </c>
      <c r="H64" s="165">
        <f>H65</f>
        <v>38</v>
      </c>
      <c r="I64" s="31"/>
      <c r="J64" s="31"/>
      <c r="K64" s="31"/>
      <c r="L64" s="31"/>
      <c r="M64" s="31"/>
      <c r="N64" s="31"/>
      <c r="O64" s="31"/>
      <c r="P64" s="31"/>
    </row>
    <row r="65" spans="1:16" x14ac:dyDescent="0.2">
      <c r="A65" s="163" t="s">
        <v>558</v>
      </c>
      <c r="B65" s="164" t="s">
        <v>81</v>
      </c>
      <c r="C65" s="164" t="s">
        <v>317</v>
      </c>
      <c r="D65" s="164" t="s">
        <v>249</v>
      </c>
      <c r="E65" s="164" t="s">
        <v>94</v>
      </c>
      <c r="F65" s="165">
        <v>38</v>
      </c>
      <c r="G65" s="198">
        <f t="shared" si="1"/>
        <v>0</v>
      </c>
      <c r="H65" s="165">
        <v>38</v>
      </c>
      <c r="I65" s="31"/>
      <c r="J65" s="31"/>
      <c r="K65" s="31"/>
      <c r="L65" s="31"/>
      <c r="M65" s="31"/>
      <c r="N65" s="31"/>
      <c r="O65" s="31"/>
      <c r="P65" s="31"/>
    </row>
    <row r="66" spans="1:16" x14ac:dyDescent="0.2">
      <c r="A66" s="189" t="s">
        <v>359</v>
      </c>
      <c r="B66" s="169" t="s">
        <v>81</v>
      </c>
      <c r="C66" s="169" t="s">
        <v>317</v>
      </c>
      <c r="D66" s="169" t="s">
        <v>228</v>
      </c>
      <c r="E66" s="169"/>
      <c r="F66" s="170">
        <f>F67</f>
        <v>16579.599999999999</v>
      </c>
      <c r="G66" s="198">
        <f t="shared" si="1"/>
        <v>0</v>
      </c>
      <c r="H66" s="170">
        <f>H67</f>
        <v>16579.599999999999</v>
      </c>
      <c r="I66" s="31"/>
      <c r="J66" s="31"/>
      <c r="K66" s="31"/>
      <c r="L66" s="31"/>
      <c r="M66" s="31"/>
      <c r="N66" s="31"/>
      <c r="O66" s="31"/>
      <c r="P66" s="31"/>
    </row>
    <row r="67" spans="1:16" x14ac:dyDescent="0.2">
      <c r="A67" s="171" t="s">
        <v>319</v>
      </c>
      <c r="B67" s="155" t="s">
        <v>81</v>
      </c>
      <c r="C67" s="155" t="s">
        <v>317</v>
      </c>
      <c r="D67" s="155" t="s">
        <v>229</v>
      </c>
      <c r="E67" s="155"/>
      <c r="F67" s="156">
        <f>F68+F73</f>
        <v>16579.599999999999</v>
      </c>
      <c r="G67" s="198">
        <f t="shared" si="1"/>
        <v>0</v>
      </c>
      <c r="H67" s="156">
        <f>H68+H73</f>
        <v>16579.599999999999</v>
      </c>
      <c r="I67" s="31"/>
      <c r="J67" s="31"/>
      <c r="K67" s="31"/>
      <c r="L67" s="31"/>
      <c r="M67" s="31"/>
      <c r="N67" s="31"/>
      <c r="O67" s="31"/>
      <c r="P67" s="31"/>
    </row>
    <row r="68" spans="1:16" x14ac:dyDescent="0.2">
      <c r="A68" s="171" t="s">
        <v>357</v>
      </c>
      <c r="B68" s="155" t="s">
        <v>81</v>
      </c>
      <c r="C68" s="155" t="s">
        <v>317</v>
      </c>
      <c r="D68" s="155" t="s">
        <v>230</v>
      </c>
      <c r="E68" s="155"/>
      <c r="F68" s="213">
        <f>F69+F71</f>
        <v>13720</v>
      </c>
      <c r="G68" s="198">
        <f t="shared" si="1"/>
        <v>0</v>
      </c>
      <c r="H68" s="213">
        <f>H69+H71</f>
        <v>13720</v>
      </c>
      <c r="I68" s="31"/>
      <c r="J68" s="31"/>
      <c r="K68" s="31"/>
      <c r="L68" s="31"/>
      <c r="M68" s="31"/>
      <c r="N68" s="31"/>
      <c r="O68" s="31"/>
      <c r="P68" s="31"/>
    </row>
    <row r="69" spans="1:16" ht="24" x14ac:dyDescent="0.2">
      <c r="A69" s="163" t="s">
        <v>84</v>
      </c>
      <c r="B69" s="164" t="s">
        <v>81</v>
      </c>
      <c r="C69" s="164" t="s">
        <v>317</v>
      </c>
      <c r="D69" s="164" t="s">
        <v>230</v>
      </c>
      <c r="E69" s="164" t="s">
        <v>85</v>
      </c>
      <c r="F69" s="165">
        <f>F70</f>
        <v>13670</v>
      </c>
      <c r="G69" s="198">
        <f t="shared" si="1"/>
        <v>0</v>
      </c>
      <c r="H69" s="165">
        <f>H70</f>
        <v>13670</v>
      </c>
      <c r="I69" s="31"/>
      <c r="J69" s="31"/>
      <c r="K69" s="31"/>
      <c r="L69" s="31"/>
      <c r="M69" s="31"/>
      <c r="N69" s="31"/>
      <c r="O69" s="31"/>
      <c r="P69" s="31"/>
    </row>
    <row r="70" spans="1:16" x14ac:dyDescent="0.2">
      <c r="A70" s="163" t="s">
        <v>86</v>
      </c>
      <c r="B70" s="164" t="s">
        <v>81</v>
      </c>
      <c r="C70" s="164" t="s">
        <v>317</v>
      </c>
      <c r="D70" s="164" t="s">
        <v>230</v>
      </c>
      <c r="E70" s="164" t="s">
        <v>87</v>
      </c>
      <c r="F70" s="165">
        <f>13720-50</f>
        <v>13670</v>
      </c>
      <c r="G70" s="198">
        <f t="shared" si="1"/>
        <v>0</v>
      </c>
      <c r="H70" s="165">
        <f>13720-50</f>
        <v>13670</v>
      </c>
      <c r="I70" s="31"/>
      <c r="J70" s="31"/>
      <c r="K70" s="31"/>
      <c r="L70" s="31"/>
      <c r="M70" s="31"/>
      <c r="N70" s="31"/>
      <c r="O70" s="31"/>
      <c r="P70" s="31"/>
    </row>
    <row r="71" spans="1:16" x14ac:dyDescent="0.2">
      <c r="A71" s="163" t="s">
        <v>100</v>
      </c>
      <c r="B71" s="164" t="s">
        <v>81</v>
      </c>
      <c r="C71" s="164" t="s">
        <v>317</v>
      </c>
      <c r="D71" s="164" t="s">
        <v>230</v>
      </c>
      <c r="E71" s="164" t="s">
        <v>99</v>
      </c>
      <c r="F71" s="165">
        <f>F72</f>
        <v>50</v>
      </c>
      <c r="G71" s="198">
        <f t="shared" si="1"/>
        <v>0</v>
      </c>
      <c r="H71" s="165">
        <f>H72</f>
        <v>50</v>
      </c>
      <c r="I71" s="31"/>
      <c r="J71" s="31"/>
      <c r="K71" s="31"/>
      <c r="L71" s="31"/>
      <c r="M71" s="31"/>
      <c r="N71" s="31"/>
      <c r="O71" s="31"/>
      <c r="P71" s="31"/>
    </row>
    <row r="72" spans="1:16" x14ac:dyDescent="0.2">
      <c r="A72" s="163" t="s">
        <v>101</v>
      </c>
      <c r="B72" s="164" t="s">
        <v>81</v>
      </c>
      <c r="C72" s="164" t="s">
        <v>317</v>
      </c>
      <c r="D72" s="164" t="s">
        <v>230</v>
      </c>
      <c r="E72" s="164" t="s">
        <v>102</v>
      </c>
      <c r="F72" s="165">
        <v>50</v>
      </c>
      <c r="G72" s="198">
        <f t="shared" si="1"/>
        <v>0</v>
      </c>
      <c r="H72" s="165">
        <v>50</v>
      </c>
      <c r="I72" s="31"/>
      <c r="J72" s="31"/>
      <c r="K72" s="31"/>
      <c r="L72" s="31"/>
      <c r="M72" s="31"/>
      <c r="N72" s="31"/>
      <c r="O72" s="31"/>
      <c r="P72" s="31"/>
    </row>
    <row r="73" spans="1:16" x14ac:dyDescent="0.2">
      <c r="A73" s="154" t="s">
        <v>358</v>
      </c>
      <c r="B73" s="155" t="s">
        <v>81</v>
      </c>
      <c r="C73" s="155" t="s">
        <v>317</v>
      </c>
      <c r="D73" s="155" t="s">
        <v>231</v>
      </c>
      <c r="E73" s="155"/>
      <c r="F73" s="156">
        <f>F74+F76</f>
        <v>2859.6</v>
      </c>
      <c r="G73" s="198">
        <f t="shared" si="1"/>
        <v>0</v>
      </c>
      <c r="H73" s="156">
        <f>H74+H76</f>
        <v>2859.6</v>
      </c>
      <c r="I73" s="31"/>
      <c r="J73" s="31"/>
      <c r="K73" s="31"/>
      <c r="L73" s="31"/>
      <c r="M73" s="31"/>
      <c r="N73" s="31"/>
      <c r="O73" s="31"/>
      <c r="P73" s="31"/>
    </row>
    <row r="74" spans="1:16" x14ac:dyDescent="0.2">
      <c r="A74" s="163" t="s">
        <v>316</v>
      </c>
      <c r="B74" s="164" t="s">
        <v>81</v>
      </c>
      <c r="C74" s="164" t="s">
        <v>317</v>
      </c>
      <c r="D74" s="164" t="s">
        <v>231</v>
      </c>
      <c r="E74" s="164" t="s">
        <v>89</v>
      </c>
      <c r="F74" s="165">
        <f>F75</f>
        <v>2854.6</v>
      </c>
      <c r="G74" s="198">
        <f t="shared" si="1"/>
        <v>0</v>
      </c>
      <c r="H74" s="165">
        <f>H75</f>
        <v>2854.6</v>
      </c>
      <c r="I74" s="31"/>
      <c r="J74" s="31"/>
      <c r="K74" s="31"/>
      <c r="L74" s="31"/>
      <c r="M74" s="31"/>
      <c r="N74" s="31"/>
      <c r="O74" s="31"/>
      <c r="P74" s="31"/>
    </row>
    <row r="75" spans="1:16" x14ac:dyDescent="0.2">
      <c r="A75" s="163" t="s">
        <v>90</v>
      </c>
      <c r="B75" s="164" t="s">
        <v>81</v>
      </c>
      <c r="C75" s="164" t="s">
        <v>317</v>
      </c>
      <c r="D75" s="164" t="s">
        <v>231</v>
      </c>
      <c r="E75" s="164" t="s">
        <v>91</v>
      </c>
      <c r="F75" s="165">
        <v>2854.6</v>
      </c>
      <c r="G75" s="198">
        <f t="shared" si="1"/>
        <v>0</v>
      </c>
      <c r="H75" s="165">
        <v>2854.6</v>
      </c>
      <c r="I75" s="31"/>
      <c r="J75" s="31"/>
      <c r="K75" s="31"/>
      <c r="L75" s="31"/>
      <c r="M75" s="31"/>
      <c r="N75" s="31"/>
      <c r="O75" s="31"/>
      <c r="P75" s="31"/>
    </row>
    <row r="76" spans="1:16" x14ac:dyDescent="0.2">
      <c r="A76" s="163" t="s">
        <v>92</v>
      </c>
      <c r="B76" s="164" t="s">
        <v>81</v>
      </c>
      <c r="C76" s="164" t="s">
        <v>317</v>
      </c>
      <c r="D76" s="164" t="s">
        <v>231</v>
      </c>
      <c r="E76" s="164" t="s">
        <v>93</v>
      </c>
      <c r="F76" s="165">
        <f>F77</f>
        <v>5</v>
      </c>
      <c r="G76" s="198">
        <f t="shared" si="1"/>
        <v>0</v>
      </c>
      <c r="H76" s="165">
        <f>H77</f>
        <v>5</v>
      </c>
      <c r="I76" s="31"/>
      <c r="J76" s="31"/>
      <c r="K76" s="31"/>
      <c r="L76" s="31"/>
      <c r="M76" s="31"/>
      <c r="N76" s="31"/>
      <c r="O76" s="31"/>
      <c r="P76" s="31"/>
    </row>
    <row r="77" spans="1:16" x14ac:dyDescent="0.2">
      <c r="A77" s="163" t="s">
        <v>558</v>
      </c>
      <c r="B77" s="164" t="s">
        <v>81</v>
      </c>
      <c r="C77" s="164" t="s">
        <v>317</v>
      </c>
      <c r="D77" s="164" t="s">
        <v>231</v>
      </c>
      <c r="E77" s="164" t="s">
        <v>94</v>
      </c>
      <c r="F77" s="165">
        <v>5</v>
      </c>
      <c r="G77" s="198">
        <f t="shared" si="1"/>
        <v>0</v>
      </c>
      <c r="H77" s="165">
        <v>5</v>
      </c>
      <c r="I77" s="31"/>
      <c r="J77" s="31"/>
      <c r="K77" s="31"/>
      <c r="L77" s="31"/>
      <c r="M77" s="31"/>
      <c r="N77" s="31"/>
      <c r="O77" s="31"/>
      <c r="P77" s="31"/>
    </row>
    <row r="78" spans="1:16" x14ac:dyDescent="0.2">
      <c r="A78" s="154" t="s">
        <v>349</v>
      </c>
      <c r="B78" s="155" t="s">
        <v>81</v>
      </c>
      <c r="C78" s="155" t="s">
        <v>95</v>
      </c>
      <c r="D78" s="155"/>
      <c r="E78" s="155"/>
      <c r="F78" s="156">
        <f>F79</f>
        <v>3000</v>
      </c>
      <c r="G78" s="198">
        <f t="shared" ref="G78:G141" si="2">H78-F78</f>
        <v>0</v>
      </c>
      <c r="H78" s="156">
        <f>H79</f>
        <v>3000</v>
      </c>
      <c r="I78" s="31"/>
      <c r="J78" s="31"/>
      <c r="K78" s="31"/>
      <c r="L78" s="31"/>
      <c r="M78" s="31"/>
      <c r="N78" s="31"/>
      <c r="O78" s="31"/>
      <c r="P78" s="31"/>
    </row>
    <row r="79" spans="1:16" x14ac:dyDescent="0.2">
      <c r="A79" s="189" t="s">
        <v>79</v>
      </c>
      <c r="B79" s="169" t="s">
        <v>81</v>
      </c>
      <c r="C79" s="169" t="s">
        <v>95</v>
      </c>
      <c r="D79" s="169" t="s">
        <v>228</v>
      </c>
      <c r="E79" s="169"/>
      <c r="F79" s="170">
        <f>F80</f>
        <v>3000</v>
      </c>
      <c r="G79" s="198">
        <f t="shared" si="2"/>
        <v>0</v>
      </c>
      <c r="H79" s="170">
        <f>H80</f>
        <v>3000</v>
      </c>
      <c r="I79" s="31"/>
      <c r="J79" s="31"/>
      <c r="K79" s="31"/>
      <c r="L79" s="31"/>
      <c r="M79" s="31"/>
      <c r="N79" s="31"/>
      <c r="O79" s="31"/>
      <c r="P79" s="31"/>
    </row>
    <row r="80" spans="1:16" x14ac:dyDescent="0.2">
      <c r="A80" s="171" t="s">
        <v>319</v>
      </c>
      <c r="B80" s="155" t="s">
        <v>81</v>
      </c>
      <c r="C80" s="155" t="s">
        <v>95</v>
      </c>
      <c r="D80" s="155" t="s">
        <v>229</v>
      </c>
      <c r="E80" s="155"/>
      <c r="F80" s="156">
        <f>F81</f>
        <v>3000</v>
      </c>
      <c r="G80" s="198">
        <f t="shared" si="2"/>
        <v>0</v>
      </c>
      <c r="H80" s="156">
        <f>H81</f>
        <v>3000</v>
      </c>
      <c r="I80" s="31"/>
      <c r="J80" s="31"/>
      <c r="K80" s="31"/>
      <c r="L80" s="31"/>
      <c r="M80" s="31"/>
      <c r="N80" s="31"/>
      <c r="O80" s="31"/>
      <c r="P80" s="31"/>
    </row>
    <row r="81" spans="1:16" x14ac:dyDescent="0.2">
      <c r="A81" s="163" t="s">
        <v>96</v>
      </c>
      <c r="B81" s="164" t="s">
        <v>81</v>
      </c>
      <c r="C81" s="164" t="s">
        <v>95</v>
      </c>
      <c r="D81" s="164" t="s">
        <v>354</v>
      </c>
      <c r="E81" s="164"/>
      <c r="F81" s="165">
        <f>F82</f>
        <v>3000</v>
      </c>
      <c r="G81" s="198">
        <f t="shared" si="2"/>
        <v>0</v>
      </c>
      <c r="H81" s="165">
        <f>H82</f>
        <v>3000</v>
      </c>
      <c r="I81" s="31"/>
      <c r="J81" s="31"/>
      <c r="K81" s="31"/>
      <c r="L81" s="31"/>
      <c r="M81" s="31"/>
      <c r="N81" s="31"/>
      <c r="O81" s="31"/>
      <c r="P81" s="31"/>
    </row>
    <row r="82" spans="1:16" x14ac:dyDescent="0.2">
      <c r="A82" s="163" t="s">
        <v>92</v>
      </c>
      <c r="B82" s="164" t="s">
        <v>81</v>
      </c>
      <c r="C82" s="164" t="s">
        <v>95</v>
      </c>
      <c r="D82" s="164" t="s">
        <v>354</v>
      </c>
      <c r="E82" s="164" t="s">
        <v>93</v>
      </c>
      <c r="F82" s="165">
        <f>F83</f>
        <v>3000</v>
      </c>
      <c r="G82" s="198">
        <f t="shared" si="2"/>
        <v>0</v>
      </c>
      <c r="H82" s="165">
        <f>H83</f>
        <v>3000</v>
      </c>
      <c r="I82" s="31"/>
      <c r="J82" s="31"/>
      <c r="K82" s="31"/>
      <c r="L82" s="31"/>
      <c r="M82" s="31"/>
      <c r="N82" s="31"/>
      <c r="O82" s="31"/>
      <c r="P82" s="31"/>
    </row>
    <row r="83" spans="1:16" x14ac:dyDescent="0.2">
      <c r="A83" s="163" t="s">
        <v>97</v>
      </c>
      <c r="B83" s="164" t="s">
        <v>81</v>
      </c>
      <c r="C83" s="164" t="s">
        <v>95</v>
      </c>
      <c r="D83" s="164" t="s">
        <v>354</v>
      </c>
      <c r="E83" s="164" t="s">
        <v>474</v>
      </c>
      <c r="F83" s="165">
        <v>3000</v>
      </c>
      <c r="G83" s="198">
        <f t="shared" si="2"/>
        <v>0</v>
      </c>
      <c r="H83" s="165">
        <v>3000</v>
      </c>
      <c r="I83" s="31"/>
      <c r="J83" s="31"/>
      <c r="K83" s="31"/>
      <c r="L83" s="31"/>
      <c r="M83" s="31"/>
      <c r="N83" s="31"/>
      <c r="O83" s="31"/>
      <c r="P83" s="31"/>
    </row>
    <row r="84" spans="1:16" x14ac:dyDescent="0.2">
      <c r="A84" s="154" t="s">
        <v>351</v>
      </c>
      <c r="B84" s="155" t="s">
        <v>81</v>
      </c>
      <c r="C84" s="155" t="s">
        <v>98</v>
      </c>
      <c r="D84" s="155"/>
      <c r="E84" s="155"/>
      <c r="F84" s="156">
        <f>F85+F119+F124+F129</f>
        <v>107153.9</v>
      </c>
      <c r="G84" s="198">
        <f t="shared" si="2"/>
        <v>0</v>
      </c>
      <c r="H84" s="156">
        <f>H85+H119+H124+H129</f>
        <v>107153.9</v>
      </c>
      <c r="I84" s="31"/>
      <c r="J84" s="31"/>
      <c r="K84" s="31"/>
      <c r="L84" s="31"/>
      <c r="M84" s="31"/>
      <c r="N84" s="31"/>
      <c r="O84" s="31"/>
      <c r="P84" s="31"/>
    </row>
    <row r="85" spans="1:16" ht="27" x14ac:dyDescent="0.2">
      <c r="A85" s="167" t="s">
        <v>593</v>
      </c>
      <c r="B85" s="158" t="s">
        <v>81</v>
      </c>
      <c r="C85" s="158" t="s">
        <v>98</v>
      </c>
      <c r="D85" s="190" t="s">
        <v>232</v>
      </c>
      <c r="E85" s="191"/>
      <c r="F85" s="159">
        <f>F86+F93+F112</f>
        <v>38642.9</v>
      </c>
      <c r="G85" s="198">
        <f t="shared" si="2"/>
        <v>0</v>
      </c>
      <c r="H85" s="159">
        <f>H86+H93+H112</f>
        <v>38642.9</v>
      </c>
      <c r="I85" s="31"/>
      <c r="J85" s="31"/>
      <c r="K85" s="31"/>
      <c r="L85" s="31"/>
      <c r="M85" s="31"/>
      <c r="N85" s="31"/>
      <c r="O85" s="31"/>
      <c r="P85" s="31"/>
    </row>
    <row r="86" spans="1:16" ht="13.5" x14ac:dyDescent="0.2">
      <c r="A86" s="192" t="s">
        <v>594</v>
      </c>
      <c r="B86" s="158" t="s">
        <v>81</v>
      </c>
      <c r="C86" s="158" t="s">
        <v>98</v>
      </c>
      <c r="D86" s="193" t="s">
        <v>188</v>
      </c>
      <c r="E86" s="191"/>
      <c r="F86" s="159">
        <f>F87+F90</f>
        <v>25382</v>
      </c>
      <c r="G86" s="198">
        <f t="shared" si="2"/>
        <v>0</v>
      </c>
      <c r="H86" s="159">
        <f>H87+H90</f>
        <v>25382</v>
      </c>
      <c r="I86" s="31"/>
      <c r="J86" s="31"/>
      <c r="K86" s="31"/>
      <c r="L86" s="31"/>
      <c r="M86" s="31"/>
      <c r="N86" s="31"/>
      <c r="O86" s="31"/>
      <c r="P86" s="31"/>
    </row>
    <row r="87" spans="1:16" x14ac:dyDescent="0.2">
      <c r="A87" s="154" t="s">
        <v>596</v>
      </c>
      <c r="B87" s="155" t="s">
        <v>81</v>
      </c>
      <c r="C87" s="155" t="s">
        <v>98</v>
      </c>
      <c r="D87" s="186" t="s">
        <v>136</v>
      </c>
      <c r="E87" s="194"/>
      <c r="F87" s="178">
        <f>F88</f>
        <v>7140</v>
      </c>
      <c r="G87" s="198">
        <f t="shared" si="2"/>
        <v>0</v>
      </c>
      <c r="H87" s="178">
        <f>H88</f>
        <v>7140</v>
      </c>
      <c r="I87" s="31"/>
      <c r="J87" s="31"/>
      <c r="K87" s="31"/>
      <c r="L87" s="31"/>
      <c r="M87" s="31"/>
      <c r="N87" s="31"/>
      <c r="O87" s="31"/>
      <c r="P87" s="31"/>
    </row>
    <row r="88" spans="1:16" x14ac:dyDescent="0.2">
      <c r="A88" s="163" t="s">
        <v>316</v>
      </c>
      <c r="B88" s="164" t="s">
        <v>81</v>
      </c>
      <c r="C88" s="164" t="s">
        <v>98</v>
      </c>
      <c r="D88" s="174" t="s">
        <v>136</v>
      </c>
      <c r="E88" s="181">
        <v>200</v>
      </c>
      <c r="F88" s="179">
        <f>F89</f>
        <v>7140</v>
      </c>
      <c r="G88" s="198">
        <f t="shared" si="2"/>
        <v>0</v>
      </c>
      <c r="H88" s="179">
        <f>H89</f>
        <v>7140</v>
      </c>
      <c r="I88" s="31"/>
      <c r="J88" s="31"/>
      <c r="K88" s="31"/>
      <c r="L88" s="31"/>
      <c r="M88" s="31"/>
      <c r="N88" s="31"/>
      <c r="O88" s="31"/>
      <c r="P88" s="31"/>
    </row>
    <row r="89" spans="1:16" x14ac:dyDescent="0.2">
      <c r="A89" s="163" t="s">
        <v>90</v>
      </c>
      <c r="B89" s="164" t="s">
        <v>81</v>
      </c>
      <c r="C89" s="164" t="s">
        <v>98</v>
      </c>
      <c r="D89" s="174" t="s">
        <v>136</v>
      </c>
      <c r="E89" s="181">
        <v>240</v>
      </c>
      <c r="F89" s="179">
        <v>7140</v>
      </c>
      <c r="G89" s="198">
        <f t="shared" si="2"/>
        <v>0</v>
      </c>
      <c r="H89" s="179">
        <v>7140</v>
      </c>
      <c r="I89" s="31"/>
      <c r="J89" s="31"/>
      <c r="K89" s="31"/>
      <c r="L89" s="31"/>
      <c r="M89" s="31"/>
      <c r="N89" s="31"/>
      <c r="O89" s="31"/>
      <c r="P89" s="31"/>
    </row>
    <row r="90" spans="1:16" ht="24" x14ac:dyDescent="0.2">
      <c r="A90" s="154" t="s">
        <v>597</v>
      </c>
      <c r="B90" s="155" t="s">
        <v>81</v>
      </c>
      <c r="C90" s="155" t="s">
        <v>98</v>
      </c>
      <c r="D90" s="186" t="s">
        <v>598</v>
      </c>
      <c r="E90" s="194"/>
      <c r="F90" s="178">
        <f>F91</f>
        <v>18242</v>
      </c>
      <c r="G90" s="198">
        <f t="shared" si="2"/>
        <v>0</v>
      </c>
      <c r="H90" s="178">
        <f>H91</f>
        <v>18242</v>
      </c>
      <c r="I90" s="31"/>
      <c r="J90" s="31"/>
      <c r="K90" s="31"/>
      <c r="L90" s="31"/>
      <c r="M90" s="31"/>
      <c r="N90" s="31"/>
      <c r="O90" s="31"/>
      <c r="P90" s="31"/>
    </row>
    <row r="91" spans="1:16" x14ac:dyDescent="0.2">
      <c r="A91" s="163" t="s">
        <v>316</v>
      </c>
      <c r="B91" s="164" t="s">
        <v>81</v>
      </c>
      <c r="C91" s="164" t="s">
        <v>98</v>
      </c>
      <c r="D91" s="174" t="s">
        <v>598</v>
      </c>
      <c r="E91" s="181">
        <v>200</v>
      </c>
      <c r="F91" s="179">
        <f>F92</f>
        <v>18242</v>
      </c>
      <c r="G91" s="198">
        <f t="shared" si="2"/>
        <v>0</v>
      </c>
      <c r="H91" s="179">
        <f>H92</f>
        <v>18242</v>
      </c>
      <c r="I91" s="31"/>
      <c r="J91" s="31"/>
      <c r="K91" s="31"/>
      <c r="L91" s="31"/>
      <c r="M91" s="31"/>
      <c r="N91" s="31"/>
      <c r="O91" s="31"/>
      <c r="P91" s="31"/>
    </row>
    <row r="92" spans="1:16" x14ac:dyDescent="0.2">
      <c r="A92" s="163" t="s">
        <v>90</v>
      </c>
      <c r="B92" s="164" t="s">
        <v>81</v>
      </c>
      <c r="C92" s="164" t="s">
        <v>98</v>
      </c>
      <c r="D92" s="174" t="s">
        <v>598</v>
      </c>
      <c r="E92" s="181">
        <v>240</v>
      </c>
      <c r="F92" s="179">
        <v>18242</v>
      </c>
      <c r="G92" s="198">
        <f t="shared" si="2"/>
        <v>0</v>
      </c>
      <c r="H92" s="179">
        <v>18242</v>
      </c>
      <c r="I92" s="31"/>
      <c r="J92" s="31"/>
      <c r="K92" s="31"/>
      <c r="L92" s="31"/>
      <c r="M92" s="31"/>
      <c r="N92" s="31"/>
      <c r="O92" s="31"/>
      <c r="P92" s="31"/>
    </row>
    <row r="93" spans="1:16" ht="27" x14ac:dyDescent="0.2">
      <c r="A93" s="192" t="s">
        <v>63</v>
      </c>
      <c r="B93" s="158" t="s">
        <v>81</v>
      </c>
      <c r="C93" s="158" t="s">
        <v>98</v>
      </c>
      <c r="D93" s="193" t="s">
        <v>265</v>
      </c>
      <c r="E93" s="191"/>
      <c r="F93" s="159">
        <f>F94+F97+F100+F103+F106+F109</f>
        <v>10560.9</v>
      </c>
      <c r="G93" s="198">
        <f t="shared" si="2"/>
        <v>0</v>
      </c>
      <c r="H93" s="159">
        <f>H94+H97+H100+H103+H106+H109</f>
        <v>10560.9</v>
      </c>
      <c r="I93" s="31"/>
      <c r="J93" s="31"/>
      <c r="K93" s="31"/>
      <c r="L93" s="31"/>
      <c r="M93" s="31"/>
      <c r="N93" s="31"/>
      <c r="O93" s="31"/>
      <c r="P93" s="31"/>
    </row>
    <row r="94" spans="1:16" x14ac:dyDescent="0.2">
      <c r="A94" s="185" t="s">
        <v>601</v>
      </c>
      <c r="B94" s="155" t="s">
        <v>81</v>
      </c>
      <c r="C94" s="155" t="s">
        <v>98</v>
      </c>
      <c r="D94" s="186" t="s">
        <v>602</v>
      </c>
      <c r="E94" s="194"/>
      <c r="F94" s="156">
        <f>F95</f>
        <v>906.9</v>
      </c>
      <c r="G94" s="198">
        <f t="shared" si="2"/>
        <v>0</v>
      </c>
      <c r="H94" s="156">
        <f>H95</f>
        <v>906.9</v>
      </c>
      <c r="I94" s="31"/>
      <c r="J94" s="31"/>
      <c r="K94" s="31"/>
      <c r="L94" s="31"/>
      <c r="M94" s="31"/>
      <c r="N94" s="31"/>
      <c r="O94" s="31"/>
      <c r="P94" s="31"/>
    </row>
    <row r="95" spans="1:16" x14ac:dyDescent="0.2">
      <c r="A95" s="163" t="s">
        <v>316</v>
      </c>
      <c r="B95" s="164" t="s">
        <v>81</v>
      </c>
      <c r="C95" s="164" t="s">
        <v>98</v>
      </c>
      <c r="D95" s="174" t="s">
        <v>602</v>
      </c>
      <c r="E95" s="181">
        <v>200</v>
      </c>
      <c r="F95" s="165">
        <f>F96</f>
        <v>906.9</v>
      </c>
      <c r="G95" s="198">
        <f t="shared" si="2"/>
        <v>0</v>
      </c>
      <c r="H95" s="165">
        <f>H96</f>
        <v>906.9</v>
      </c>
      <c r="I95" s="31"/>
      <c r="J95" s="31"/>
      <c r="K95" s="31"/>
      <c r="L95" s="31"/>
      <c r="M95" s="31"/>
      <c r="N95" s="31"/>
      <c r="O95" s="31"/>
      <c r="P95" s="31"/>
    </row>
    <row r="96" spans="1:16" x14ac:dyDescent="0.2">
      <c r="A96" s="163" t="s">
        <v>90</v>
      </c>
      <c r="B96" s="164" t="s">
        <v>81</v>
      </c>
      <c r="C96" s="164" t="s">
        <v>98</v>
      </c>
      <c r="D96" s="174" t="s">
        <v>602</v>
      </c>
      <c r="E96" s="181">
        <v>240</v>
      </c>
      <c r="F96" s="165">
        <v>906.9</v>
      </c>
      <c r="G96" s="198">
        <f t="shared" si="2"/>
        <v>0</v>
      </c>
      <c r="H96" s="165">
        <v>906.9</v>
      </c>
      <c r="I96" s="31"/>
      <c r="J96" s="31"/>
      <c r="K96" s="31"/>
      <c r="L96" s="31"/>
      <c r="M96" s="31"/>
      <c r="N96" s="31"/>
      <c r="O96" s="31"/>
      <c r="P96" s="31"/>
    </row>
    <row r="97" spans="1:16" ht="24" x14ac:dyDescent="0.2">
      <c r="A97" s="185" t="s">
        <v>603</v>
      </c>
      <c r="B97" s="155" t="s">
        <v>81</v>
      </c>
      <c r="C97" s="155" t="s">
        <v>98</v>
      </c>
      <c r="D97" s="186" t="s">
        <v>604</v>
      </c>
      <c r="E97" s="181"/>
      <c r="F97" s="156">
        <f>F98</f>
        <v>1540</v>
      </c>
      <c r="G97" s="198">
        <f t="shared" si="2"/>
        <v>0</v>
      </c>
      <c r="H97" s="156">
        <f>H98</f>
        <v>1540</v>
      </c>
      <c r="I97" s="31"/>
      <c r="J97" s="31"/>
      <c r="K97" s="31"/>
      <c r="L97" s="31"/>
      <c r="M97" s="31"/>
      <c r="N97" s="31"/>
      <c r="O97" s="31"/>
      <c r="P97" s="31"/>
    </row>
    <row r="98" spans="1:16" x14ac:dyDescent="0.2">
      <c r="A98" s="163" t="s">
        <v>316</v>
      </c>
      <c r="B98" s="164" t="s">
        <v>81</v>
      </c>
      <c r="C98" s="164" t="s">
        <v>98</v>
      </c>
      <c r="D98" s="174" t="s">
        <v>604</v>
      </c>
      <c r="E98" s="181">
        <v>200</v>
      </c>
      <c r="F98" s="165">
        <f>F99</f>
        <v>1540</v>
      </c>
      <c r="G98" s="198">
        <f t="shared" si="2"/>
        <v>0</v>
      </c>
      <c r="H98" s="165">
        <f>H99</f>
        <v>1540</v>
      </c>
      <c r="I98" s="31"/>
      <c r="J98" s="31"/>
      <c r="K98" s="31"/>
      <c r="L98" s="31"/>
      <c r="M98" s="31"/>
      <c r="N98" s="31"/>
      <c r="O98" s="31"/>
      <c r="P98" s="31"/>
    </row>
    <row r="99" spans="1:16" x14ac:dyDescent="0.2">
      <c r="A99" s="163" t="s">
        <v>90</v>
      </c>
      <c r="B99" s="164" t="s">
        <v>81</v>
      </c>
      <c r="C99" s="164" t="s">
        <v>98</v>
      </c>
      <c r="D99" s="174" t="s">
        <v>604</v>
      </c>
      <c r="E99" s="181">
        <v>240</v>
      </c>
      <c r="F99" s="165">
        <v>1540</v>
      </c>
      <c r="G99" s="198">
        <f t="shared" si="2"/>
        <v>0</v>
      </c>
      <c r="H99" s="165">
        <v>1540</v>
      </c>
      <c r="I99" s="31"/>
      <c r="J99" s="31"/>
      <c r="K99" s="31"/>
      <c r="L99" s="31"/>
      <c r="M99" s="31"/>
      <c r="N99" s="31"/>
      <c r="O99" s="31"/>
      <c r="P99" s="31"/>
    </row>
    <row r="100" spans="1:16" ht="24" x14ac:dyDescent="0.2">
      <c r="A100" s="185" t="s">
        <v>605</v>
      </c>
      <c r="B100" s="155" t="s">
        <v>81</v>
      </c>
      <c r="C100" s="155" t="s">
        <v>98</v>
      </c>
      <c r="D100" s="186" t="s">
        <v>606</v>
      </c>
      <c r="E100" s="181"/>
      <c r="F100" s="156">
        <f>F101</f>
        <v>4164</v>
      </c>
      <c r="G100" s="198">
        <f t="shared" si="2"/>
        <v>0</v>
      </c>
      <c r="H100" s="156">
        <f>H101</f>
        <v>4164</v>
      </c>
      <c r="I100" s="31"/>
      <c r="J100" s="31"/>
      <c r="K100" s="31"/>
      <c r="L100" s="31"/>
      <c r="M100" s="31"/>
      <c r="N100" s="31"/>
      <c r="O100" s="31"/>
      <c r="P100" s="31"/>
    </row>
    <row r="101" spans="1:16" x14ac:dyDescent="0.2">
      <c r="A101" s="163" t="s">
        <v>316</v>
      </c>
      <c r="B101" s="164" t="s">
        <v>81</v>
      </c>
      <c r="C101" s="164" t="s">
        <v>98</v>
      </c>
      <c r="D101" s="174" t="s">
        <v>606</v>
      </c>
      <c r="E101" s="181">
        <v>200</v>
      </c>
      <c r="F101" s="165">
        <f>F102</f>
        <v>4164</v>
      </c>
      <c r="G101" s="198">
        <f t="shared" si="2"/>
        <v>0</v>
      </c>
      <c r="H101" s="165">
        <f>H102</f>
        <v>4164</v>
      </c>
      <c r="I101" s="31"/>
      <c r="J101" s="31"/>
      <c r="K101" s="31"/>
      <c r="L101" s="31"/>
      <c r="M101" s="31"/>
      <c r="N101" s="31"/>
      <c r="O101" s="31"/>
      <c r="P101" s="31"/>
    </row>
    <row r="102" spans="1:16" x14ac:dyDescent="0.2">
      <c r="A102" s="163" t="s">
        <v>90</v>
      </c>
      <c r="B102" s="164" t="s">
        <v>81</v>
      </c>
      <c r="C102" s="164" t="s">
        <v>98</v>
      </c>
      <c r="D102" s="174" t="s">
        <v>606</v>
      </c>
      <c r="E102" s="181">
        <v>240</v>
      </c>
      <c r="F102" s="165">
        <v>4164</v>
      </c>
      <c r="G102" s="198">
        <f t="shared" si="2"/>
        <v>0</v>
      </c>
      <c r="H102" s="165">
        <v>4164</v>
      </c>
      <c r="I102" s="31"/>
      <c r="J102" s="31"/>
      <c r="K102" s="31"/>
      <c r="L102" s="31"/>
      <c r="M102" s="31"/>
      <c r="N102" s="31"/>
      <c r="O102" s="31"/>
      <c r="P102" s="31"/>
    </row>
    <row r="103" spans="1:16" ht="24" x14ac:dyDescent="0.2">
      <c r="A103" s="185" t="s">
        <v>607</v>
      </c>
      <c r="B103" s="155" t="s">
        <v>81</v>
      </c>
      <c r="C103" s="155" t="s">
        <v>98</v>
      </c>
      <c r="D103" s="186" t="s">
        <v>608</v>
      </c>
      <c r="E103" s="181"/>
      <c r="F103" s="156">
        <f>F104</f>
        <v>2650</v>
      </c>
      <c r="G103" s="198">
        <f t="shared" si="2"/>
        <v>0</v>
      </c>
      <c r="H103" s="156">
        <f>H104</f>
        <v>2650</v>
      </c>
      <c r="I103" s="31"/>
      <c r="J103" s="31"/>
      <c r="K103" s="31"/>
      <c r="L103" s="31"/>
      <c r="M103" s="31"/>
      <c r="N103" s="31"/>
      <c r="O103" s="31"/>
      <c r="P103" s="31"/>
    </row>
    <row r="104" spans="1:16" x14ac:dyDescent="0.2">
      <c r="A104" s="163" t="s">
        <v>316</v>
      </c>
      <c r="B104" s="164" t="s">
        <v>81</v>
      </c>
      <c r="C104" s="164" t="s">
        <v>98</v>
      </c>
      <c r="D104" s="174" t="s">
        <v>608</v>
      </c>
      <c r="E104" s="181">
        <v>200</v>
      </c>
      <c r="F104" s="165">
        <f>F105</f>
        <v>2650</v>
      </c>
      <c r="G104" s="198">
        <f t="shared" si="2"/>
        <v>0</v>
      </c>
      <c r="H104" s="165">
        <f>H105</f>
        <v>2650</v>
      </c>
      <c r="I104" s="31"/>
      <c r="J104" s="31"/>
      <c r="K104" s="31"/>
      <c r="L104" s="31"/>
      <c r="M104" s="31"/>
      <c r="N104" s="31"/>
      <c r="O104" s="31"/>
      <c r="P104" s="31"/>
    </row>
    <row r="105" spans="1:16" x14ac:dyDescent="0.2">
      <c r="A105" s="163" t="s">
        <v>90</v>
      </c>
      <c r="B105" s="164" t="s">
        <v>81</v>
      </c>
      <c r="C105" s="164" t="s">
        <v>98</v>
      </c>
      <c r="D105" s="174" t="s">
        <v>608</v>
      </c>
      <c r="E105" s="181">
        <v>240</v>
      </c>
      <c r="F105" s="165">
        <v>2650</v>
      </c>
      <c r="G105" s="198">
        <f t="shared" si="2"/>
        <v>0</v>
      </c>
      <c r="H105" s="165">
        <v>2650</v>
      </c>
      <c r="I105" s="31"/>
      <c r="J105" s="31"/>
      <c r="K105" s="31"/>
      <c r="L105" s="31"/>
      <c r="M105" s="31"/>
      <c r="N105" s="31"/>
      <c r="O105" s="31"/>
      <c r="P105" s="31"/>
    </row>
    <row r="106" spans="1:16" x14ac:dyDescent="0.2">
      <c r="A106" s="185" t="s">
        <v>266</v>
      </c>
      <c r="B106" s="155" t="s">
        <v>81</v>
      </c>
      <c r="C106" s="155" t="s">
        <v>98</v>
      </c>
      <c r="D106" s="186" t="s">
        <v>609</v>
      </c>
      <c r="E106" s="181"/>
      <c r="F106" s="178">
        <f>F107</f>
        <v>800</v>
      </c>
      <c r="G106" s="198">
        <f t="shared" si="2"/>
        <v>0</v>
      </c>
      <c r="H106" s="178">
        <f>H107</f>
        <v>800</v>
      </c>
      <c r="I106" s="31"/>
      <c r="J106" s="31"/>
      <c r="K106" s="31"/>
      <c r="L106" s="31"/>
      <c r="M106" s="31"/>
      <c r="N106" s="31"/>
      <c r="O106" s="31"/>
      <c r="P106" s="31"/>
    </row>
    <row r="107" spans="1:16" x14ac:dyDescent="0.2">
      <c r="A107" s="163" t="s">
        <v>316</v>
      </c>
      <c r="B107" s="164" t="s">
        <v>81</v>
      </c>
      <c r="C107" s="164" t="s">
        <v>98</v>
      </c>
      <c r="D107" s="174" t="s">
        <v>609</v>
      </c>
      <c r="E107" s="181">
        <v>200</v>
      </c>
      <c r="F107" s="179">
        <f>F108</f>
        <v>800</v>
      </c>
      <c r="G107" s="198">
        <f t="shared" si="2"/>
        <v>0</v>
      </c>
      <c r="H107" s="179">
        <f>H108</f>
        <v>800</v>
      </c>
      <c r="I107" s="31"/>
      <c r="J107" s="31"/>
      <c r="K107" s="31"/>
      <c r="L107" s="31"/>
      <c r="M107" s="31"/>
      <c r="N107" s="31"/>
      <c r="O107" s="31"/>
      <c r="P107" s="31"/>
    </row>
    <row r="108" spans="1:16" x14ac:dyDescent="0.2">
      <c r="A108" s="163" t="s">
        <v>90</v>
      </c>
      <c r="B108" s="164" t="s">
        <v>81</v>
      </c>
      <c r="C108" s="164" t="s">
        <v>98</v>
      </c>
      <c r="D108" s="174" t="s">
        <v>609</v>
      </c>
      <c r="E108" s="181">
        <v>240</v>
      </c>
      <c r="F108" s="179">
        <v>800</v>
      </c>
      <c r="G108" s="198">
        <f t="shared" si="2"/>
        <v>0</v>
      </c>
      <c r="H108" s="179">
        <v>800</v>
      </c>
      <c r="I108" s="31"/>
      <c r="J108" s="31"/>
      <c r="K108" s="31"/>
      <c r="L108" s="31"/>
      <c r="M108" s="31"/>
      <c r="N108" s="31"/>
      <c r="O108" s="31"/>
      <c r="P108" s="31"/>
    </row>
    <row r="109" spans="1:16" x14ac:dyDescent="0.2">
      <c r="A109" s="185" t="s">
        <v>267</v>
      </c>
      <c r="B109" s="155" t="s">
        <v>81</v>
      </c>
      <c r="C109" s="155" t="s">
        <v>98</v>
      </c>
      <c r="D109" s="186" t="s">
        <v>610</v>
      </c>
      <c r="E109" s="181"/>
      <c r="F109" s="156">
        <f>F110</f>
        <v>500</v>
      </c>
      <c r="G109" s="198">
        <f t="shared" si="2"/>
        <v>0</v>
      </c>
      <c r="H109" s="156">
        <f>H110</f>
        <v>500</v>
      </c>
      <c r="I109" s="31"/>
      <c r="J109" s="31"/>
      <c r="K109" s="31"/>
      <c r="L109" s="31"/>
      <c r="M109" s="31"/>
      <c r="N109" s="31"/>
      <c r="O109" s="31"/>
      <c r="P109" s="31"/>
    </row>
    <row r="110" spans="1:16" x14ac:dyDescent="0.2">
      <c r="A110" s="163" t="s">
        <v>316</v>
      </c>
      <c r="B110" s="164" t="s">
        <v>81</v>
      </c>
      <c r="C110" s="164" t="s">
        <v>98</v>
      </c>
      <c r="D110" s="174" t="s">
        <v>610</v>
      </c>
      <c r="E110" s="181">
        <v>200</v>
      </c>
      <c r="F110" s="165">
        <f>F111</f>
        <v>500</v>
      </c>
      <c r="G110" s="198">
        <f t="shared" si="2"/>
        <v>0</v>
      </c>
      <c r="H110" s="165">
        <f>H111</f>
        <v>500</v>
      </c>
      <c r="I110" s="31"/>
      <c r="J110" s="31"/>
      <c r="K110" s="31"/>
      <c r="L110" s="31"/>
      <c r="M110" s="31"/>
      <c r="N110" s="31"/>
      <c r="O110" s="31"/>
      <c r="P110" s="31"/>
    </row>
    <row r="111" spans="1:16" x14ac:dyDescent="0.2">
      <c r="A111" s="163" t="s">
        <v>90</v>
      </c>
      <c r="B111" s="164" t="s">
        <v>81</v>
      </c>
      <c r="C111" s="164" t="s">
        <v>98</v>
      </c>
      <c r="D111" s="174" t="s">
        <v>610</v>
      </c>
      <c r="E111" s="181">
        <v>240</v>
      </c>
      <c r="F111" s="165">
        <v>500</v>
      </c>
      <c r="G111" s="198">
        <f t="shared" si="2"/>
        <v>0</v>
      </c>
      <c r="H111" s="165">
        <v>500</v>
      </c>
      <c r="I111" s="31"/>
      <c r="J111" s="31"/>
      <c r="K111" s="31"/>
      <c r="L111" s="31"/>
      <c r="M111" s="31"/>
      <c r="N111" s="31"/>
      <c r="O111" s="31"/>
      <c r="P111" s="31"/>
    </row>
    <row r="112" spans="1:16" ht="13.5" x14ac:dyDescent="0.2">
      <c r="A112" s="167" t="s">
        <v>44</v>
      </c>
      <c r="B112" s="158" t="s">
        <v>81</v>
      </c>
      <c r="C112" s="158" t="s">
        <v>98</v>
      </c>
      <c r="D112" s="193" t="s">
        <v>45</v>
      </c>
      <c r="E112" s="191"/>
      <c r="F112" s="159">
        <f>F113+F116</f>
        <v>2700</v>
      </c>
      <c r="G112" s="198">
        <f t="shared" si="2"/>
        <v>0</v>
      </c>
      <c r="H112" s="159">
        <f>H113+H116</f>
        <v>2700</v>
      </c>
      <c r="I112" s="31"/>
      <c r="J112" s="31"/>
      <c r="K112" s="31"/>
      <c r="L112" s="31"/>
      <c r="M112" s="31"/>
      <c r="N112" s="31"/>
      <c r="O112" s="31"/>
      <c r="P112" s="31"/>
    </row>
    <row r="113" spans="1:16" x14ac:dyDescent="0.2">
      <c r="A113" s="154" t="s">
        <v>46</v>
      </c>
      <c r="B113" s="155" t="s">
        <v>81</v>
      </c>
      <c r="C113" s="155" t="s">
        <v>98</v>
      </c>
      <c r="D113" s="155" t="s">
        <v>611</v>
      </c>
      <c r="E113" s="194"/>
      <c r="F113" s="156">
        <f>F114</f>
        <v>1000</v>
      </c>
      <c r="G113" s="198">
        <f t="shared" si="2"/>
        <v>0</v>
      </c>
      <c r="H113" s="156">
        <f>H114</f>
        <v>1000</v>
      </c>
      <c r="I113" s="31"/>
      <c r="J113" s="31"/>
      <c r="K113" s="31"/>
      <c r="L113" s="31"/>
      <c r="M113" s="31"/>
      <c r="N113" s="31"/>
      <c r="O113" s="31"/>
      <c r="P113" s="31"/>
    </row>
    <row r="114" spans="1:16" x14ac:dyDescent="0.2">
      <c r="A114" s="163" t="s">
        <v>316</v>
      </c>
      <c r="B114" s="164" t="s">
        <v>81</v>
      </c>
      <c r="C114" s="164" t="s">
        <v>98</v>
      </c>
      <c r="D114" s="174" t="s">
        <v>611</v>
      </c>
      <c r="E114" s="181">
        <v>200</v>
      </c>
      <c r="F114" s="165">
        <f>F115</f>
        <v>1000</v>
      </c>
      <c r="G114" s="198">
        <f t="shared" si="2"/>
        <v>0</v>
      </c>
      <c r="H114" s="165">
        <f>H115</f>
        <v>1000</v>
      </c>
      <c r="I114" s="31"/>
      <c r="J114" s="31"/>
      <c r="K114" s="31"/>
      <c r="L114" s="31"/>
      <c r="M114" s="31"/>
      <c r="N114" s="31"/>
      <c r="O114" s="31"/>
      <c r="P114" s="31"/>
    </row>
    <row r="115" spans="1:16" x14ac:dyDescent="0.2">
      <c r="A115" s="163" t="s">
        <v>90</v>
      </c>
      <c r="B115" s="164" t="s">
        <v>81</v>
      </c>
      <c r="C115" s="164" t="s">
        <v>98</v>
      </c>
      <c r="D115" s="174" t="s">
        <v>611</v>
      </c>
      <c r="E115" s="181">
        <v>240</v>
      </c>
      <c r="F115" s="165">
        <v>1000</v>
      </c>
      <c r="G115" s="198">
        <f t="shared" si="2"/>
        <v>0</v>
      </c>
      <c r="H115" s="165">
        <v>1000</v>
      </c>
      <c r="I115" s="31"/>
      <c r="J115" s="31"/>
      <c r="K115" s="31"/>
      <c r="L115" s="31"/>
      <c r="M115" s="31"/>
      <c r="N115" s="31"/>
      <c r="O115" s="31"/>
      <c r="P115" s="31"/>
    </row>
    <row r="116" spans="1:16" x14ac:dyDescent="0.2">
      <c r="A116" s="154" t="s">
        <v>614</v>
      </c>
      <c r="B116" s="155" t="s">
        <v>81</v>
      </c>
      <c r="C116" s="155" t="s">
        <v>98</v>
      </c>
      <c r="D116" s="186" t="s">
        <v>615</v>
      </c>
      <c r="E116" s="194"/>
      <c r="F116" s="156">
        <f>F117</f>
        <v>1700</v>
      </c>
      <c r="G116" s="198">
        <f t="shared" si="2"/>
        <v>0</v>
      </c>
      <c r="H116" s="156">
        <f>H117</f>
        <v>1700</v>
      </c>
      <c r="I116" s="31"/>
      <c r="J116" s="31"/>
      <c r="K116" s="31"/>
      <c r="L116" s="31"/>
      <c r="M116" s="31"/>
      <c r="N116" s="31"/>
      <c r="O116" s="31"/>
      <c r="P116" s="31"/>
    </row>
    <row r="117" spans="1:16" x14ac:dyDescent="0.2">
      <c r="A117" s="163" t="s">
        <v>316</v>
      </c>
      <c r="B117" s="164" t="s">
        <v>81</v>
      </c>
      <c r="C117" s="164" t="s">
        <v>98</v>
      </c>
      <c r="D117" s="174" t="s">
        <v>615</v>
      </c>
      <c r="E117" s="181">
        <v>200</v>
      </c>
      <c r="F117" s="165">
        <f>F118</f>
        <v>1700</v>
      </c>
      <c r="G117" s="198">
        <f t="shared" si="2"/>
        <v>0</v>
      </c>
      <c r="H117" s="165">
        <f>H118</f>
        <v>1700</v>
      </c>
      <c r="I117" s="31"/>
      <c r="J117" s="31"/>
      <c r="K117" s="31"/>
      <c r="L117" s="31"/>
      <c r="M117" s="31"/>
      <c r="N117" s="31"/>
      <c r="O117" s="31"/>
      <c r="P117" s="31"/>
    </row>
    <row r="118" spans="1:16" x14ac:dyDescent="0.2">
      <c r="A118" s="163" t="s">
        <v>90</v>
      </c>
      <c r="B118" s="164" t="s">
        <v>81</v>
      </c>
      <c r="C118" s="164" t="s">
        <v>98</v>
      </c>
      <c r="D118" s="174" t="s">
        <v>615</v>
      </c>
      <c r="E118" s="181">
        <v>240</v>
      </c>
      <c r="F118" s="165">
        <v>1700</v>
      </c>
      <c r="G118" s="198">
        <f t="shared" si="2"/>
        <v>0</v>
      </c>
      <c r="H118" s="165">
        <v>1700</v>
      </c>
      <c r="I118" s="31"/>
      <c r="J118" s="31"/>
      <c r="K118" s="31"/>
      <c r="L118" s="31"/>
      <c r="M118" s="31"/>
      <c r="N118" s="31"/>
      <c r="O118" s="31"/>
      <c r="P118" s="31"/>
    </row>
    <row r="119" spans="1:16" ht="24" x14ac:dyDescent="0.2">
      <c r="A119" s="168" t="s">
        <v>312</v>
      </c>
      <c r="B119" s="169" t="s">
        <v>81</v>
      </c>
      <c r="C119" s="169" t="s">
        <v>98</v>
      </c>
      <c r="D119" s="173" t="s">
        <v>252</v>
      </c>
      <c r="E119" s="195"/>
      <c r="F119" s="180">
        <f>F120</f>
        <v>1720</v>
      </c>
      <c r="G119" s="198">
        <f t="shared" si="2"/>
        <v>0</v>
      </c>
      <c r="H119" s="180">
        <f>H120</f>
        <v>1720</v>
      </c>
      <c r="I119" s="31"/>
      <c r="J119" s="31"/>
      <c r="K119" s="31"/>
      <c r="L119" s="31"/>
      <c r="M119" s="31"/>
      <c r="N119" s="31"/>
      <c r="O119" s="31"/>
      <c r="P119" s="31"/>
    </row>
    <row r="120" spans="1:16" ht="24" x14ac:dyDescent="0.2">
      <c r="A120" s="168" t="s">
        <v>616</v>
      </c>
      <c r="B120" s="169" t="s">
        <v>81</v>
      </c>
      <c r="C120" s="169" t="s">
        <v>98</v>
      </c>
      <c r="D120" s="173" t="s">
        <v>617</v>
      </c>
      <c r="E120" s="195"/>
      <c r="F120" s="180">
        <f>F121</f>
        <v>1720</v>
      </c>
      <c r="G120" s="198">
        <f t="shared" si="2"/>
        <v>0</v>
      </c>
      <c r="H120" s="180">
        <f>H121</f>
        <v>1720</v>
      </c>
      <c r="I120" s="31"/>
      <c r="J120" s="31"/>
      <c r="K120" s="31"/>
      <c r="L120" s="31"/>
      <c r="M120" s="31"/>
      <c r="N120" s="31"/>
      <c r="O120" s="31"/>
      <c r="P120" s="31"/>
    </row>
    <row r="121" spans="1:16" ht="24" x14ac:dyDescent="0.2">
      <c r="A121" s="154" t="s">
        <v>618</v>
      </c>
      <c r="B121" s="155" t="s">
        <v>81</v>
      </c>
      <c r="C121" s="155" t="s">
        <v>98</v>
      </c>
      <c r="D121" s="186" t="s">
        <v>619</v>
      </c>
      <c r="E121" s="194"/>
      <c r="F121" s="178">
        <f>F122</f>
        <v>1720</v>
      </c>
      <c r="G121" s="198">
        <f t="shared" si="2"/>
        <v>0</v>
      </c>
      <c r="H121" s="178">
        <f>H122</f>
        <v>1720</v>
      </c>
      <c r="I121" s="31"/>
      <c r="J121" s="31"/>
      <c r="K121" s="31"/>
      <c r="L121" s="31"/>
      <c r="M121" s="31"/>
      <c r="N121" s="31"/>
      <c r="O121" s="31"/>
      <c r="P121" s="31"/>
    </row>
    <row r="122" spans="1:16" x14ac:dyDescent="0.2">
      <c r="A122" s="163" t="s">
        <v>316</v>
      </c>
      <c r="B122" s="164" t="s">
        <v>81</v>
      </c>
      <c r="C122" s="164" t="s">
        <v>98</v>
      </c>
      <c r="D122" s="174" t="s">
        <v>619</v>
      </c>
      <c r="E122" s="181">
        <v>200</v>
      </c>
      <c r="F122" s="179">
        <f>F123</f>
        <v>1720</v>
      </c>
      <c r="G122" s="198">
        <f t="shared" si="2"/>
        <v>0</v>
      </c>
      <c r="H122" s="179">
        <f>H123</f>
        <v>1720</v>
      </c>
      <c r="I122" s="31"/>
      <c r="J122" s="31"/>
      <c r="K122" s="31"/>
      <c r="L122" s="31"/>
      <c r="M122" s="31"/>
      <c r="N122" s="31"/>
      <c r="O122" s="31"/>
      <c r="P122" s="31"/>
    </row>
    <row r="123" spans="1:16" x14ac:dyDescent="0.2">
      <c r="A123" s="163" t="s">
        <v>90</v>
      </c>
      <c r="B123" s="164" t="s">
        <v>81</v>
      </c>
      <c r="C123" s="164" t="s">
        <v>98</v>
      </c>
      <c r="D123" s="174" t="s">
        <v>619</v>
      </c>
      <c r="E123" s="181">
        <v>240</v>
      </c>
      <c r="F123" s="179">
        <v>1720</v>
      </c>
      <c r="G123" s="198">
        <f t="shared" si="2"/>
        <v>0</v>
      </c>
      <c r="H123" s="179">
        <v>1720</v>
      </c>
      <c r="I123" s="31"/>
      <c r="J123" s="31"/>
      <c r="K123" s="31"/>
      <c r="L123" s="31"/>
      <c r="M123" s="31"/>
      <c r="N123" s="31"/>
      <c r="O123" s="31"/>
      <c r="P123" s="31"/>
    </row>
    <row r="124" spans="1:16" ht="14.25" customHeight="1" x14ac:dyDescent="0.2">
      <c r="A124" s="202" t="s">
        <v>638</v>
      </c>
      <c r="B124" s="158" t="s">
        <v>81</v>
      </c>
      <c r="C124" s="158" t="s">
        <v>98</v>
      </c>
      <c r="D124" s="158" t="s">
        <v>108</v>
      </c>
      <c r="E124" s="158"/>
      <c r="F124" s="159">
        <f>F125</f>
        <v>800</v>
      </c>
      <c r="G124" s="198">
        <f t="shared" si="2"/>
        <v>0</v>
      </c>
      <c r="H124" s="159">
        <f>H125</f>
        <v>800</v>
      </c>
      <c r="I124" s="31"/>
      <c r="J124" s="31"/>
      <c r="K124" s="31"/>
      <c r="L124" s="31"/>
      <c r="M124" s="31"/>
      <c r="N124" s="31"/>
      <c r="O124" s="31"/>
      <c r="P124" s="31"/>
    </row>
    <row r="125" spans="1:16" x14ac:dyDescent="0.2">
      <c r="A125" s="197" t="s">
        <v>544</v>
      </c>
      <c r="B125" s="155" t="s">
        <v>81</v>
      </c>
      <c r="C125" s="155" t="s">
        <v>98</v>
      </c>
      <c r="D125" s="155" t="s">
        <v>546</v>
      </c>
      <c r="E125" s="155"/>
      <c r="F125" s="156">
        <f>F126</f>
        <v>800</v>
      </c>
      <c r="G125" s="198">
        <f t="shared" si="2"/>
        <v>0</v>
      </c>
      <c r="H125" s="156">
        <f>H126</f>
        <v>800</v>
      </c>
      <c r="I125" s="31"/>
      <c r="J125" s="31"/>
      <c r="K125" s="31"/>
      <c r="L125" s="31"/>
      <c r="M125" s="31"/>
      <c r="N125" s="31"/>
      <c r="O125" s="31"/>
      <c r="P125" s="31"/>
    </row>
    <row r="126" spans="1:16" x14ac:dyDescent="0.2">
      <c r="A126" s="184" t="s">
        <v>545</v>
      </c>
      <c r="B126" s="169" t="s">
        <v>81</v>
      </c>
      <c r="C126" s="169" t="s">
        <v>98</v>
      </c>
      <c r="D126" s="169" t="s">
        <v>639</v>
      </c>
      <c r="E126" s="169"/>
      <c r="F126" s="170">
        <f>F127</f>
        <v>800</v>
      </c>
      <c r="G126" s="198">
        <f t="shared" si="2"/>
        <v>0</v>
      </c>
      <c r="H126" s="170">
        <f>H127</f>
        <v>800</v>
      </c>
      <c r="I126" s="31"/>
      <c r="J126" s="31"/>
      <c r="K126" s="31"/>
      <c r="L126" s="31"/>
      <c r="M126" s="31"/>
      <c r="N126" s="31"/>
      <c r="O126" s="31"/>
      <c r="P126" s="31"/>
    </row>
    <row r="127" spans="1:16" ht="24" x14ac:dyDescent="0.2">
      <c r="A127" s="163" t="s">
        <v>84</v>
      </c>
      <c r="B127" s="164" t="s">
        <v>81</v>
      </c>
      <c r="C127" s="164" t="s">
        <v>98</v>
      </c>
      <c r="D127" s="164" t="s">
        <v>639</v>
      </c>
      <c r="E127" s="164" t="s">
        <v>85</v>
      </c>
      <c r="F127" s="165">
        <f>F128</f>
        <v>800</v>
      </c>
      <c r="G127" s="198">
        <f t="shared" si="2"/>
        <v>0</v>
      </c>
      <c r="H127" s="165">
        <f>H128</f>
        <v>800</v>
      </c>
      <c r="I127" s="31"/>
      <c r="J127" s="31"/>
      <c r="K127" s="31"/>
      <c r="L127" s="31"/>
      <c r="M127" s="31"/>
      <c r="N127" s="31"/>
      <c r="O127" s="31"/>
      <c r="P127" s="31"/>
    </row>
    <row r="128" spans="1:16" x14ac:dyDescent="0.2">
      <c r="A128" s="163" t="s">
        <v>86</v>
      </c>
      <c r="B128" s="164" t="s">
        <v>81</v>
      </c>
      <c r="C128" s="164" t="s">
        <v>98</v>
      </c>
      <c r="D128" s="164" t="s">
        <v>639</v>
      </c>
      <c r="E128" s="164" t="s">
        <v>87</v>
      </c>
      <c r="F128" s="165">
        <v>800</v>
      </c>
      <c r="G128" s="198">
        <f t="shared" si="2"/>
        <v>0</v>
      </c>
      <c r="H128" s="165">
        <v>800</v>
      </c>
      <c r="I128" s="31"/>
      <c r="J128" s="31"/>
      <c r="K128" s="31"/>
      <c r="L128" s="31"/>
      <c r="M128" s="31"/>
      <c r="N128" s="31"/>
      <c r="O128" s="31"/>
      <c r="P128" s="31"/>
    </row>
    <row r="129" spans="1:16" x14ac:dyDescent="0.2">
      <c r="A129" s="189" t="s">
        <v>79</v>
      </c>
      <c r="B129" s="169" t="s">
        <v>81</v>
      </c>
      <c r="C129" s="169" t="s">
        <v>98</v>
      </c>
      <c r="D129" s="169" t="s">
        <v>228</v>
      </c>
      <c r="E129" s="169"/>
      <c r="F129" s="170">
        <f>F130</f>
        <v>65991</v>
      </c>
      <c r="G129" s="198">
        <f t="shared" si="2"/>
        <v>0</v>
      </c>
      <c r="H129" s="170">
        <f>H130</f>
        <v>65991</v>
      </c>
      <c r="I129" s="31"/>
      <c r="J129" s="31"/>
      <c r="K129" s="31"/>
      <c r="L129" s="31"/>
      <c r="M129" s="31"/>
      <c r="N129" s="31"/>
      <c r="O129" s="31"/>
      <c r="P129" s="31"/>
    </row>
    <row r="130" spans="1:16" x14ac:dyDescent="0.2">
      <c r="A130" s="154" t="s">
        <v>319</v>
      </c>
      <c r="B130" s="155" t="s">
        <v>81</v>
      </c>
      <c r="C130" s="155" t="s">
        <v>98</v>
      </c>
      <c r="D130" s="155" t="s">
        <v>229</v>
      </c>
      <c r="E130" s="155"/>
      <c r="F130" s="156">
        <f>F131+F149+F152+F155+F159+F162+F165</f>
        <v>65991</v>
      </c>
      <c r="G130" s="198">
        <f t="shared" si="2"/>
        <v>0</v>
      </c>
      <c r="H130" s="156">
        <f>H131+H149+H152+H155+H159+H162+H165</f>
        <v>65991</v>
      </c>
      <c r="I130" s="31"/>
      <c r="J130" s="31"/>
      <c r="K130" s="31"/>
      <c r="L130" s="31"/>
      <c r="M130" s="31"/>
      <c r="N130" s="31"/>
      <c r="O130" s="31"/>
      <c r="P130" s="31"/>
    </row>
    <row r="131" spans="1:16" x14ac:dyDescent="0.2">
      <c r="A131" s="187" t="s">
        <v>527</v>
      </c>
      <c r="B131" s="183" t="s">
        <v>81</v>
      </c>
      <c r="C131" s="183" t="s">
        <v>98</v>
      </c>
      <c r="D131" s="183" t="s">
        <v>229</v>
      </c>
      <c r="E131" s="169"/>
      <c r="F131" s="188">
        <f>F132+F139+F142</f>
        <v>53797</v>
      </c>
      <c r="G131" s="198">
        <f t="shared" si="2"/>
        <v>0</v>
      </c>
      <c r="H131" s="188">
        <f>H132+H139+H142</f>
        <v>53797</v>
      </c>
      <c r="I131" s="31"/>
      <c r="J131" s="31"/>
      <c r="K131" s="31"/>
      <c r="L131" s="31"/>
      <c r="M131" s="31"/>
      <c r="N131" s="31"/>
      <c r="O131" s="31"/>
      <c r="P131" s="31"/>
    </row>
    <row r="132" spans="1:16" x14ac:dyDescent="0.2">
      <c r="A132" s="154" t="s">
        <v>591</v>
      </c>
      <c r="B132" s="155" t="s">
        <v>81</v>
      </c>
      <c r="C132" s="155" t="s">
        <v>98</v>
      </c>
      <c r="D132" s="155" t="s">
        <v>355</v>
      </c>
      <c r="E132" s="155"/>
      <c r="F132" s="156">
        <f>F133+F135+F137</f>
        <v>42202</v>
      </c>
      <c r="G132" s="198">
        <f t="shared" si="2"/>
        <v>0</v>
      </c>
      <c r="H132" s="156">
        <f>H133+H135+H137</f>
        <v>42202</v>
      </c>
      <c r="I132" s="31"/>
      <c r="J132" s="31"/>
      <c r="K132" s="31"/>
      <c r="L132" s="31"/>
      <c r="M132" s="31"/>
      <c r="N132" s="31"/>
      <c r="O132" s="31"/>
      <c r="P132" s="31"/>
    </row>
    <row r="133" spans="1:16" ht="24" x14ac:dyDescent="0.2">
      <c r="A133" s="163" t="s">
        <v>84</v>
      </c>
      <c r="B133" s="164" t="s">
        <v>81</v>
      </c>
      <c r="C133" s="164" t="s">
        <v>98</v>
      </c>
      <c r="D133" s="164" t="s">
        <v>355</v>
      </c>
      <c r="E133" s="164" t="s">
        <v>85</v>
      </c>
      <c r="F133" s="165">
        <f>F134</f>
        <v>34260</v>
      </c>
      <c r="G133" s="198">
        <f t="shared" si="2"/>
        <v>0</v>
      </c>
      <c r="H133" s="165">
        <f>H134</f>
        <v>34260</v>
      </c>
      <c r="I133" s="31"/>
      <c r="J133" s="31"/>
      <c r="K133" s="31"/>
      <c r="L133" s="31"/>
      <c r="M133" s="31"/>
      <c r="N133" s="31"/>
      <c r="O133" s="31"/>
      <c r="P133" s="31"/>
    </row>
    <row r="134" spans="1:16" x14ac:dyDescent="0.2">
      <c r="A134" s="163" t="s">
        <v>528</v>
      </c>
      <c r="B134" s="164" t="s">
        <v>81</v>
      </c>
      <c r="C134" s="164" t="s">
        <v>98</v>
      </c>
      <c r="D134" s="164" t="s">
        <v>355</v>
      </c>
      <c r="E134" s="164" t="s">
        <v>529</v>
      </c>
      <c r="F134" s="165">
        <f>26240+100+7920</f>
        <v>34260</v>
      </c>
      <c r="G134" s="198">
        <f t="shared" si="2"/>
        <v>0</v>
      </c>
      <c r="H134" s="165">
        <f>26240+100+7920</f>
        <v>34260</v>
      </c>
      <c r="I134" s="31"/>
      <c r="J134" s="31"/>
      <c r="K134" s="31"/>
      <c r="L134" s="31"/>
      <c r="M134" s="31"/>
      <c r="N134" s="31"/>
      <c r="O134" s="31"/>
      <c r="P134" s="31"/>
    </row>
    <row r="135" spans="1:16" x14ac:dyDescent="0.2">
      <c r="A135" s="163" t="s">
        <v>316</v>
      </c>
      <c r="B135" s="164" t="s">
        <v>81</v>
      </c>
      <c r="C135" s="164" t="s">
        <v>98</v>
      </c>
      <c r="D135" s="164" t="s">
        <v>355</v>
      </c>
      <c r="E135" s="164" t="s">
        <v>89</v>
      </c>
      <c r="F135" s="165">
        <f>F136</f>
        <v>7692</v>
      </c>
      <c r="G135" s="198">
        <f t="shared" si="2"/>
        <v>0</v>
      </c>
      <c r="H135" s="165">
        <f>H136</f>
        <v>7692</v>
      </c>
      <c r="I135" s="31"/>
      <c r="J135" s="31"/>
      <c r="K135" s="31"/>
      <c r="L135" s="31"/>
      <c r="M135" s="31"/>
      <c r="N135" s="31"/>
      <c r="O135" s="31"/>
      <c r="P135" s="31"/>
    </row>
    <row r="136" spans="1:16" x14ac:dyDescent="0.2">
      <c r="A136" s="163" t="s">
        <v>90</v>
      </c>
      <c r="B136" s="164" t="s">
        <v>81</v>
      </c>
      <c r="C136" s="164" t="s">
        <v>98</v>
      </c>
      <c r="D136" s="164" t="s">
        <v>355</v>
      </c>
      <c r="E136" s="164" t="s">
        <v>91</v>
      </c>
      <c r="F136" s="165">
        <f>130+1400+50+100+6012</f>
        <v>7692</v>
      </c>
      <c r="G136" s="198">
        <f t="shared" si="2"/>
        <v>0</v>
      </c>
      <c r="H136" s="165">
        <f>130+1400+50+100+6012</f>
        <v>7692</v>
      </c>
      <c r="I136" s="31"/>
      <c r="J136" s="31"/>
      <c r="K136" s="31"/>
      <c r="L136" s="31"/>
      <c r="M136" s="31"/>
      <c r="N136" s="31"/>
      <c r="O136" s="31"/>
      <c r="P136" s="31"/>
    </row>
    <row r="137" spans="1:16" x14ac:dyDescent="0.2">
      <c r="A137" s="163" t="s">
        <v>92</v>
      </c>
      <c r="B137" s="164" t="s">
        <v>81</v>
      </c>
      <c r="C137" s="164" t="s">
        <v>98</v>
      </c>
      <c r="D137" s="164" t="s">
        <v>355</v>
      </c>
      <c r="E137" s="164" t="s">
        <v>93</v>
      </c>
      <c r="F137" s="165">
        <f>F138</f>
        <v>250</v>
      </c>
      <c r="G137" s="198">
        <f t="shared" si="2"/>
        <v>0</v>
      </c>
      <c r="H137" s="165">
        <f>H138</f>
        <v>250</v>
      </c>
      <c r="I137" s="31"/>
      <c r="J137" s="31"/>
      <c r="K137" s="31"/>
      <c r="L137" s="31"/>
      <c r="M137" s="31"/>
      <c r="N137" s="31"/>
      <c r="O137" s="31"/>
      <c r="P137" s="31"/>
    </row>
    <row r="138" spans="1:16" x14ac:dyDescent="0.2">
      <c r="A138" s="163" t="s">
        <v>558</v>
      </c>
      <c r="B138" s="164" t="s">
        <v>81</v>
      </c>
      <c r="C138" s="164" t="s">
        <v>98</v>
      </c>
      <c r="D138" s="164" t="s">
        <v>355</v>
      </c>
      <c r="E138" s="164" t="s">
        <v>94</v>
      </c>
      <c r="F138" s="165">
        <v>250</v>
      </c>
      <c r="G138" s="198">
        <f t="shared" si="2"/>
        <v>0</v>
      </c>
      <c r="H138" s="165">
        <v>250</v>
      </c>
      <c r="I138" s="31"/>
      <c r="J138" s="31"/>
      <c r="K138" s="31"/>
      <c r="L138" s="31"/>
      <c r="M138" s="31"/>
      <c r="N138" s="31"/>
      <c r="O138" s="31"/>
      <c r="P138" s="31"/>
    </row>
    <row r="139" spans="1:16" x14ac:dyDescent="0.2">
      <c r="A139" s="154" t="s">
        <v>134</v>
      </c>
      <c r="B139" s="155" t="s">
        <v>81</v>
      </c>
      <c r="C139" s="155" t="s">
        <v>98</v>
      </c>
      <c r="D139" s="155" t="s">
        <v>360</v>
      </c>
      <c r="E139" s="155"/>
      <c r="F139" s="156">
        <f>F140</f>
        <v>2880</v>
      </c>
      <c r="G139" s="198">
        <f t="shared" si="2"/>
        <v>0</v>
      </c>
      <c r="H139" s="156">
        <f>H140</f>
        <v>2880</v>
      </c>
      <c r="I139" s="31"/>
      <c r="J139" s="31"/>
      <c r="K139" s="31"/>
      <c r="L139" s="31"/>
      <c r="M139" s="31"/>
      <c r="N139" s="31"/>
      <c r="O139" s="31"/>
      <c r="P139" s="31"/>
    </row>
    <row r="140" spans="1:16" x14ac:dyDescent="0.2">
      <c r="A140" s="163" t="s">
        <v>109</v>
      </c>
      <c r="B140" s="164" t="s">
        <v>81</v>
      </c>
      <c r="C140" s="164" t="s">
        <v>98</v>
      </c>
      <c r="D140" s="164" t="s">
        <v>360</v>
      </c>
      <c r="E140" s="164" t="s">
        <v>443</v>
      </c>
      <c r="F140" s="165">
        <f>F141</f>
        <v>2880</v>
      </c>
      <c r="G140" s="198">
        <f t="shared" si="2"/>
        <v>0</v>
      </c>
      <c r="H140" s="165">
        <f>H141</f>
        <v>2880</v>
      </c>
      <c r="I140" s="31"/>
      <c r="J140" s="31"/>
      <c r="K140" s="31"/>
      <c r="L140" s="31"/>
      <c r="M140" s="31"/>
      <c r="N140" s="31"/>
      <c r="O140" s="31"/>
      <c r="P140" s="31"/>
    </row>
    <row r="141" spans="1:16" x14ac:dyDescent="0.2">
      <c r="A141" s="163" t="s">
        <v>110</v>
      </c>
      <c r="B141" s="164" t="s">
        <v>81</v>
      </c>
      <c r="C141" s="164" t="s">
        <v>98</v>
      </c>
      <c r="D141" s="164" t="s">
        <v>360</v>
      </c>
      <c r="E141" s="164" t="s">
        <v>461</v>
      </c>
      <c r="F141" s="165">
        <v>2880</v>
      </c>
      <c r="G141" s="198">
        <f t="shared" si="2"/>
        <v>0</v>
      </c>
      <c r="H141" s="165">
        <v>2880</v>
      </c>
      <c r="I141" s="31"/>
      <c r="J141" s="31"/>
      <c r="K141" s="31"/>
      <c r="L141" s="31"/>
      <c r="M141" s="31"/>
      <c r="N141" s="31"/>
      <c r="O141" s="31"/>
      <c r="P141" s="31"/>
    </row>
    <row r="142" spans="1:16" x14ac:dyDescent="0.2">
      <c r="A142" s="154" t="s">
        <v>824</v>
      </c>
      <c r="B142" s="155" t="s">
        <v>81</v>
      </c>
      <c r="C142" s="155" t="s">
        <v>98</v>
      </c>
      <c r="D142" s="155" t="s">
        <v>361</v>
      </c>
      <c r="E142" s="155"/>
      <c r="F142" s="156">
        <f>F143+F145+F147</f>
        <v>8715</v>
      </c>
      <c r="G142" s="198">
        <f t="shared" ref="G142:G205" si="3">H142-F142</f>
        <v>0</v>
      </c>
      <c r="H142" s="156">
        <f>H143+H145+H147</f>
        <v>8715</v>
      </c>
      <c r="I142" s="31"/>
      <c r="J142" s="31"/>
      <c r="K142" s="31"/>
      <c r="L142" s="31"/>
      <c r="M142" s="31"/>
      <c r="N142" s="31"/>
      <c r="O142" s="31"/>
      <c r="P142" s="31"/>
    </row>
    <row r="143" spans="1:16" ht="24" x14ac:dyDescent="0.2">
      <c r="A143" s="163" t="s">
        <v>84</v>
      </c>
      <c r="B143" s="164" t="s">
        <v>81</v>
      </c>
      <c r="C143" s="164" t="s">
        <v>98</v>
      </c>
      <c r="D143" s="164" t="s">
        <v>361</v>
      </c>
      <c r="E143" s="164" t="s">
        <v>85</v>
      </c>
      <c r="F143" s="165">
        <f>F144</f>
        <v>8365</v>
      </c>
      <c r="G143" s="198">
        <f t="shared" si="3"/>
        <v>0</v>
      </c>
      <c r="H143" s="165">
        <f>H144</f>
        <v>8365</v>
      </c>
      <c r="I143" s="31"/>
      <c r="J143" s="31"/>
      <c r="K143" s="31"/>
      <c r="L143" s="31"/>
      <c r="M143" s="31"/>
      <c r="N143" s="31"/>
      <c r="O143" s="31"/>
      <c r="P143" s="31"/>
    </row>
    <row r="144" spans="1:16" x14ac:dyDescent="0.2">
      <c r="A144" s="163" t="s">
        <v>528</v>
      </c>
      <c r="B144" s="164" t="s">
        <v>81</v>
      </c>
      <c r="C144" s="164" t="s">
        <v>98</v>
      </c>
      <c r="D144" s="164" t="s">
        <v>361</v>
      </c>
      <c r="E144" s="164" t="s">
        <v>529</v>
      </c>
      <c r="F144" s="165">
        <f>6305+12+1903+25+120</f>
        <v>8365</v>
      </c>
      <c r="G144" s="198">
        <f t="shared" si="3"/>
        <v>0</v>
      </c>
      <c r="H144" s="165">
        <f>6305+12+1903+25+120</f>
        <v>8365</v>
      </c>
      <c r="I144" s="31"/>
      <c r="J144" s="31"/>
      <c r="K144" s="31"/>
      <c r="L144" s="31"/>
      <c r="M144" s="31"/>
      <c r="N144" s="31"/>
      <c r="O144" s="31"/>
      <c r="P144" s="31"/>
    </row>
    <row r="145" spans="1:16" x14ac:dyDescent="0.2">
      <c r="A145" s="163" t="s">
        <v>316</v>
      </c>
      <c r="B145" s="164" t="s">
        <v>81</v>
      </c>
      <c r="C145" s="164" t="s">
        <v>98</v>
      </c>
      <c r="D145" s="164" t="s">
        <v>361</v>
      </c>
      <c r="E145" s="164" t="s">
        <v>89</v>
      </c>
      <c r="F145" s="165">
        <f>F146</f>
        <v>335</v>
      </c>
      <c r="G145" s="198">
        <f t="shared" si="3"/>
        <v>0</v>
      </c>
      <c r="H145" s="165">
        <f>H146</f>
        <v>335</v>
      </c>
      <c r="I145" s="31"/>
      <c r="J145" s="31"/>
      <c r="K145" s="31"/>
      <c r="L145" s="31"/>
      <c r="M145" s="31"/>
      <c r="N145" s="31"/>
      <c r="O145" s="31"/>
      <c r="P145" s="31"/>
    </row>
    <row r="146" spans="1:16" x14ac:dyDescent="0.2">
      <c r="A146" s="163" t="s">
        <v>90</v>
      </c>
      <c r="B146" s="164" t="s">
        <v>81</v>
      </c>
      <c r="C146" s="164" t="s">
        <v>98</v>
      </c>
      <c r="D146" s="164" t="s">
        <v>361</v>
      </c>
      <c r="E146" s="164" t="s">
        <v>91</v>
      </c>
      <c r="F146" s="165">
        <f>10+30+185+40+70</f>
        <v>335</v>
      </c>
      <c r="G146" s="198">
        <f t="shared" si="3"/>
        <v>0</v>
      </c>
      <c r="H146" s="165">
        <f>10+30+185+40+70</f>
        <v>335</v>
      </c>
      <c r="I146" s="31"/>
      <c r="J146" s="31"/>
      <c r="K146" s="31"/>
      <c r="L146" s="31"/>
      <c r="M146" s="31"/>
      <c r="N146" s="31"/>
      <c r="O146" s="31"/>
      <c r="P146" s="31"/>
    </row>
    <row r="147" spans="1:16" x14ac:dyDescent="0.2">
      <c r="A147" s="163" t="s">
        <v>92</v>
      </c>
      <c r="B147" s="164" t="s">
        <v>81</v>
      </c>
      <c r="C147" s="164" t="s">
        <v>98</v>
      </c>
      <c r="D147" s="164" t="s">
        <v>361</v>
      </c>
      <c r="E147" s="164" t="s">
        <v>93</v>
      </c>
      <c r="F147" s="165">
        <f>F148</f>
        <v>15</v>
      </c>
      <c r="G147" s="198">
        <f t="shared" si="3"/>
        <v>0</v>
      </c>
      <c r="H147" s="165">
        <f>H148</f>
        <v>15</v>
      </c>
      <c r="I147" s="31"/>
      <c r="J147" s="31"/>
      <c r="K147" s="31"/>
      <c r="L147" s="31"/>
      <c r="M147" s="31"/>
      <c r="N147" s="31"/>
      <c r="O147" s="31"/>
      <c r="P147" s="31"/>
    </row>
    <row r="148" spans="1:16" x14ac:dyDescent="0.2">
      <c r="A148" s="163" t="s">
        <v>558</v>
      </c>
      <c r="B148" s="164" t="s">
        <v>81</v>
      </c>
      <c r="C148" s="164" t="s">
        <v>98</v>
      </c>
      <c r="D148" s="164" t="s">
        <v>361</v>
      </c>
      <c r="E148" s="164" t="s">
        <v>94</v>
      </c>
      <c r="F148" s="165">
        <v>15</v>
      </c>
      <c r="G148" s="198">
        <f t="shared" si="3"/>
        <v>0</v>
      </c>
      <c r="H148" s="165">
        <v>15</v>
      </c>
      <c r="I148" s="31"/>
      <c r="J148" s="31"/>
      <c r="K148" s="31"/>
      <c r="L148" s="31"/>
      <c r="M148" s="31"/>
      <c r="N148" s="31"/>
      <c r="O148" s="31"/>
      <c r="P148" s="31"/>
    </row>
    <row r="149" spans="1:16" ht="24" x14ac:dyDescent="0.2">
      <c r="A149" s="154" t="s">
        <v>137</v>
      </c>
      <c r="B149" s="155" t="s">
        <v>81</v>
      </c>
      <c r="C149" s="155" t="s">
        <v>98</v>
      </c>
      <c r="D149" s="155" t="s">
        <v>62</v>
      </c>
      <c r="E149" s="155"/>
      <c r="F149" s="156">
        <f>F150</f>
        <v>3000</v>
      </c>
      <c r="G149" s="198">
        <f t="shared" si="3"/>
        <v>0</v>
      </c>
      <c r="H149" s="156">
        <f>H150</f>
        <v>3000</v>
      </c>
      <c r="I149" s="31"/>
      <c r="J149" s="31"/>
      <c r="K149" s="31"/>
      <c r="L149" s="31"/>
      <c r="M149" s="31"/>
      <c r="N149" s="31"/>
      <c r="O149" s="31"/>
      <c r="P149" s="31"/>
    </row>
    <row r="150" spans="1:16" x14ac:dyDescent="0.2">
      <c r="A150" s="163" t="s">
        <v>92</v>
      </c>
      <c r="B150" s="164" t="s">
        <v>81</v>
      </c>
      <c r="C150" s="164" t="s">
        <v>98</v>
      </c>
      <c r="D150" s="164" t="s">
        <v>62</v>
      </c>
      <c r="E150" s="164" t="s">
        <v>93</v>
      </c>
      <c r="F150" s="165">
        <f>F151</f>
        <v>3000</v>
      </c>
      <c r="G150" s="198">
        <f t="shared" si="3"/>
        <v>0</v>
      </c>
      <c r="H150" s="165">
        <f>H151</f>
        <v>3000</v>
      </c>
      <c r="I150" s="31"/>
      <c r="J150" s="31"/>
      <c r="K150" s="31"/>
      <c r="L150" s="31"/>
      <c r="M150" s="31"/>
      <c r="N150" s="31"/>
      <c r="O150" s="31"/>
      <c r="P150" s="31"/>
    </row>
    <row r="151" spans="1:16" x14ac:dyDescent="0.2">
      <c r="A151" s="163" t="s">
        <v>558</v>
      </c>
      <c r="B151" s="164" t="s">
        <v>81</v>
      </c>
      <c r="C151" s="164" t="s">
        <v>98</v>
      </c>
      <c r="D151" s="164" t="s">
        <v>62</v>
      </c>
      <c r="E151" s="164" t="s">
        <v>94</v>
      </c>
      <c r="F151" s="165">
        <v>3000</v>
      </c>
      <c r="G151" s="198">
        <f t="shared" si="3"/>
        <v>0</v>
      </c>
      <c r="H151" s="165">
        <v>3000</v>
      </c>
      <c r="I151" s="31"/>
      <c r="J151" s="31"/>
      <c r="K151" s="31"/>
      <c r="L151" s="31"/>
      <c r="M151" s="31"/>
      <c r="N151" s="31"/>
      <c r="O151" s="31"/>
      <c r="P151" s="31"/>
    </row>
    <row r="152" spans="1:16" x14ac:dyDescent="0.2">
      <c r="A152" s="154" t="s">
        <v>138</v>
      </c>
      <c r="B152" s="155" t="s">
        <v>81</v>
      </c>
      <c r="C152" s="155" t="s">
        <v>98</v>
      </c>
      <c r="D152" s="155" t="s">
        <v>139</v>
      </c>
      <c r="E152" s="155"/>
      <c r="F152" s="156">
        <f>F153</f>
        <v>1000</v>
      </c>
      <c r="G152" s="198">
        <f t="shared" si="3"/>
        <v>0</v>
      </c>
      <c r="H152" s="156">
        <f>H153</f>
        <v>1000</v>
      </c>
      <c r="I152" s="31"/>
      <c r="J152" s="31"/>
      <c r="K152" s="31"/>
      <c r="L152" s="31"/>
      <c r="M152" s="31"/>
      <c r="N152" s="31"/>
      <c r="O152" s="31"/>
      <c r="P152" s="31"/>
    </row>
    <row r="153" spans="1:16" x14ac:dyDescent="0.2">
      <c r="A153" s="163" t="s">
        <v>92</v>
      </c>
      <c r="B153" s="164" t="s">
        <v>81</v>
      </c>
      <c r="C153" s="164" t="s">
        <v>98</v>
      </c>
      <c r="D153" s="164" t="s">
        <v>139</v>
      </c>
      <c r="E153" s="164" t="s">
        <v>93</v>
      </c>
      <c r="F153" s="165">
        <f>F154</f>
        <v>1000</v>
      </c>
      <c r="G153" s="198">
        <f t="shared" si="3"/>
        <v>0</v>
      </c>
      <c r="H153" s="165">
        <f>H154</f>
        <v>1000</v>
      </c>
      <c r="I153" s="31"/>
      <c r="J153" s="31"/>
      <c r="K153" s="31"/>
      <c r="L153" s="31"/>
      <c r="M153" s="31"/>
      <c r="N153" s="31"/>
      <c r="O153" s="31"/>
      <c r="P153" s="31"/>
    </row>
    <row r="154" spans="1:16" x14ac:dyDescent="0.2">
      <c r="A154" s="163" t="s">
        <v>558</v>
      </c>
      <c r="B154" s="164" t="s">
        <v>81</v>
      </c>
      <c r="C154" s="164" t="s">
        <v>98</v>
      </c>
      <c r="D154" s="164" t="s">
        <v>139</v>
      </c>
      <c r="E154" s="164" t="s">
        <v>94</v>
      </c>
      <c r="F154" s="165">
        <v>1000</v>
      </c>
      <c r="G154" s="198">
        <f t="shared" si="3"/>
        <v>0</v>
      </c>
      <c r="H154" s="165">
        <v>1000</v>
      </c>
      <c r="I154" s="31"/>
      <c r="J154" s="31"/>
      <c r="K154" s="31"/>
      <c r="L154" s="31"/>
      <c r="M154" s="31"/>
      <c r="N154" s="31"/>
      <c r="O154" s="31"/>
      <c r="P154" s="31"/>
    </row>
    <row r="155" spans="1:16" x14ac:dyDescent="0.2">
      <c r="A155" s="154" t="s">
        <v>352</v>
      </c>
      <c r="B155" s="155" t="s">
        <v>81</v>
      </c>
      <c r="C155" s="155" t="s">
        <v>98</v>
      </c>
      <c r="D155" s="186" t="s">
        <v>377</v>
      </c>
      <c r="E155" s="155"/>
      <c r="F155" s="178">
        <f>F156</f>
        <v>4000</v>
      </c>
      <c r="G155" s="198">
        <f t="shared" si="3"/>
        <v>0</v>
      </c>
      <c r="H155" s="178">
        <f>H156</f>
        <v>4000</v>
      </c>
      <c r="I155" s="31"/>
      <c r="J155" s="31"/>
      <c r="K155" s="31"/>
      <c r="L155" s="31"/>
      <c r="M155" s="31"/>
      <c r="N155" s="31"/>
      <c r="O155" s="31"/>
      <c r="P155" s="31"/>
    </row>
    <row r="156" spans="1:16" x14ac:dyDescent="0.2">
      <c r="A156" s="163" t="s">
        <v>92</v>
      </c>
      <c r="B156" s="164" t="s">
        <v>81</v>
      </c>
      <c r="C156" s="164" t="s">
        <v>98</v>
      </c>
      <c r="D156" s="174" t="s">
        <v>377</v>
      </c>
      <c r="E156" s="164" t="s">
        <v>93</v>
      </c>
      <c r="F156" s="179">
        <f>F157+F158</f>
        <v>4000</v>
      </c>
      <c r="G156" s="198">
        <f t="shared" si="3"/>
        <v>0</v>
      </c>
      <c r="H156" s="179">
        <f>H157+H158</f>
        <v>4000</v>
      </c>
      <c r="I156" s="31"/>
      <c r="J156" s="31"/>
      <c r="K156" s="31"/>
      <c r="L156" s="31"/>
      <c r="M156" s="31"/>
      <c r="N156" s="31"/>
      <c r="O156" s="31"/>
      <c r="P156" s="31"/>
    </row>
    <row r="157" spans="1:16" x14ac:dyDescent="0.2">
      <c r="A157" s="163" t="s">
        <v>160</v>
      </c>
      <c r="B157" s="164" t="s">
        <v>81</v>
      </c>
      <c r="C157" s="164" t="s">
        <v>98</v>
      </c>
      <c r="D157" s="174" t="s">
        <v>377</v>
      </c>
      <c r="E157" s="164" t="s">
        <v>164</v>
      </c>
      <c r="F157" s="179">
        <f>1950+950+1000</f>
        <v>3900</v>
      </c>
      <c r="G157" s="198">
        <f t="shared" si="3"/>
        <v>0</v>
      </c>
      <c r="H157" s="179">
        <f>1950+950+1000</f>
        <v>3900</v>
      </c>
      <c r="I157" s="31"/>
      <c r="J157" s="31"/>
      <c r="K157" s="31"/>
      <c r="L157" s="31"/>
      <c r="M157" s="31"/>
      <c r="N157" s="31"/>
      <c r="O157" s="31"/>
      <c r="P157" s="31"/>
    </row>
    <row r="158" spans="1:16" x14ac:dyDescent="0.2">
      <c r="A158" s="163" t="s">
        <v>558</v>
      </c>
      <c r="B158" s="164" t="s">
        <v>81</v>
      </c>
      <c r="C158" s="164" t="s">
        <v>98</v>
      </c>
      <c r="D158" s="174" t="s">
        <v>377</v>
      </c>
      <c r="E158" s="164" t="s">
        <v>94</v>
      </c>
      <c r="F158" s="179">
        <f>50+50</f>
        <v>100</v>
      </c>
      <c r="G158" s="198">
        <f t="shared" si="3"/>
        <v>0</v>
      </c>
      <c r="H158" s="179">
        <f>50+50</f>
        <v>100</v>
      </c>
      <c r="I158" s="31"/>
      <c r="J158" s="31"/>
      <c r="K158" s="31"/>
      <c r="L158" s="31"/>
      <c r="M158" s="31"/>
      <c r="N158" s="31"/>
      <c r="O158" s="31"/>
      <c r="P158" s="31"/>
    </row>
    <row r="159" spans="1:16" ht="24" x14ac:dyDescent="0.2">
      <c r="A159" s="168" t="s">
        <v>323</v>
      </c>
      <c r="B159" s="169" t="s">
        <v>81</v>
      </c>
      <c r="C159" s="169" t="s">
        <v>98</v>
      </c>
      <c r="D159" s="169" t="s">
        <v>761</v>
      </c>
      <c r="E159" s="195"/>
      <c r="F159" s="170">
        <v>1000</v>
      </c>
      <c r="G159" s="198">
        <f t="shared" si="3"/>
        <v>0</v>
      </c>
      <c r="H159" s="170">
        <v>1000</v>
      </c>
      <c r="I159" s="31"/>
      <c r="J159" s="31"/>
      <c r="K159" s="31"/>
      <c r="L159" s="31"/>
      <c r="M159" s="31"/>
      <c r="N159" s="31"/>
      <c r="O159" s="31"/>
      <c r="P159" s="31"/>
    </row>
    <row r="160" spans="1:16" x14ac:dyDescent="0.2">
      <c r="A160" s="163" t="s">
        <v>316</v>
      </c>
      <c r="B160" s="164" t="s">
        <v>81</v>
      </c>
      <c r="C160" s="164" t="s">
        <v>98</v>
      </c>
      <c r="D160" s="164" t="s">
        <v>761</v>
      </c>
      <c r="E160" s="181">
        <v>200</v>
      </c>
      <c r="F160" s="165">
        <v>1000</v>
      </c>
      <c r="G160" s="198">
        <f t="shared" si="3"/>
        <v>0</v>
      </c>
      <c r="H160" s="165">
        <v>1000</v>
      </c>
      <c r="I160" s="31"/>
      <c r="J160" s="31"/>
      <c r="K160" s="31"/>
      <c r="L160" s="31"/>
      <c r="M160" s="31"/>
      <c r="N160" s="31"/>
      <c r="O160" s="31"/>
      <c r="P160" s="31"/>
    </row>
    <row r="161" spans="1:16" x14ac:dyDescent="0.2">
      <c r="A161" s="163" t="s">
        <v>90</v>
      </c>
      <c r="B161" s="164" t="s">
        <v>81</v>
      </c>
      <c r="C161" s="164" t="s">
        <v>98</v>
      </c>
      <c r="D161" s="164" t="s">
        <v>761</v>
      </c>
      <c r="E161" s="164" t="s">
        <v>91</v>
      </c>
      <c r="F161" s="165">
        <v>1000</v>
      </c>
      <c r="G161" s="198">
        <f t="shared" si="3"/>
        <v>0</v>
      </c>
      <c r="H161" s="165">
        <v>1000</v>
      </c>
      <c r="I161" s="31"/>
      <c r="J161" s="31"/>
      <c r="K161" s="31"/>
      <c r="L161" s="31"/>
      <c r="M161" s="31"/>
      <c r="N161" s="31"/>
      <c r="O161" s="31"/>
      <c r="P161" s="31"/>
    </row>
    <row r="162" spans="1:16" x14ac:dyDescent="0.2">
      <c r="A162" s="168" t="s">
        <v>381</v>
      </c>
      <c r="B162" s="169" t="s">
        <v>81</v>
      </c>
      <c r="C162" s="169" t="s">
        <v>98</v>
      </c>
      <c r="D162" s="169" t="s">
        <v>762</v>
      </c>
      <c r="E162" s="169"/>
      <c r="F162" s="170">
        <v>1000</v>
      </c>
      <c r="G162" s="198">
        <f t="shared" si="3"/>
        <v>0</v>
      </c>
      <c r="H162" s="170">
        <v>1000</v>
      </c>
      <c r="I162" s="31"/>
      <c r="J162" s="31"/>
      <c r="K162" s="31"/>
      <c r="L162" s="31"/>
      <c r="M162" s="31"/>
      <c r="N162" s="31"/>
      <c r="O162" s="31"/>
      <c r="P162" s="31"/>
    </row>
    <row r="163" spans="1:16" x14ac:dyDescent="0.2">
      <c r="A163" s="163" t="s">
        <v>316</v>
      </c>
      <c r="B163" s="164" t="s">
        <v>81</v>
      </c>
      <c r="C163" s="164" t="s">
        <v>98</v>
      </c>
      <c r="D163" s="164" t="s">
        <v>762</v>
      </c>
      <c r="E163" s="181">
        <v>200</v>
      </c>
      <c r="F163" s="165">
        <v>1000</v>
      </c>
      <c r="G163" s="198">
        <f t="shared" si="3"/>
        <v>0</v>
      </c>
      <c r="H163" s="165">
        <v>1000</v>
      </c>
      <c r="I163" s="31"/>
      <c r="J163" s="31"/>
      <c r="K163" s="31"/>
      <c r="L163" s="31"/>
      <c r="M163" s="31"/>
      <c r="N163" s="31"/>
      <c r="O163" s="31"/>
      <c r="P163" s="31"/>
    </row>
    <row r="164" spans="1:16" x14ac:dyDescent="0.2">
      <c r="A164" s="163" t="s">
        <v>90</v>
      </c>
      <c r="B164" s="164" t="s">
        <v>81</v>
      </c>
      <c r="C164" s="164" t="s">
        <v>98</v>
      </c>
      <c r="D164" s="164" t="s">
        <v>762</v>
      </c>
      <c r="E164" s="164" t="s">
        <v>91</v>
      </c>
      <c r="F164" s="165">
        <v>1000</v>
      </c>
      <c r="G164" s="198">
        <f t="shared" si="3"/>
        <v>0</v>
      </c>
      <c r="H164" s="165">
        <v>1000</v>
      </c>
      <c r="I164" s="31"/>
      <c r="J164" s="31"/>
      <c r="K164" s="31"/>
      <c r="L164" s="31"/>
      <c r="M164" s="31"/>
      <c r="N164" s="31"/>
      <c r="O164" s="31"/>
      <c r="P164" s="31"/>
    </row>
    <row r="165" spans="1:16" x14ac:dyDescent="0.2">
      <c r="A165" s="168" t="s">
        <v>36</v>
      </c>
      <c r="B165" s="169" t="s">
        <v>81</v>
      </c>
      <c r="C165" s="169" t="s">
        <v>98</v>
      </c>
      <c r="D165" s="169" t="s">
        <v>228</v>
      </c>
      <c r="E165" s="169"/>
      <c r="F165" s="170">
        <v>2194</v>
      </c>
      <c r="G165" s="198">
        <f t="shared" si="3"/>
        <v>0</v>
      </c>
      <c r="H165" s="170">
        <v>2194</v>
      </c>
      <c r="I165" s="31"/>
      <c r="J165" s="31"/>
      <c r="K165" s="31"/>
      <c r="L165" s="31"/>
      <c r="M165" s="31"/>
      <c r="N165" s="31"/>
      <c r="O165" s="31"/>
      <c r="P165" s="31"/>
    </row>
    <row r="166" spans="1:16" x14ac:dyDescent="0.2">
      <c r="A166" s="154" t="s">
        <v>113</v>
      </c>
      <c r="B166" s="155" t="s">
        <v>81</v>
      </c>
      <c r="C166" s="155" t="s">
        <v>98</v>
      </c>
      <c r="D166" s="155" t="s">
        <v>229</v>
      </c>
      <c r="E166" s="155"/>
      <c r="F166" s="156">
        <v>2194</v>
      </c>
      <c r="G166" s="198">
        <f t="shared" si="3"/>
        <v>0</v>
      </c>
      <c r="H166" s="156">
        <v>2194</v>
      </c>
      <c r="I166" s="31"/>
      <c r="J166" s="31"/>
      <c r="K166" s="31"/>
      <c r="L166" s="31"/>
      <c r="M166" s="31"/>
      <c r="N166" s="31"/>
      <c r="O166" s="31"/>
      <c r="P166" s="31"/>
    </row>
    <row r="167" spans="1:16" ht="24" x14ac:dyDescent="0.2">
      <c r="A167" s="187" t="s">
        <v>29</v>
      </c>
      <c r="B167" s="183" t="s">
        <v>81</v>
      </c>
      <c r="C167" s="183" t="s">
        <v>98</v>
      </c>
      <c r="D167" s="183" t="s">
        <v>245</v>
      </c>
      <c r="E167" s="183"/>
      <c r="F167" s="188">
        <v>2194</v>
      </c>
      <c r="G167" s="198">
        <f t="shared" si="3"/>
        <v>0</v>
      </c>
      <c r="H167" s="188">
        <v>2194</v>
      </c>
      <c r="I167" s="31"/>
      <c r="J167" s="31"/>
      <c r="K167" s="31"/>
      <c r="L167" s="31"/>
      <c r="M167" s="31"/>
      <c r="N167" s="31"/>
      <c r="O167" s="31"/>
      <c r="P167" s="31"/>
    </row>
    <row r="168" spans="1:16" x14ac:dyDescent="0.2">
      <c r="A168" s="171" t="s">
        <v>38</v>
      </c>
      <c r="B168" s="155" t="s">
        <v>81</v>
      </c>
      <c r="C168" s="155" t="s">
        <v>98</v>
      </c>
      <c r="D168" s="155" t="s">
        <v>245</v>
      </c>
      <c r="E168" s="155"/>
      <c r="F168" s="156">
        <v>2194</v>
      </c>
      <c r="G168" s="198">
        <f t="shared" si="3"/>
        <v>0</v>
      </c>
      <c r="H168" s="156">
        <v>2194</v>
      </c>
      <c r="I168" s="31"/>
      <c r="J168" s="31"/>
      <c r="K168" s="31"/>
      <c r="L168" s="31"/>
      <c r="M168" s="31"/>
      <c r="N168" s="31"/>
      <c r="O168" s="31"/>
      <c r="P168" s="31"/>
    </row>
    <row r="169" spans="1:16" ht="24" x14ac:dyDescent="0.2">
      <c r="A169" s="163" t="s">
        <v>84</v>
      </c>
      <c r="B169" s="164" t="s">
        <v>81</v>
      </c>
      <c r="C169" s="164" t="s">
        <v>98</v>
      </c>
      <c r="D169" s="164" t="s">
        <v>245</v>
      </c>
      <c r="E169" s="164" t="s">
        <v>85</v>
      </c>
      <c r="F169" s="165">
        <v>2194</v>
      </c>
      <c r="G169" s="198">
        <f t="shared" si="3"/>
        <v>0</v>
      </c>
      <c r="H169" s="165">
        <v>2194</v>
      </c>
      <c r="I169" s="31"/>
      <c r="J169" s="31"/>
      <c r="K169" s="31"/>
      <c r="L169" s="31"/>
      <c r="M169" s="31"/>
      <c r="N169" s="31"/>
      <c r="O169" s="31"/>
      <c r="P169" s="31"/>
    </row>
    <row r="170" spans="1:16" x14ac:dyDescent="0.2">
      <c r="A170" s="163" t="s">
        <v>86</v>
      </c>
      <c r="B170" s="164" t="s">
        <v>81</v>
      </c>
      <c r="C170" s="164" t="s">
        <v>98</v>
      </c>
      <c r="D170" s="164" t="s">
        <v>245</v>
      </c>
      <c r="E170" s="164" t="s">
        <v>87</v>
      </c>
      <c r="F170" s="165">
        <v>2194</v>
      </c>
      <c r="G170" s="198">
        <f t="shared" si="3"/>
        <v>0</v>
      </c>
      <c r="H170" s="165">
        <v>2194</v>
      </c>
      <c r="I170" s="31"/>
      <c r="J170" s="31"/>
      <c r="K170" s="31"/>
      <c r="L170" s="31"/>
      <c r="M170" s="31"/>
      <c r="N170" s="31"/>
      <c r="O170" s="31"/>
      <c r="P170" s="31"/>
    </row>
    <row r="171" spans="1:16" x14ac:dyDescent="0.2">
      <c r="A171" s="154" t="s">
        <v>353</v>
      </c>
      <c r="B171" s="155" t="s">
        <v>525</v>
      </c>
      <c r="C171" s="155" t="s">
        <v>82</v>
      </c>
      <c r="D171" s="155"/>
      <c r="E171" s="155"/>
      <c r="F171" s="156">
        <f>F172</f>
        <v>5000</v>
      </c>
      <c r="G171" s="198">
        <f t="shared" si="3"/>
        <v>0</v>
      </c>
      <c r="H171" s="156">
        <f>H172</f>
        <v>5000</v>
      </c>
      <c r="I171" s="31"/>
      <c r="J171" s="31"/>
      <c r="K171" s="31"/>
      <c r="L171" s="31"/>
      <c r="M171" s="31"/>
      <c r="N171" s="31"/>
      <c r="O171" s="31"/>
      <c r="P171" s="31"/>
    </row>
    <row r="172" spans="1:16" ht="24" x14ac:dyDescent="0.2">
      <c r="A172" s="154" t="s">
        <v>396</v>
      </c>
      <c r="B172" s="155" t="s">
        <v>525</v>
      </c>
      <c r="C172" s="155" t="s">
        <v>526</v>
      </c>
      <c r="D172" s="155"/>
      <c r="E172" s="155"/>
      <c r="F172" s="156">
        <f>F173</f>
        <v>5000</v>
      </c>
      <c r="G172" s="198">
        <f t="shared" si="3"/>
        <v>0</v>
      </c>
      <c r="H172" s="156">
        <f>H173</f>
        <v>5000</v>
      </c>
      <c r="I172" s="31"/>
      <c r="J172" s="31"/>
      <c r="K172" s="31"/>
      <c r="L172" s="31"/>
      <c r="M172" s="31"/>
      <c r="N172" s="31"/>
      <c r="O172" s="31"/>
      <c r="P172" s="31"/>
    </row>
    <row r="173" spans="1:16" x14ac:dyDescent="0.2">
      <c r="A173" s="168" t="s">
        <v>493</v>
      </c>
      <c r="B173" s="169" t="s">
        <v>525</v>
      </c>
      <c r="C173" s="169" t="s">
        <v>526</v>
      </c>
      <c r="D173" s="169" t="s">
        <v>228</v>
      </c>
      <c r="E173" s="169"/>
      <c r="F173" s="170">
        <f>F174</f>
        <v>5000</v>
      </c>
      <c r="G173" s="198">
        <f t="shared" si="3"/>
        <v>0</v>
      </c>
      <c r="H173" s="170">
        <f>H174</f>
        <v>5000</v>
      </c>
      <c r="I173" s="31"/>
      <c r="J173" s="31"/>
      <c r="K173" s="31"/>
      <c r="L173" s="31"/>
      <c r="M173" s="31"/>
      <c r="N173" s="31"/>
      <c r="O173" s="31"/>
      <c r="P173" s="31"/>
    </row>
    <row r="174" spans="1:16" x14ac:dyDescent="0.2">
      <c r="A174" s="154" t="s">
        <v>319</v>
      </c>
      <c r="B174" s="155" t="s">
        <v>525</v>
      </c>
      <c r="C174" s="155" t="s">
        <v>526</v>
      </c>
      <c r="D174" s="155" t="s">
        <v>229</v>
      </c>
      <c r="E174" s="155"/>
      <c r="F174" s="156">
        <f>F178+F175</f>
        <v>5000</v>
      </c>
      <c r="G174" s="198">
        <f t="shared" si="3"/>
        <v>0</v>
      </c>
      <c r="H174" s="156">
        <f>H178+H175</f>
        <v>5000</v>
      </c>
      <c r="I174" s="31"/>
      <c r="J174" s="31"/>
      <c r="K174" s="31"/>
      <c r="L174" s="31"/>
      <c r="M174" s="31"/>
      <c r="N174" s="31"/>
      <c r="O174" s="31"/>
      <c r="P174" s="31"/>
    </row>
    <row r="175" spans="1:16" ht="24" x14ac:dyDescent="0.2">
      <c r="A175" s="154" t="s">
        <v>133</v>
      </c>
      <c r="B175" s="155" t="s">
        <v>525</v>
      </c>
      <c r="C175" s="155" t="s">
        <v>526</v>
      </c>
      <c r="D175" s="155" t="s">
        <v>229</v>
      </c>
      <c r="E175" s="155"/>
      <c r="F175" s="156">
        <f>F176</f>
        <v>1000</v>
      </c>
      <c r="G175" s="198">
        <f t="shared" si="3"/>
        <v>0</v>
      </c>
      <c r="H175" s="156">
        <f>H176</f>
        <v>1000</v>
      </c>
      <c r="I175" s="31"/>
      <c r="J175" s="31"/>
      <c r="K175" s="31"/>
      <c r="L175" s="31"/>
      <c r="M175" s="31"/>
      <c r="N175" s="31"/>
      <c r="O175" s="31"/>
      <c r="P175" s="31"/>
    </row>
    <row r="176" spans="1:16" x14ac:dyDescent="0.2">
      <c r="A176" s="163" t="s">
        <v>316</v>
      </c>
      <c r="B176" s="164" t="s">
        <v>525</v>
      </c>
      <c r="C176" s="164" t="s">
        <v>526</v>
      </c>
      <c r="D176" s="164" t="s">
        <v>620</v>
      </c>
      <c r="E176" s="164" t="s">
        <v>89</v>
      </c>
      <c r="F176" s="165">
        <f>F177</f>
        <v>1000</v>
      </c>
      <c r="G176" s="198">
        <f t="shared" si="3"/>
        <v>0</v>
      </c>
      <c r="H176" s="165">
        <f>H177</f>
        <v>1000</v>
      </c>
      <c r="I176" s="31"/>
      <c r="J176" s="31"/>
      <c r="K176" s="31"/>
      <c r="L176" s="31"/>
      <c r="M176" s="31"/>
      <c r="N176" s="31"/>
      <c r="O176" s="31"/>
      <c r="P176" s="31"/>
    </row>
    <row r="177" spans="1:16" x14ac:dyDescent="0.2">
      <c r="A177" s="163" t="s">
        <v>90</v>
      </c>
      <c r="B177" s="164" t="s">
        <v>525</v>
      </c>
      <c r="C177" s="164" t="s">
        <v>526</v>
      </c>
      <c r="D177" s="164" t="s">
        <v>620</v>
      </c>
      <c r="E177" s="164" t="s">
        <v>91</v>
      </c>
      <c r="F177" s="165">
        <v>1000</v>
      </c>
      <c r="G177" s="198">
        <f t="shared" si="3"/>
        <v>0</v>
      </c>
      <c r="H177" s="165">
        <v>1000</v>
      </c>
      <c r="I177" s="31"/>
      <c r="J177" s="31"/>
      <c r="K177" s="31"/>
      <c r="L177" s="31"/>
      <c r="M177" s="31"/>
      <c r="N177" s="31"/>
      <c r="O177" s="31"/>
      <c r="P177" s="31"/>
    </row>
    <row r="178" spans="1:16" x14ac:dyDescent="0.2">
      <c r="A178" s="187" t="s">
        <v>527</v>
      </c>
      <c r="B178" s="183" t="s">
        <v>525</v>
      </c>
      <c r="C178" s="183" t="s">
        <v>526</v>
      </c>
      <c r="D178" s="183" t="s">
        <v>229</v>
      </c>
      <c r="E178" s="183"/>
      <c r="F178" s="188">
        <f>F179</f>
        <v>4000</v>
      </c>
      <c r="G178" s="198">
        <f t="shared" si="3"/>
        <v>0</v>
      </c>
      <c r="H178" s="188">
        <f>H179</f>
        <v>4000</v>
      </c>
      <c r="I178" s="31"/>
      <c r="J178" s="31"/>
      <c r="K178" s="31"/>
      <c r="L178" s="31"/>
      <c r="M178" s="31"/>
      <c r="N178" s="31"/>
      <c r="O178" s="31"/>
      <c r="P178" s="31"/>
    </row>
    <row r="179" spans="1:16" x14ac:dyDescent="0.2">
      <c r="A179" s="154" t="s">
        <v>47</v>
      </c>
      <c r="B179" s="155" t="s">
        <v>525</v>
      </c>
      <c r="C179" s="155" t="s">
        <v>526</v>
      </c>
      <c r="D179" s="155" t="s">
        <v>621</v>
      </c>
      <c r="E179" s="155"/>
      <c r="F179" s="156">
        <f>F180+F182+F184</f>
        <v>4000</v>
      </c>
      <c r="G179" s="198">
        <f t="shared" si="3"/>
        <v>0</v>
      </c>
      <c r="H179" s="156">
        <f>H180+H182+H184</f>
        <v>4000</v>
      </c>
      <c r="I179" s="31"/>
      <c r="J179" s="31"/>
      <c r="K179" s="31"/>
      <c r="L179" s="31"/>
      <c r="M179" s="31"/>
      <c r="N179" s="31"/>
      <c r="O179" s="31"/>
      <c r="P179" s="31"/>
    </row>
    <row r="180" spans="1:16" ht="24" x14ac:dyDescent="0.2">
      <c r="A180" s="163" t="s">
        <v>84</v>
      </c>
      <c r="B180" s="164" t="s">
        <v>525</v>
      </c>
      <c r="C180" s="164" t="s">
        <v>526</v>
      </c>
      <c r="D180" s="164" t="s">
        <v>621</v>
      </c>
      <c r="E180" s="164" t="s">
        <v>85</v>
      </c>
      <c r="F180" s="165">
        <f>F181</f>
        <v>3514</v>
      </c>
      <c r="G180" s="198">
        <f t="shared" si="3"/>
        <v>0</v>
      </c>
      <c r="H180" s="165">
        <f>H181</f>
        <v>3514</v>
      </c>
      <c r="I180" s="31"/>
      <c r="J180" s="31"/>
      <c r="K180" s="31"/>
      <c r="L180" s="31"/>
      <c r="M180" s="31"/>
      <c r="N180" s="31"/>
      <c r="O180" s="31"/>
      <c r="P180" s="31"/>
    </row>
    <row r="181" spans="1:16" x14ac:dyDescent="0.2">
      <c r="A181" s="163" t="s">
        <v>528</v>
      </c>
      <c r="B181" s="164" t="s">
        <v>525</v>
      </c>
      <c r="C181" s="164" t="s">
        <v>526</v>
      </c>
      <c r="D181" s="164" t="s">
        <v>621</v>
      </c>
      <c r="E181" s="164" t="s">
        <v>529</v>
      </c>
      <c r="F181" s="165">
        <f>2640+20+7+47+800</f>
        <v>3514</v>
      </c>
      <c r="G181" s="198">
        <f t="shared" si="3"/>
        <v>0</v>
      </c>
      <c r="H181" s="165">
        <f>2640+20+7+47+800</f>
        <v>3514</v>
      </c>
      <c r="I181" s="31"/>
      <c r="J181" s="31"/>
      <c r="K181" s="31"/>
      <c r="L181" s="31"/>
      <c r="M181" s="31"/>
      <c r="N181" s="31"/>
      <c r="O181" s="31"/>
      <c r="P181" s="31"/>
    </row>
    <row r="182" spans="1:16" x14ac:dyDescent="0.2">
      <c r="A182" s="163" t="s">
        <v>316</v>
      </c>
      <c r="B182" s="164" t="s">
        <v>525</v>
      </c>
      <c r="C182" s="164" t="s">
        <v>526</v>
      </c>
      <c r="D182" s="164" t="s">
        <v>621</v>
      </c>
      <c r="E182" s="164" t="s">
        <v>89</v>
      </c>
      <c r="F182" s="165">
        <f>F183</f>
        <v>475</v>
      </c>
      <c r="G182" s="198">
        <f t="shared" si="3"/>
        <v>0</v>
      </c>
      <c r="H182" s="165">
        <f>H183</f>
        <v>475</v>
      </c>
      <c r="I182" s="31"/>
      <c r="J182" s="31"/>
      <c r="K182" s="31"/>
      <c r="L182" s="31"/>
      <c r="M182" s="31"/>
      <c r="N182" s="31"/>
      <c r="O182" s="31"/>
      <c r="P182" s="31"/>
    </row>
    <row r="183" spans="1:16" x14ac:dyDescent="0.2">
      <c r="A183" s="163" t="s">
        <v>90</v>
      </c>
      <c r="B183" s="164" t="s">
        <v>525</v>
      </c>
      <c r="C183" s="164" t="s">
        <v>526</v>
      </c>
      <c r="D183" s="164" t="s">
        <v>621</v>
      </c>
      <c r="E183" s="164" t="s">
        <v>91</v>
      </c>
      <c r="F183" s="165">
        <f>175+185+70+45</f>
        <v>475</v>
      </c>
      <c r="G183" s="198">
        <f t="shared" si="3"/>
        <v>0</v>
      </c>
      <c r="H183" s="165">
        <f>175+185+70+45</f>
        <v>475</v>
      </c>
      <c r="I183" s="31"/>
      <c r="J183" s="31"/>
      <c r="K183" s="31"/>
      <c r="L183" s="31"/>
      <c r="M183" s="31"/>
      <c r="N183" s="31"/>
      <c r="O183" s="31"/>
      <c r="P183" s="31"/>
    </row>
    <row r="184" spans="1:16" x14ac:dyDescent="0.2">
      <c r="A184" s="163" t="s">
        <v>92</v>
      </c>
      <c r="B184" s="164" t="s">
        <v>525</v>
      </c>
      <c r="C184" s="164" t="s">
        <v>526</v>
      </c>
      <c r="D184" s="164" t="s">
        <v>621</v>
      </c>
      <c r="E184" s="164" t="s">
        <v>93</v>
      </c>
      <c r="F184" s="165">
        <f>F185</f>
        <v>11</v>
      </c>
      <c r="G184" s="198">
        <f t="shared" si="3"/>
        <v>0</v>
      </c>
      <c r="H184" s="165">
        <f>H185</f>
        <v>11</v>
      </c>
      <c r="I184" s="31"/>
      <c r="J184" s="31"/>
      <c r="K184" s="31"/>
      <c r="L184" s="31"/>
      <c r="M184" s="31"/>
      <c r="N184" s="31"/>
      <c r="O184" s="31"/>
      <c r="P184" s="31"/>
    </row>
    <row r="185" spans="1:16" x14ac:dyDescent="0.2">
      <c r="A185" s="163" t="s">
        <v>165</v>
      </c>
      <c r="B185" s="164" t="s">
        <v>525</v>
      </c>
      <c r="C185" s="164" t="s">
        <v>526</v>
      </c>
      <c r="D185" s="164" t="s">
        <v>621</v>
      </c>
      <c r="E185" s="164" t="s">
        <v>94</v>
      </c>
      <c r="F185" s="165">
        <v>11</v>
      </c>
      <c r="G185" s="198">
        <f t="shared" si="3"/>
        <v>0</v>
      </c>
      <c r="H185" s="165">
        <v>11</v>
      </c>
      <c r="I185" s="31"/>
      <c r="J185" s="31"/>
      <c r="K185" s="31"/>
      <c r="L185" s="31"/>
      <c r="M185" s="31"/>
      <c r="N185" s="31"/>
      <c r="O185" s="31"/>
      <c r="P185" s="31"/>
    </row>
    <row r="186" spans="1:16" s="44" customFormat="1" x14ac:dyDescent="0.2">
      <c r="A186" s="154" t="s">
        <v>397</v>
      </c>
      <c r="B186" s="155" t="s">
        <v>83</v>
      </c>
      <c r="C186" s="155" t="s">
        <v>82</v>
      </c>
      <c r="D186" s="155"/>
      <c r="E186" s="155"/>
      <c r="F186" s="156">
        <f>F187+F196+F211+F254</f>
        <v>850492.10000000009</v>
      </c>
      <c r="G186" s="198">
        <f t="shared" si="3"/>
        <v>0</v>
      </c>
      <c r="H186" s="156">
        <f>H187+H196+H211+H254</f>
        <v>850492.10000000009</v>
      </c>
    </row>
    <row r="187" spans="1:16" s="44" customFormat="1" x14ac:dyDescent="0.2">
      <c r="A187" s="154" t="s">
        <v>407</v>
      </c>
      <c r="B187" s="155" t="s">
        <v>83</v>
      </c>
      <c r="C187" s="155" t="s">
        <v>532</v>
      </c>
      <c r="D187" s="155"/>
      <c r="E187" s="155"/>
      <c r="F187" s="156">
        <f>F188</f>
        <v>6509</v>
      </c>
      <c r="G187" s="198">
        <f t="shared" si="3"/>
        <v>0</v>
      </c>
      <c r="H187" s="156">
        <f>H188</f>
        <v>6509</v>
      </c>
    </row>
    <row r="188" spans="1:16" s="44" customFormat="1" ht="12.75" customHeight="1" x14ac:dyDescent="0.2">
      <c r="A188" s="167" t="s">
        <v>684</v>
      </c>
      <c r="B188" s="158" t="s">
        <v>83</v>
      </c>
      <c r="C188" s="158" t="s">
        <v>532</v>
      </c>
      <c r="D188" s="193" t="s">
        <v>268</v>
      </c>
      <c r="E188" s="158"/>
      <c r="F188" s="159">
        <f>F189</f>
        <v>6509</v>
      </c>
      <c r="G188" s="198">
        <f t="shared" si="3"/>
        <v>0</v>
      </c>
      <c r="H188" s="159">
        <f>H189</f>
        <v>6509</v>
      </c>
    </row>
    <row r="189" spans="1:16" s="44" customFormat="1" x14ac:dyDescent="0.2">
      <c r="A189" s="154" t="s">
        <v>273</v>
      </c>
      <c r="B189" s="155" t="s">
        <v>83</v>
      </c>
      <c r="C189" s="155" t="s">
        <v>532</v>
      </c>
      <c r="D189" s="155" t="s">
        <v>685</v>
      </c>
      <c r="E189" s="155"/>
      <c r="F189" s="156">
        <f>F190+F192+F194</f>
        <v>6509</v>
      </c>
      <c r="G189" s="198">
        <f t="shared" si="3"/>
        <v>0</v>
      </c>
      <c r="H189" s="156">
        <f>H190+H192+H194</f>
        <v>6509</v>
      </c>
    </row>
    <row r="190" spans="1:16" s="44" customFormat="1" ht="24" x14ac:dyDescent="0.2">
      <c r="A190" s="163" t="s">
        <v>84</v>
      </c>
      <c r="B190" s="164" t="s">
        <v>83</v>
      </c>
      <c r="C190" s="164" t="s">
        <v>532</v>
      </c>
      <c r="D190" s="164" t="s">
        <v>685</v>
      </c>
      <c r="E190" s="164" t="s">
        <v>85</v>
      </c>
      <c r="F190" s="165">
        <f>F191</f>
        <v>5700</v>
      </c>
      <c r="G190" s="198">
        <f t="shared" si="3"/>
        <v>0</v>
      </c>
      <c r="H190" s="165">
        <f>H191</f>
        <v>5700</v>
      </c>
    </row>
    <row r="191" spans="1:16" s="44" customFormat="1" x14ac:dyDescent="0.2">
      <c r="A191" s="163" t="s">
        <v>528</v>
      </c>
      <c r="B191" s="164" t="s">
        <v>83</v>
      </c>
      <c r="C191" s="164" t="s">
        <v>532</v>
      </c>
      <c r="D191" s="164" t="s">
        <v>685</v>
      </c>
      <c r="E191" s="164" t="s">
        <v>529</v>
      </c>
      <c r="F191" s="165">
        <f>4380+1320</f>
        <v>5700</v>
      </c>
      <c r="G191" s="198">
        <f t="shared" si="3"/>
        <v>0</v>
      </c>
      <c r="H191" s="165">
        <f>4380+1320</f>
        <v>5700</v>
      </c>
    </row>
    <row r="192" spans="1:16" s="44" customFormat="1" x14ac:dyDescent="0.2">
      <c r="A192" s="163" t="s">
        <v>316</v>
      </c>
      <c r="B192" s="164" t="s">
        <v>83</v>
      </c>
      <c r="C192" s="164" t="s">
        <v>532</v>
      </c>
      <c r="D192" s="164" t="s">
        <v>685</v>
      </c>
      <c r="E192" s="164" t="s">
        <v>89</v>
      </c>
      <c r="F192" s="165">
        <f>F193</f>
        <v>784</v>
      </c>
      <c r="G192" s="198">
        <f t="shared" si="3"/>
        <v>0</v>
      </c>
      <c r="H192" s="165">
        <f>H193</f>
        <v>784</v>
      </c>
    </row>
    <row r="193" spans="1:16" s="44" customFormat="1" x14ac:dyDescent="0.2">
      <c r="A193" s="163" t="s">
        <v>90</v>
      </c>
      <c r="B193" s="164" t="s">
        <v>83</v>
      </c>
      <c r="C193" s="164" t="s">
        <v>532</v>
      </c>
      <c r="D193" s="164" t="s">
        <v>685</v>
      </c>
      <c r="E193" s="164" t="s">
        <v>91</v>
      </c>
      <c r="F193" s="165">
        <f>24.2+75+53.4+198.4+433</f>
        <v>784</v>
      </c>
      <c r="G193" s="198">
        <f t="shared" si="3"/>
        <v>0</v>
      </c>
      <c r="H193" s="165">
        <f>24.2+75+53.4+198.4+433</f>
        <v>784</v>
      </c>
    </row>
    <row r="194" spans="1:16" s="44" customFormat="1" x14ac:dyDescent="0.2">
      <c r="A194" s="163" t="s">
        <v>92</v>
      </c>
      <c r="B194" s="164" t="s">
        <v>83</v>
      </c>
      <c r="C194" s="164" t="s">
        <v>532</v>
      </c>
      <c r="D194" s="164" t="s">
        <v>685</v>
      </c>
      <c r="E194" s="164" t="s">
        <v>93</v>
      </c>
      <c r="F194" s="165">
        <f>F195</f>
        <v>25</v>
      </c>
      <c r="G194" s="198">
        <f t="shared" si="3"/>
        <v>0</v>
      </c>
      <c r="H194" s="165">
        <f>H195</f>
        <v>25</v>
      </c>
    </row>
    <row r="195" spans="1:16" s="44" customFormat="1" x14ac:dyDescent="0.2">
      <c r="A195" s="163" t="s">
        <v>165</v>
      </c>
      <c r="B195" s="164" t="s">
        <v>83</v>
      </c>
      <c r="C195" s="164" t="s">
        <v>532</v>
      </c>
      <c r="D195" s="164" t="s">
        <v>685</v>
      </c>
      <c r="E195" s="164" t="s">
        <v>94</v>
      </c>
      <c r="F195" s="165">
        <v>25</v>
      </c>
      <c r="G195" s="198">
        <f t="shared" si="3"/>
        <v>0</v>
      </c>
      <c r="H195" s="165">
        <v>25</v>
      </c>
    </row>
    <row r="196" spans="1:16" x14ac:dyDescent="0.2">
      <c r="A196" s="154" t="s">
        <v>408</v>
      </c>
      <c r="B196" s="155" t="s">
        <v>83</v>
      </c>
      <c r="C196" s="155" t="s">
        <v>530</v>
      </c>
      <c r="D196" s="155"/>
      <c r="E196" s="155"/>
      <c r="F196" s="156">
        <f>F197</f>
        <v>68533</v>
      </c>
      <c r="G196" s="198">
        <f t="shared" si="3"/>
        <v>0</v>
      </c>
      <c r="H196" s="156">
        <f>H197</f>
        <v>68533</v>
      </c>
      <c r="I196" s="31"/>
      <c r="J196" s="31"/>
      <c r="K196" s="31"/>
      <c r="L196" s="31"/>
      <c r="M196" s="31"/>
      <c r="N196" s="31"/>
      <c r="O196" s="31"/>
      <c r="P196" s="31"/>
    </row>
    <row r="197" spans="1:16" ht="27" x14ac:dyDescent="0.2">
      <c r="A197" s="167" t="s">
        <v>649</v>
      </c>
      <c r="B197" s="158" t="s">
        <v>83</v>
      </c>
      <c r="C197" s="158" t="s">
        <v>530</v>
      </c>
      <c r="D197" s="158" t="s">
        <v>250</v>
      </c>
      <c r="E197" s="158"/>
      <c r="F197" s="159">
        <f>F198+F207</f>
        <v>68533</v>
      </c>
      <c r="G197" s="198">
        <f t="shared" si="3"/>
        <v>0</v>
      </c>
      <c r="H197" s="159">
        <f>H198+H207</f>
        <v>68533</v>
      </c>
      <c r="I197" s="31"/>
      <c r="J197" s="31"/>
      <c r="K197" s="31"/>
      <c r="L197" s="31"/>
      <c r="M197" s="31"/>
      <c r="N197" s="31"/>
      <c r="O197" s="31"/>
      <c r="P197" s="31"/>
    </row>
    <row r="198" spans="1:16" x14ac:dyDescent="0.2">
      <c r="A198" s="168" t="s">
        <v>104</v>
      </c>
      <c r="B198" s="169" t="s">
        <v>83</v>
      </c>
      <c r="C198" s="169" t="s">
        <v>530</v>
      </c>
      <c r="D198" s="169" t="s">
        <v>251</v>
      </c>
      <c r="E198" s="169"/>
      <c r="F198" s="170">
        <f>F199+F202</f>
        <v>5533</v>
      </c>
      <c r="G198" s="198">
        <f t="shared" si="3"/>
        <v>0</v>
      </c>
      <c r="H198" s="170">
        <f>H199+H202</f>
        <v>5533</v>
      </c>
      <c r="I198" s="31"/>
      <c r="J198" s="31"/>
      <c r="K198" s="31"/>
      <c r="L198" s="31"/>
      <c r="M198" s="31"/>
      <c r="N198" s="31"/>
      <c r="O198" s="31"/>
      <c r="P198" s="31"/>
    </row>
    <row r="199" spans="1:16" x14ac:dyDescent="0.2">
      <c r="A199" s="171" t="s">
        <v>318</v>
      </c>
      <c r="B199" s="155" t="s">
        <v>83</v>
      </c>
      <c r="C199" s="155" t="s">
        <v>530</v>
      </c>
      <c r="D199" s="155" t="s">
        <v>363</v>
      </c>
      <c r="E199" s="155"/>
      <c r="F199" s="156">
        <f>F200</f>
        <v>5270</v>
      </c>
      <c r="G199" s="198">
        <f t="shared" si="3"/>
        <v>0</v>
      </c>
      <c r="H199" s="156">
        <f>H200</f>
        <v>5270</v>
      </c>
      <c r="I199" s="31"/>
      <c r="J199" s="31"/>
      <c r="K199" s="31"/>
      <c r="L199" s="31"/>
      <c r="M199" s="31"/>
      <c r="N199" s="31"/>
      <c r="O199" s="31"/>
      <c r="P199" s="31"/>
    </row>
    <row r="200" spans="1:16" ht="24" x14ac:dyDescent="0.2">
      <c r="A200" s="163" t="s">
        <v>84</v>
      </c>
      <c r="B200" s="164" t="s">
        <v>83</v>
      </c>
      <c r="C200" s="164" t="s">
        <v>530</v>
      </c>
      <c r="D200" s="164" t="s">
        <v>363</v>
      </c>
      <c r="E200" s="164" t="s">
        <v>85</v>
      </c>
      <c r="F200" s="165">
        <f>F201</f>
        <v>5270</v>
      </c>
      <c r="G200" s="198">
        <f t="shared" si="3"/>
        <v>0</v>
      </c>
      <c r="H200" s="165">
        <f>H201</f>
        <v>5270</v>
      </c>
      <c r="I200" s="31"/>
      <c r="J200" s="31"/>
      <c r="K200" s="31"/>
      <c r="L200" s="31"/>
      <c r="M200" s="31"/>
      <c r="N200" s="31"/>
      <c r="O200" s="31"/>
      <c r="P200" s="31"/>
    </row>
    <row r="201" spans="1:16" x14ac:dyDescent="0.2">
      <c r="A201" s="163" t="s">
        <v>86</v>
      </c>
      <c r="B201" s="164" t="s">
        <v>83</v>
      </c>
      <c r="C201" s="164" t="s">
        <v>530</v>
      </c>
      <c r="D201" s="164" t="s">
        <v>363</v>
      </c>
      <c r="E201" s="164" t="s">
        <v>87</v>
      </c>
      <c r="F201" s="165">
        <f>4050+1220</f>
        <v>5270</v>
      </c>
      <c r="G201" s="198">
        <f t="shared" si="3"/>
        <v>0</v>
      </c>
      <c r="H201" s="165">
        <f>4050+1220</f>
        <v>5270</v>
      </c>
      <c r="I201" s="31"/>
      <c r="J201" s="31"/>
      <c r="K201" s="31"/>
      <c r="L201" s="31"/>
      <c r="M201" s="31"/>
      <c r="N201" s="31"/>
      <c r="O201" s="31"/>
      <c r="P201" s="31"/>
    </row>
    <row r="202" spans="1:16" x14ac:dyDescent="0.2">
      <c r="A202" s="154" t="s">
        <v>88</v>
      </c>
      <c r="B202" s="155" t="s">
        <v>83</v>
      </c>
      <c r="C202" s="155" t="s">
        <v>530</v>
      </c>
      <c r="D202" s="155" t="s">
        <v>364</v>
      </c>
      <c r="E202" s="155"/>
      <c r="F202" s="156">
        <f>F203+F205</f>
        <v>263</v>
      </c>
      <c r="G202" s="198">
        <f t="shared" si="3"/>
        <v>0</v>
      </c>
      <c r="H202" s="156">
        <f>H203+H205</f>
        <v>263</v>
      </c>
      <c r="I202" s="31"/>
      <c r="J202" s="31"/>
      <c r="K202" s="31"/>
      <c r="L202" s="31"/>
      <c r="M202" s="31"/>
      <c r="N202" s="31"/>
      <c r="O202" s="31"/>
      <c r="P202" s="31"/>
    </row>
    <row r="203" spans="1:16" x14ac:dyDescent="0.2">
      <c r="A203" s="163" t="s">
        <v>657</v>
      </c>
      <c r="B203" s="164" t="s">
        <v>83</v>
      </c>
      <c r="C203" s="164" t="s">
        <v>530</v>
      </c>
      <c r="D203" s="164" t="s">
        <v>364</v>
      </c>
      <c r="E203" s="164" t="s">
        <v>89</v>
      </c>
      <c r="F203" s="165">
        <f>F204</f>
        <v>260</v>
      </c>
      <c r="G203" s="198">
        <f t="shared" si="3"/>
        <v>0</v>
      </c>
      <c r="H203" s="165">
        <f>H204</f>
        <v>260</v>
      </c>
      <c r="I203" s="31"/>
      <c r="J203" s="31"/>
      <c r="K203" s="31"/>
      <c r="L203" s="31"/>
      <c r="M203" s="31"/>
      <c r="N203" s="31"/>
      <c r="O203" s="31"/>
      <c r="P203" s="31"/>
    </row>
    <row r="204" spans="1:16" x14ac:dyDescent="0.2">
      <c r="A204" s="163" t="s">
        <v>90</v>
      </c>
      <c r="B204" s="164" t="s">
        <v>83</v>
      </c>
      <c r="C204" s="164" t="s">
        <v>530</v>
      </c>
      <c r="D204" s="164" t="s">
        <v>364</v>
      </c>
      <c r="E204" s="164" t="s">
        <v>91</v>
      </c>
      <c r="F204" s="165">
        <v>260</v>
      </c>
      <c r="G204" s="198">
        <f t="shared" si="3"/>
        <v>0</v>
      </c>
      <c r="H204" s="165">
        <v>260</v>
      </c>
      <c r="I204" s="31"/>
      <c r="J204" s="31"/>
      <c r="K204" s="31"/>
      <c r="L204" s="31"/>
      <c r="M204" s="31"/>
      <c r="N204" s="31"/>
      <c r="O204" s="31"/>
      <c r="P204" s="31"/>
    </row>
    <row r="205" spans="1:16" x14ac:dyDescent="0.2">
      <c r="A205" s="163" t="s">
        <v>92</v>
      </c>
      <c r="B205" s="164" t="s">
        <v>83</v>
      </c>
      <c r="C205" s="164" t="s">
        <v>530</v>
      </c>
      <c r="D205" s="164" t="s">
        <v>364</v>
      </c>
      <c r="E205" s="164" t="s">
        <v>93</v>
      </c>
      <c r="F205" s="165">
        <f>F206</f>
        <v>3</v>
      </c>
      <c r="G205" s="198">
        <f t="shared" si="3"/>
        <v>0</v>
      </c>
      <c r="H205" s="165">
        <f>H206</f>
        <v>3</v>
      </c>
      <c r="I205" s="31"/>
      <c r="J205" s="31"/>
      <c r="K205" s="31"/>
      <c r="L205" s="31"/>
      <c r="M205" s="31"/>
      <c r="N205" s="31"/>
      <c r="O205" s="31"/>
      <c r="P205" s="31"/>
    </row>
    <row r="206" spans="1:16" x14ac:dyDescent="0.2">
      <c r="A206" s="163" t="s">
        <v>165</v>
      </c>
      <c r="B206" s="164" t="s">
        <v>83</v>
      </c>
      <c r="C206" s="164" t="s">
        <v>530</v>
      </c>
      <c r="D206" s="164" t="s">
        <v>364</v>
      </c>
      <c r="E206" s="164" t="s">
        <v>94</v>
      </c>
      <c r="F206" s="165">
        <v>3</v>
      </c>
      <c r="G206" s="198">
        <f t="shared" ref="G206:G269" si="4">H206-F206</f>
        <v>0</v>
      </c>
      <c r="H206" s="165">
        <v>3</v>
      </c>
      <c r="I206" s="31"/>
      <c r="J206" s="31"/>
      <c r="K206" s="31"/>
      <c r="L206" s="31"/>
      <c r="M206" s="31"/>
      <c r="N206" s="31"/>
      <c r="O206" s="31"/>
      <c r="P206" s="31"/>
    </row>
    <row r="207" spans="1:16" x14ac:dyDescent="0.2">
      <c r="A207" s="172" t="s">
        <v>365</v>
      </c>
      <c r="B207" s="169" t="s">
        <v>83</v>
      </c>
      <c r="C207" s="169" t="s">
        <v>530</v>
      </c>
      <c r="D207" s="173" t="s">
        <v>366</v>
      </c>
      <c r="E207" s="169"/>
      <c r="F207" s="170">
        <f>F208</f>
        <v>63000</v>
      </c>
      <c r="G207" s="198">
        <f t="shared" si="4"/>
        <v>0</v>
      </c>
      <c r="H207" s="170">
        <f>H208</f>
        <v>63000</v>
      </c>
      <c r="I207" s="31"/>
      <c r="J207" s="31"/>
      <c r="K207" s="31"/>
      <c r="L207" s="31"/>
      <c r="M207" s="31"/>
      <c r="N207" s="31"/>
      <c r="O207" s="31"/>
      <c r="P207" s="31"/>
    </row>
    <row r="208" spans="1:16" ht="24" x14ac:dyDescent="0.2">
      <c r="A208" s="172" t="s">
        <v>650</v>
      </c>
      <c r="B208" s="169" t="s">
        <v>83</v>
      </c>
      <c r="C208" s="169" t="s">
        <v>530</v>
      </c>
      <c r="D208" s="173" t="s">
        <v>651</v>
      </c>
      <c r="E208" s="169"/>
      <c r="F208" s="170">
        <f>F209</f>
        <v>63000</v>
      </c>
      <c r="G208" s="198">
        <f t="shared" si="4"/>
        <v>0</v>
      </c>
      <c r="H208" s="170">
        <f>H209</f>
        <v>63000</v>
      </c>
      <c r="I208" s="31"/>
      <c r="J208" s="31"/>
      <c r="K208" s="31"/>
      <c r="L208" s="31"/>
      <c r="M208" s="31"/>
      <c r="N208" s="31"/>
      <c r="O208" s="31"/>
      <c r="P208" s="31"/>
    </row>
    <row r="209" spans="1:16" x14ac:dyDescent="0.2">
      <c r="A209" s="163" t="s">
        <v>92</v>
      </c>
      <c r="B209" s="164" t="s">
        <v>83</v>
      </c>
      <c r="C209" s="164" t="s">
        <v>530</v>
      </c>
      <c r="D209" s="174" t="s">
        <v>651</v>
      </c>
      <c r="E209" s="164" t="s">
        <v>93</v>
      </c>
      <c r="F209" s="165">
        <f>F210</f>
        <v>63000</v>
      </c>
      <c r="G209" s="198">
        <f t="shared" si="4"/>
        <v>0</v>
      </c>
      <c r="H209" s="165">
        <f>H210</f>
        <v>63000</v>
      </c>
      <c r="I209" s="31"/>
      <c r="J209" s="31"/>
      <c r="K209" s="31"/>
      <c r="L209" s="31"/>
      <c r="M209" s="31"/>
      <c r="N209" s="31"/>
      <c r="O209" s="31"/>
      <c r="P209" s="31"/>
    </row>
    <row r="210" spans="1:16" ht="24" x14ac:dyDescent="0.2">
      <c r="A210" s="163" t="s">
        <v>652</v>
      </c>
      <c r="B210" s="164" t="s">
        <v>83</v>
      </c>
      <c r="C210" s="164" t="s">
        <v>530</v>
      </c>
      <c r="D210" s="174" t="s">
        <v>651</v>
      </c>
      <c r="E210" s="164" t="s">
        <v>467</v>
      </c>
      <c r="F210" s="165">
        <v>63000</v>
      </c>
      <c r="G210" s="198">
        <f t="shared" si="4"/>
        <v>0</v>
      </c>
      <c r="H210" s="165">
        <v>63000</v>
      </c>
      <c r="I210" s="31"/>
      <c r="J210" s="31"/>
      <c r="K210" s="31"/>
      <c r="L210" s="31"/>
      <c r="M210" s="31"/>
      <c r="N210" s="31"/>
      <c r="O210" s="31"/>
      <c r="P210" s="31"/>
    </row>
    <row r="211" spans="1:16" x14ac:dyDescent="0.2">
      <c r="A211" s="154" t="s">
        <v>432</v>
      </c>
      <c r="B211" s="155" t="s">
        <v>83</v>
      </c>
      <c r="C211" s="155" t="s">
        <v>526</v>
      </c>
      <c r="D211" s="174"/>
      <c r="E211" s="164"/>
      <c r="F211" s="156">
        <f>F212</f>
        <v>758750.10000000009</v>
      </c>
      <c r="G211" s="198">
        <f t="shared" si="4"/>
        <v>0</v>
      </c>
      <c r="H211" s="156">
        <f>H212</f>
        <v>758750.10000000009</v>
      </c>
      <c r="I211" s="31"/>
      <c r="J211" s="31"/>
      <c r="K211" s="31"/>
      <c r="L211" s="31"/>
      <c r="M211" s="31"/>
      <c r="N211" s="31"/>
      <c r="O211" s="31"/>
      <c r="P211" s="31"/>
    </row>
    <row r="212" spans="1:16" ht="27" x14ac:dyDescent="0.2">
      <c r="A212" s="167" t="s">
        <v>649</v>
      </c>
      <c r="B212" s="158" t="s">
        <v>83</v>
      </c>
      <c r="C212" s="158" t="s">
        <v>526</v>
      </c>
      <c r="D212" s="158" t="s">
        <v>250</v>
      </c>
      <c r="E212" s="158"/>
      <c r="F212" s="159">
        <f>F213+F242</f>
        <v>758750.10000000009</v>
      </c>
      <c r="G212" s="198">
        <f t="shared" si="4"/>
        <v>0</v>
      </c>
      <c r="H212" s="159">
        <f>H213+H242</f>
        <v>758750.10000000009</v>
      </c>
      <c r="I212" s="31"/>
      <c r="J212" s="31"/>
      <c r="K212" s="31"/>
      <c r="L212" s="31"/>
      <c r="M212" s="31"/>
      <c r="N212" s="31"/>
      <c r="O212" s="31"/>
      <c r="P212" s="31"/>
    </row>
    <row r="213" spans="1:16" ht="24" x14ac:dyDescent="0.2">
      <c r="A213" s="172" t="s">
        <v>653</v>
      </c>
      <c r="B213" s="169" t="s">
        <v>83</v>
      </c>
      <c r="C213" s="169" t="s">
        <v>526</v>
      </c>
      <c r="D213" s="173" t="s">
        <v>367</v>
      </c>
      <c r="E213" s="169"/>
      <c r="F213" s="170">
        <f>F214+F217+F220+F223+F226+F229+F232+F237</f>
        <v>740715.8</v>
      </c>
      <c r="G213" s="198">
        <f t="shared" si="4"/>
        <v>0</v>
      </c>
      <c r="H213" s="170">
        <f>H214+H217+H220+H223+H226+H229+H232+H237</f>
        <v>740715.8</v>
      </c>
      <c r="I213" s="31"/>
      <c r="J213" s="31"/>
      <c r="K213" s="31"/>
      <c r="L213" s="31"/>
      <c r="M213" s="31"/>
      <c r="N213" s="31"/>
      <c r="O213" s="31"/>
      <c r="P213" s="31"/>
    </row>
    <row r="214" spans="1:16" ht="24" x14ac:dyDescent="0.2">
      <c r="A214" s="154" t="s">
        <v>253</v>
      </c>
      <c r="B214" s="155" t="s">
        <v>83</v>
      </c>
      <c r="C214" s="155" t="s">
        <v>526</v>
      </c>
      <c r="D214" s="155" t="s">
        <v>654</v>
      </c>
      <c r="E214" s="155"/>
      <c r="F214" s="156">
        <f>F215</f>
        <v>19534</v>
      </c>
      <c r="G214" s="198">
        <f t="shared" si="4"/>
        <v>0</v>
      </c>
      <c r="H214" s="156">
        <f>H215</f>
        <v>19534</v>
      </c>
      <c r="I214" s="31"/>
      <c r="J214" s="31"/>
      <c r="K214" s="31"/>
      <c r="L214" s="31"/>
      <c r="M214" s="31"/>
      <c r="N214" s="31"/>
      <c r="O214" s="31"/>
      <c r="P214" s="31"/>
    </row>
    <row r="215" spans="1:16" x14ac:dyDescent="0.2">
      <c r="A215" s="163" t="s">
        <v>657</v>
      </c>
      <c r="B215" s="164" t="s">
        <v>83</v>
      </c>
      <c r="C215" s="164" t="s">
        <v>526</v>
      </c>
      <c r="D215" s="164" t="s">
        <v>654</v>
      </c>
      <c r="E215" s="164" t="s">
        <v>89</v>
      </c>
      <c r="F215" s="165">
        <f>F216</f>
        <v>19534</v>
      </c>
      <c r="G215" s="198">
        <f t="shared" si="4"/>
        <v>0</v>
      </c>
      <c r="H215" s="165">
        <f>H216</f>
        <v>19534</v>
      </c>
      <c r="I215" s="31"/>
      <c r="J215" s="31"/>
      <c r="K215" s="31"/>
      <c r="L215" s="31"/>
      <c r="M215" s="31"/>
      <c r="N215" s="31"/>
      <c r="O215" s="31"/>
      <c r="P215" s="31"/>
    </row>
    <row r="216" spans="1:16" x14ac:dyDescent="0.2">
      <c r="A216" s="163" t="s">
        <v>90</v>
      </c>
      <c r="B216" s="164" t="s">
        <v>83</v>
      </c>
      <c r="C216" s="164" t="s">
        <v>526</v>
      </c>
      <c r="D216" s="164" t="s">
        <v>654</v>
      </c>
      <c r="E216" s="164" t="s">
        <v>91</v>
      </c>
      <c r="F216" s="165">
        <v>19534</v>
      </c>
      <c r="G216" s="198">
        <f t="shared" si="4"/>
        <v>0</v>
      </c>
      <c r="H216" s="165">
        <v>19534</v>
      </c>
      <c r="I216" s="31"/>
      <c r="J216" s="31"/>
      <c r="K216" s="31"/>
      <c r="L216" s="31"/>
      <c r="M216" s="31"/>
      <c r="N216" s="31"/>
      <c r="O216" s="31"/>
      <c r="P216" s="31"/>
    </row>
    <row r="217" spans="1:16" x14ac:dyDescent="0.2">
      <c r="A217" s="154" t="s">
        <v>655</v>
      </c>
      <c r="B217" s="155" t="s">
        <v>83</v>
      </c>
      <c r="C217" s="155" t="s">
        <v>526</v>
      </c>
      <c r="D217" s="155" t="s">
        <v>656</v>
      </c>
      <c r="E217" s="155"/>
      <c r="F217" s="156">
        <f>F218</f>
        <v>20000</v>
      </c>
      <c r="G217" s="198">
        <f t="shared" si="4"/>
        <v>0</v>
      </c>
      <c r="H217" s="156">
        <f>H218</f>
        <v>20000</v>
      </c>
      <c r="I217" s="31"/>
      <c r="J217" s="31"/>
      <c r="K217" s="31"/>
      <c r="L217" s="31"/>
      <c r="M217" s="31"/>
      <c r="N217" s="31"/>
      <c r="O217" s="31"/>
      <c r="P217" s="31"/>
    </row>
    <row r="218" spans="1:16" x14ac:dyDescent="0.2">
      <c r="A218" s="163" t="s">
        <v>657</v>
      </c>
      <c r="B218" s="164" t="s">
        <v>83</v>
      </c>
      <c r="C218" s="164" t="s">
        <v>526</v>
      </c>
      <c r="D218" s="164" t="s">
        <v>656</v>
      </c>
      <c r="E218" s="164" t="s">
        <v>89</v>
      </c>
      <c r="F218" s="165">
        <f>F219</f>
        <v>20000</v>
      </c>
      <c r="G218" s="198">
        <f t="shared" si="4"/>
        <v>0</v>
      </c>
      <c r="H218" s="165">
        <f>H219</f>
        <v>20000</v>
      </c>
      <c r="I218" s="31"/>
      <c r="J218" s="31"/>
      <c r="K218" s="31"/>
      <c r="L218" s="31"/>
      <c r="M218" s="31"/>
      <c r="N218" s="31"/>
      <c r="O218" s="31"/>
      <c r="P218" s="31"/>
    </row>
    <row r="219" spans="1:16" x14ac:dyDescent="0.2">
      <c r="A219" s="163" t="s">
        <v>90</v>
      </c>
      <c r="B219" s="164" t="s">
        <v>83</v>
      </c>
      <c r="C219" s="164" t="s">
        <v>526</v>
      </c>
      <c r="D219" s="164" t="s">
        <v>656</v>
      </c>
      <c r="E219" s="164" t="s">
        <v>91</v>
      </c>
      <c r="F219" s="165">
        <v>20000</v>
      </c>
      <c r="G219" s="198">
        <f t="shared" si="4"/>
        <v>0</v>
      </c>
      <c r="H219" s="165">
        <v>20000</v>
      </c>
      <c r="I219" s="31"/>
      <c r="J219" s="31"/>
      <c r="K219" s="31"/>
      <c r="L219" s="31"/>
      <c r="M219" s="31"/>
      <c r="N219" s="31"/>
      <c r="O219" s="31"/>
      <c r="P219" s="31"/>
    </row>
    <row r="220" spans="1:16" x14ac:dyDescent="0.2">
      <c r="A220" s="154" t="s">
        <v>658</v>
      </c>
      <c r="B220" s="155" t="s">
        <v>83</v>
      </c>
      <c r="C220" s="155" t="s">
        <v>526</v>
      </c>
      <c r="D220" s="155" t="s">
        <v>659</v>
      </c>
      <c r="E220" s="155"/>
      <c r="F220" s="156">
        <f>F221</f>
        <v>1000</v>
      </c>
      <c r="G220" s="198">
        <f t="shared" si="4"/>
        <v>0</v>
      </c>
      <c r="H220" s="156">
        <f>H221</f>
        <v>1000</v>
      </c>
      <c r="I220" s="31"/>
      <c r="J220" s="31"/>
      <c r="K220" s="31"/>
      <c r="L220" s="31"/>
      <c r="M220" s="31"/>
      <c r="N220" s="31"/>
      <c r="O220" s="31"/>
      <c r="P220" s="31"/>
    </row>
    <row r="221" spans="1:16" x14ac:dyDescent="0.2">
      <c r="A221" s="163" t="s">
        <v>657</v>
      </c>
      <c r="B221" s="164" t="s">
        <v>83</v>
      </c>
      <c r="C221" s="164" t="s">
        <v>526</v>
      </c>
      <c r="D221" s="164" t="s">
        <v>659</v>
      </c>
      <c r="E221" s="164" t="s">
        <v>89</v>
      </c>
      <c r="F221" s="165">
        <f>F222</f>
        <v>1000</v>
      </c>
      <c r="G221" s="198">
        <f t="shared" si="4"/>
        <v>0</v>
      </c>
      <c r="H221" s="165">
        <f>H222</f>
        <v>1000</v>
      </c>
      <c r="I221" s="31"/>
      <c r="J221" s="31"/>
      <c r="K221" s="31"/>
      <c r="L221" s="31"/>
      <c r="M221" s="31"/>
      <c r="N221" s="31"/>
      <c r="O221" s="31"/>
      <c r="P221" s="31"/>
    </row>
    <row r="222" spans="1:16" x14ac:dyDescent="0.2">
      <c r="A222" s="163" t="s">
        <v>90</v>
      </c>
      <c r="B222" s="164" t="s">
        <v>83</v>
      </c>
      <c r="C222" s="164" t="s">
        <v>526</v>
      </c>
      <c r="D222" s="164" t="s">
        <v>659</v>
      </c>
      <c r="E222" s="164" t="s">
        <v>91</v>
      </c>
      <c r="F222" s="165">
        <v>1000</v>
      </c>
      <c r="G222" s="198">
        <f t="shared" si="4"/>
        <v>0</v>
      </c>
      <c r="H222" s="165">
        <v>1000</v>
      </c>
      <c r="I222" s="31"/>
      <c r="J222" s="31"/>
      <c r="K222" s="31"/>
      <c r="L222" s="31"/>
      <c r="M222" s="31"/>
      <c r="N222" s="31"/>
      <c r="O222" s="31"/>
      <c r="P222" s="31"/>
    </row>
    <row r="223" spans="1:16" x14ac:dyDescent="0.2">
      <c r="A223" s="154" t="s">
        <v>242</v>
      </c>
      <c r="B223" s="155" t="s">
        <v>83</v>
      </c>
      <c r="C223" s="155" t="s">
        <v>526</v>
      </c>
      <c r="D223" s="155" t="s">
        <v>660</v>
      </c>
      <c r="E223" s="155"/>
      <c r="F223" s="156">
        <f>F224</f>
        <v>37562</v>
      </c>
      <c r="G223" s="198">
        <f t="shared" si="4"/>
        <v>0</v>
      </c>
      <c r="H223" s="156">
        <f>H224</f>
        <v>37562</v>
      </c>
      <c r="I223" s="31"/>
      <c r="J223" s="31"/>
      <c r="K223" s="31"/>
      <c r="L223" s="31"/>
      <c r="M223" s="31"/>
      <c r="N223" s="31"/>
      <c r="O223" s="31"/>
      <c r="P223" s="31"/>
    </row>
    <row r="224" spans="1:16" x14ac:dyDescent="0.2">
      <c r="A224" s="163" t="s">
        <v>657</v>
      </c>
      <c r="B224" s="164" t="s">
        <v>83</v>
      </c>
      <c r="C224" s="164" t="s">
        <v>526</v>
      </c>
      <c r="D224" s="164" t="s">
        <v>660</v>
      </c>
      <c r="E224" s="164" t="s">
        <v>89</v>
      </c>
      <c r="F224" s="165">
        <f>F225</f>
        <v>37562</v>
      </c>
      <c r="G224" s="198">
        <f t="shared" si="4"/>
        <v>0</v>
      </c>
      <c r="H224" s="165">
        <f>H225</f>
        <v>37562</v>
      </c>
      <c r="I224" s="31"/>
      <c r="J224" s="31"/>
      <c r="K224" s="31"/>
      <c r="L224" s="31"/>
      <c r="M224" s="31"/>
      <c r="N224" s="31"/>
      <c r="O224" s="31"/>
      <c r="P224" s="31"/>
    </row>
    <row r="225" spans="1:16" x14ac:dyDescent="0.2">
      <c r="A225" s="163" t="s">
        <v>90</v>
      </c>
      <c r="B225" s="164" t="s">
        <v>83</v>
      </c>
      <c r="C225" s="164" t="s">
        <v>526</v>
      </c>
      <c r="D225" s="164" t="s">
        <v>660</v>
      </c>
      <c r="E225" s="164" t="s">
        <v>91</v>
      </c>
      <c r="F225" s="165">
        <f>4450.7+33111.3</f>
        <v>37562</v>
      </c>
      <c r="G225" s="198">
        <f t="shared" si="4"/>
        <v>0</v>
      </c>
      <c r="H225" s="165">
        <f>4450.7+33111.3</f>
        <v>37562</v>
      </c>
      <c r="I225" s="31"/>
      <c r="J225" s="31"/>
      <c r="K225" s="31"/>
      <c r="L225" s="31"/>
      <c r="M225" s="31"/>
      <c r="N225" s="31"/>
      <c r="O225" s="31"/>
      <c r="P225" s="31"/>
    </row>
    <row r="226" spans="1:16" x14ac:dyDescent="0.2">
      <c r="A226" s="187" t="s">
        <v>661</v>
      </c>
      <c r="B226" s="169" t="s">
        <v>83</v>
      </c>
      <c r="C226" s="169" t="s">
        <v>526</v>
      </c>
      <c r="D226" s="169" t="s">
        <v>48</v>
      </c>
      <c r="E226" s="169"/>
      <c r="F226" s="180">
        <f>F227</f>
        <v>151753.79999999999</v>
      </c>
      <c r="G226" s="198">
        <f t="shared" si="4"/>
        <v>0</v>
      </c>
      <c r="H226" s="180">
        <f>H227</f>
        <v>151753.79999999999</v>
      </c>
      <c r="I226" s="31"/>
      <c r="J226" s="31"/>
      <c r="K226" s="31"/>
      <c r="L226" s="31"/>
      <c r="M226" s="31"/>
      <c r="N226" s="31"/>
      <c r="O226" s="31"/>
      <c r="P226" s="31"/>
    </row>
    <row r="227" spans="1:16" x14ac:dyDescent="0.2">
      <c r="A227" s="163" t="s">
        <v>657</v>
      </c>
      <c r="B227" s="164" t="s">
        <v>83</v>
      </c>
      <c r="C227" s="164" t="s">
        <v>526</v>
      </c>
      <c r="D227" s="164" t="s">
        <v>48</v>
      </c>
      <c r="E227" s="164" t="s">
        <v>89</v>
      </c>
      <c r="F227" s="179">
        <f>F228</f>
        <v>151753.79999999999</v>
      </c>
      <c r="G227" s="198">
        <f t="shared" si="4"/>
        <v>0</v>
      </c>
      <c r="H227" s="179">
        <f>H228</f>
        <v>151753.79999999999</v>
      </c>
      <c r="I227" s="31"/>
      <c r="J227" s="31"/>
      <c r="K227" s="31"/>
      <c r="L227" s="31"/>
      <c r="M227" s="31"/>
      <c r="N227" s="31"/>
      <c r="O227" s="31"/>
      <c r="P227" s="31"/>
    </row>
    <row r="228" spans="1:16" x14ac:dyDescent="0.2">
      <c r="A228" s="163" t="s">
        <v>90</v>
      </c>
      <c r="B228" s="164" t="s">
        <v>83</v>
      </c>
      <c r="C228" s="164" t="s">
        <v>526</v>
      </c>
      <c r="D228" s="164" t="s">
        <v>48</v>
      </c>
      <c r="E228" s="164" t="s">
        <v>91</v>
      </c>
      <c r="F228" s="179">
        <v>151753.79999999999</v>
      </c>
      <c r="G228" s="198">
        <f t="shared" si="4"/>
        <v>0</v>
      </c>
      <c r="H228" s="179">
        <v>151753.79999999999</v>
      </c>
      <c r="I228" s="31"/>
      <c r="J228" s="31"/>
      <c r="K228" s="31"/>
      <c r="L228" s="31"/>
      <c r="M228" s="31"/>
      <c r="N228" s="31"/>
      <c r="O228" s="31"/>
      <c r="P228" s="31"/>
    </row>
    <row r="229" spans="1:16" ht="24" x14ac:dyDescent="0.2">
      <c r="A229" s="168" t="s">
        <v>254</v>
      </c>
      <c r="B229" s="169" t="s">
        <v>83</v>
      </c>
      <c r="C229" s="169" t="s">
        <v>526</v>
      </c>
      <c r="D229" s="169" t="s">
        <v>49</v>
      </c>
      <c r="E229" s="169"/>
      <c r="F229" s="180">
        <f>F230</f>
        <v>10623</v>
      </c>
      <c r="G229" s="198">
        <f t="shared" si="4"/>
        <v>0</v>
      </c>
      <c r="H229" s="180">
        <f>H230</f>
        <v>10623</v>
      </c>
      <c r="I229" s="31"/>
      <c r="J229" s="31"/>
      <c r="K229" s="31"/>
      <c r="L229" s="31"/>
      <c r="M229" s="31"/>
      <c r="N229" s="31"/>
      <c r="O229" s="31"/>
      <c r="P229" s="31"/>
    </row>
    <row r="230" spans="1:16" x14ac:dyDescent="0.2">
      <c r="A230" s="163" t="s">
        <v>657</v>
      </c>
      <c r="B230" s="164" t="s">
        <v>83</v>
      </c>
      <c r="C230" s="164" t="s">
        <v>526</v>
      </c>
      <c r="D230" s="164" t="s">
        <v>49</v>
      </c>
      <c r="E230" s="164" t="s">
        <v>89</v>
      </c>
      <c r="F230" s="179">
        <f>F231</f>
        <v>10623</v>
      </c>
      <c r="G230" s="198">
        <f t="shared" si="4"/>
        <v>0</v>
      </c>
      <c r="H230" s="179">
        <f>H231</f>
        <v>10623</v>
      </c>
      <c r="I230" s="31"/>
      <c r="J230" s="31"/>
      <c r="K230" s="31"/>
      <c r="L230" s="31"/>
      <c r="M230" s="31"/>
      <c r="N230" s="31"/>
      <c r="O230" s="31"/>
      <c r="P230" s="31"/>
    </row>
    <row r="231" spans="1:16" x14ac:dyDescent="0.2">
      <c r="A231" s="163" t="s">
        <v>90</v>
      </c>
      <c r="B231" s="164" t="s">
        <v>83</v>
      </c>
      <c r="C231" s="164" t="s">
        <v>526</v>
      </c>
      <c r="D231" s="164" t="s">
        <v>49</v>
      </c>
      <c r="E231" s="164" t="s">
        <v>91</v>
      </c>
      <c r="F231" s="179">
        <v>10623</v>
      </c>
      <c r="G231" s="198">
        <f t="shared" si="4"/>
        <v>0</v>
      </c>
      <c r="H231" s="179">
        <v>10623</v>
      </c>
      <c r="I231" s="31"/>
      <c r="J231" s="31"/>
      <c r="K231" s="31"/>
      <c r="L231" s="31"/>
      <c r="M231" s="31"/>
      <c r="N231" s="31"/>
      <c r="O231" s="31"/>
      <c r="P231" s="31"/>
    </row>
    <row r="232" spans="1:16" ht="36" x14ac:dyDescent="0.2">
      <c r="A232" s="154" t="s">
        <v>822</v>
      </c>
      <c r="B232" s="155" t="s">
        <v>645</v>
      </c>
      <c r="C232" s="155" t="s">
        <v>526</v>
      </c>
      <c r="D232" s="155" t="s">
        <v>646</v>
      </c>
      <c r="E232" s="155"/>
      <c r="F232" s="178">
        <f>F233+F235</f>
        <v>400000</v>
      </c>
      <c r="G232" s="198">
        <f t="shared" si="4"/>
        <v>0</v>
      </c>
      <c r="H232" s="178">
        <f>H233+H235</f>
        <v>400000</v>
      </c>
      <c r="I232" s="31"/>
      <c r="J232" s="31"/>
      <c r="K232" s="31"/>
      <c r="L232" s="31"/>
      <c r="M232" s="31"/>
      <c r="N232" s="31"/>
      <c r="O232" s="31"/>
      <c r="P232" s="31"/>
    </row>
    <row r="233" spans="1:16" x14ac:dyDescent="0.2">
      <c r="A233" s="163" t="s">
        <v>657</v>
      </c>
      <c r="B233" s="164" t="s">
        <v>83</v>
      </c>
      <c r="C233" s="164" t="s">
        <v>526</v>
      </c>
      <c r="D233" s="164" t="s">
        <v>646</v>
      </c>
      <c r="E233" s="164" t="s">
        <v>89</v>
      </c>
      <c r="F233" s="179">
        <f>F234</f>
        <v>329000</v>
      </c>
      <c r="G233" s="198">
        <f t="shared" si="4"/>
        <v>0</v>
      </c>
      <c r="H233" s="179">
        <f>H234</f>
        <v>329000</v>
      </c>
      <c r="I233" s="31"/>
      <c r="J233" s="31"/>
      <c r="K233" s="31"/>
      <c r="L233" s="31"/>
      <c r="M233" s="31"/>
      <c r="N233" s="31"/>
      <c r="O233" s="31"/>
      <c r="P233" s="31"/>
    </row>
    <row r="234" spans="1:16" x14ac:dyDescent="0.2">
      <c r="A234" s="163" t="s">
        <v>90</v>
      </c>
      <c r="B234" s="164" t="s">
        <v>83</v>
      </c>
      <c r="C234" s="164" t="s">
        <v>526</v>
      </c>
      <c r="D234" s="164" t="s">
        <v>646</v>
      </c>
      <c r="E234" s="164" t="s">
        <v>91</v>
      </c>
      <c r="F234" s="179">
        <v>329000</v>
      </c>
      <c r="G234" s="198">
        <f t="shared" si="4"/>
        <v>0</v>
      </c>
      <c r="H234" s="179">
        <v>329000</v>
      </c>
      <c r="I234" s="31"/>
      <c r="J234" s="31"/>
      <c r="K234" s="31"/>
      <c r="L234" s="31"/>
      <c r="M234" s="31"/>
      <c r="N234" s="31"/>
      <c r="O234" s="31"/>
      <c r="P234" s="31"/>
    </row>
    <row r="235" spans="1:16" x14ac:dyDescent="0.2">
      <c r="A235" s="163" t="s">
        <v>470</v>
      </c>
      <c r="B235" s="164" t="s">
        <v>83</v>
      </c>
      <c r="C235" s="164" t="s">
        <v>526</v>
      </c>
      <c r="D235" s="164" t="s">
        <v>646</v>
      </c>
      <c r="E235" s="164" t="s">
        <v>471</v>
      </c>
      <c r="F235" s="179">
        <f>F236</f>
        <v>71000</v>
      </c>
      <c r="G235" s="198">
        <f t="shared" si="4"/>
        <v>0</v>
      </c>
      <c r="H235" s="179">
        <f>H236</f>
        <v>71000</v>
      </c>
      <c r="I235" s="31"/>
      <c r="J235" s="31"/>
      <c r="K235" s="31"/>
      <c r="L235" s="31"/>
      <c r="M235" s="31"/>
      <c r="N235" s="31"/>
      <c r="O235" s="31"/>
      <c r="P235" s="31"/>
    </row>
    <row r="236" spans="1:16" x14ac:dyDescent="0.2">
      <c r="A236" s="163" t="s">
        <v>472</v>
      </c>
      <c r="B236" s="164" t="s">
        <v>83</v>
      </c>
      <c r="C236" s="164" t="s">
        <v>526</v>
      </c>
      <c r="D236" s="164" t="s">
        <v>646</v>
      </c>
      <c r="E236" s="164" t="s">
        <v>473</v>
      </c>
      <c r="F236" s="179">
        <v>71000</v>
      </c>
      <c r="G236" s="198">
        <f t="shared" si="4"/>
        <v>0</v>
      </c>
      <c r="H236" s="179">
        <v>71000</v>
      </c>
      <c r="I236" s="31"/>
      <c r="J236" s="31"/>
      <c r="K236" s="31"/>
      <c r="L236" s="31"/>
      <c r="M236" s="31"/>
      <c r="N236" s="31"/>
      <c r="O236" s="31"/>
      <c r="P236" s="31"/>
    </row>
    <row r="237" spans="1:16" ht="24" x14ac:dyDescent="0.2">
      <c r="A237" s="154" t="s">
        <v>647</v>
      </c>
      <c r="B237" s="155" t="s">
        <v>645</v>
      </c>
      <c r="C237" s="155" t="s">
        <v>526</v>
      </c>
      <c r="D237" s="155" t="s">
        <v>648</v>
      </c>
      <c r="E237" s="155"/>
      <c r="F237" s="178">
        <f>F238+F240</f>
        <v>100243</v>
      </c>
      <c r="G237" s="198">
        <f t="shared" si="4"/>
        <v>0</v>
      </c>
      <c r="H237" s="178">
        <f>H238+H240</f>
        <v>100243</v>
      </c>
      <c r="I237" s="31"/>
      <c r="J237" s="31"/>
      <c r="K237" s="31"/>
      <c r="L237" s="31"/>
      <c r="M237" s="31"/>
      <c r="N237" s="31"/>
      <c r="O237" s="31"/>
      <c r="P237" s="31"/>
    </row>
    <row r="238" spans="1:16" x14ac:dyDescent="0.2">
      <c r="A238" s="163" t="s">
        <v>657</v>
      </c>
      <c r="B238" s="164" t="s">
        <v>83</v>
      </c>
      <c r="C238" s="164" t="s">
        <v>526</v>
      </c>
      <c r="D238" s="164" t="s">
        <v>648</v>
      </c>
      <c r="E238" s="164" t="s">
        <v>89</v>
      </c>
      <c r="F238" s="179">
        <f>F239</f>
        <v>91437.55</v>
      </c>
      <c r="G238" s="198">
        <f t="shared" si="4"/>
        <v>0</v>
      </c>
      <c r="H238" s="179">
        <f>H239</f>
        <v>91437.55</v>
      </c>
      <c r="I238" s="31"/>
      <c r="J238" s="31"/>
      <c r="K238" s="31"/>
      <c r="L238" s="31"/>
      <c r="M238" s="31"/>
      <c r="N238" s="31"/>
      <c r="O238" s="31"/>
      <c r="P238" s="31"/>
    </row>
    <row r="239" spans="1:16" x14ac:dyDescent="0.2">
      <c r="A239" s="163" t="s">
        <v>90</v>
      </c>
      <c r="B239" s="164" t="s">
        <v>83</v>
      </c>
      <c r="C239" s="164" t="s">
        <v>526</v>
      </c>
      <c r="D239" s="164" t="s">
        <v>648</v>
      </c>
      <c r="E239" s="164" t="s">
        <v>91</v>
      </c>
      <c r="F239" s="179">
        <v>91437.55</v>
      </c>
      <c r="G239" s="198">
        <f t="shared" si="4"/>
        <v>0</v>
      </c>
      <c r="H239" s="179">
        <v>91437.55</v>
      </c>
      <c r="I239" s="31"/>
      <c r="J239" s="31"/>
      <c r="K239" s="31"/>
      <c r="L239" s="31"/>
      <c r="M239" s="31"/>
      <c r="N239" s="31"/>
      <c r="O239" s="31"/>
      <c r="P239" s="31"/>
    </row>
    <row r="240" spans="1:16" x14ac:dyDescent="0.2">
      <c r="A240" s="163" t="s">
        <v>470</v>
      </c>
      <c r="B240" s="164" t="s">
        <v>83</v>
      </c>
      <c r="C240" s="164" t="s">
        <v>526</v>
      </c>
      <c r="D240" s="164" t="s">
        <v>648</v>
      </c>
      <c r="E240" s="164" t="s">
        <v>471</v>
      </c>
      <c r="F240" s="179">
        <f>F241</f>
        <v>8805.4500000000007</v>
      </c>
      <c r="G240" s="198">
        <f t="shared" si="4"/>
        <v>0</v>
      </c>
      <c r="H240" s="179">
        <f>H241</f>
        <v>8805.4500000000007</v>
      </c>
      <c r="I240" s="31"/>
      <c r="J240" s="31"/>
      <c r="K240" s="31"/>
      <c r="L240" s="31"/>
      <c r="M240" s="31"/>
      <c r="N240" s="31"/>
      <c r="O240" s="31"/>
      <c r="P240" s="31"/>
    </row>
    <row r="241" spans="1:16" x14ac:dyDescent="0.2">
      <c r="A241" s="163" t="s">
        <v>472</v>
      </c>
      <c r="B241" s="164" t="s">
        <v>83</v>
      </c>
      <c r="C241" s="164" t="s">
        <v>526</v>
      </c>
      <c r="D241" s="164" t="s">
        <v>648</v>
      </c>
      <c r="E241" s="164" t="s">
        <v>473</v>
      </c>
      <c r="F241" s="179">
        <v>8805.4500000000007</v>
      </c>
      <c r="G241" s="198">
        <f t="shared" si="4"/>
        <v>0</v>
      </c>
      <c r="H241" s="179">
        <v>8805.4500000000007</v>
      </c>
      <c r="I241" s="31"/>
      <c r="J241" s="31"/>
      <c r="K241" s="31"/>
      <c r="L241" s="31"/>
      <c r="M241" s="31"/>
      <c r="N241" s="31"/>
      <c r="O241" s="31"/>
      <c r="P241" s="31"/>
    </row>
    <row r="242" spans="1:16" x14ac:dyDescent="0.2">
      <c r="A242" s="168" t="s">
        <v>494</v>
      </c>
      <c r="B242" s="169" t="s">
        <v>83</v>
      </c>
      <c r="C242" s="169" t="s">
        <v>526</v>
      </c>
      <c r="D242" s="169" t="s">
        <v>362</v>
      </c>
      <c r="E242" s="169"/>
      <c r="F242" s="170">
        <f>F243+F251</f>
        <v>18034.3</v>
      </c>
      <c r="G242" s="198">
        <f t="shared" si="4"/>
        <v>0</v>
      </c>
      <c r="H242" s="170">
        <f>H243+H251</f>
        <v>18034.3</v>
      </c>
      <c r="I242" s="31"/>
      <c r="J242" s="31"/>
      <c r="K242" s="31"/>
      <c r="L242" s="31"/>
      <c r="M242" s="31"/>
      <c r="N242" s="31"/>
      <c r="O242" s="31"/>
      <c r="P242" s="31"/>
    </row>
    <row r="243" spans="1:16" x14ac:dyDescent="0.2">
      <c r="A243" s="203" t="s">
        <v>368</v>
      </c>
      <c r="B243" s="183" t="s">
        <v>83</v>
      </c>
      <c r="C243" s="183" t="s">
        <v>526</v>
      </c>
      <c r="D243" s="204" t="s">
        <v>662</v>
      </c>
      <c r="E243" s="183"/>
      <c r="F243" s="188">
        <f>F244</f>
        <v>4350</v>
      </c>
      <c r="G243" s="198">
        <f t="shared" si="4"/>
        <v>0</v>
      </c>
      <c r="H243" s="188">
        <f>H244</f>
        <v>4350</v>
      </c>
      <c r="I243" s="31"/>
      <c r="J243" s="31"/>
      <c r="K243" s="31"/>
      <c r="L243" s="31"/>
      <c r="M243" s="31"/>
      <c r="N243" s="31"/>
      <c r="O243" s="31"/>
      <c r="P243" s="31"/>
    </row>
    <row r="244" spans="1:16" x14ac:dyDescent="0.2">
      <c r="A244" s="154" t="s">
        <v>527</v>
      </c>
      <c r="B244" s="155" t="s">
        <v>83</v>
      </c>
      <c r="C244" s="155" t="s">
        <v>526</v>
      </c>
      <c r="D244" s="155" t="s">
        <v>662</v>
      </c>
      <c r="E244" s="155"/>
      <c r="F244" s="156">
        <f>F245+F247+F249</f>
        <v>4350</v>
      </c>
      <c r="G244" s="198">
        <f t="shared" si="4"/>
        <v>0</v>
      </c>
      <c r="H244" s="156">
        <f>H245+H247+H249</f>
        <v>4350</v>
      </c>
      <c r="I244" s="31"/>
      <c r="J244" s="31"/>
      <c r="K244" s="31"/>
      <c r="L244" s="31"/>
      <c r="M244" s="31"/>
      <c r="N244" s="31"/>
      <c r="O244" s="31"/>
      <c r="P244" s="31"/>
    </row>
    <row r="245" spans="1:16" ht="24" x14ac:dyDescent="0.2">
      <c r="A245" s="163" t="s">
        <v>84</v>
      </c>
      <c r="B245" s="164" t="s">
        <v>83</v>
      </c>
      <c r="C245" s="164" t="s">
        <v>526</v>
      </c>
      <c r="D245" s="164" t="s">
        <v>662</v>
      </c>
      <c r="E245" s="164" t="s">
        <v>85</v>
      </c>
      <c r="F245" s="165">
        <f>F246</f>
        <v>3890</v>
      </c>
      <c r="G245" s="198">
        <f t="shared" si="4"/>
        <v>0</v>
      </c>
      <c r="H245" s="165">
        <f>H246</f>
        <v>3890</v>
      </c>
      <c r="I245" s="31"/>
      <c r="J245" s="31"/>
      <c r="K245" s="31"/>
      <c r="L245" s="31"/>
      <c r="M245" s="31"/>
      <c r="N245" s="31"/>
      <c r="O245" s="31"/>
      <c r="P245" s="31"/>
    </row>
    <row r="246" spans="1:16" x14ac:dyDescent="0.2">
      <c r="A246" s="163" t="s">
        <v>528</v>
      </c>
      <c r="B246" s="164" t="s">
        <v>83</v>
      </c>
      <c r="C246" s="164" t="s">
        <v>526</v>
      </c>
      <c r="D246" s="164" t="s">
        <v>662</v>
      </c>
      <c r="E246" s="164" t="s">
        <v>529</v>
      </c>
      <c r="F246" s="165">
        <f>2990+900</f>
        <v>3890</v>
      </c>
      <c r="G246" s="198">
        <f t="shared" si="4"/>
        <v>0</v>
      </c>
      <c r="H246" s="165">
        <f>2990+900</f>
        <v>3890</v>
      </c>
      <c r="I246" s="31"/>
      <c r="J246" s="31"/>
      <c r="K246" s="31"/>
      <c r="L246" s="31"/>
      <c r="M246" s="31"/>
      <c r="N246" s="31"/>
      <c r="O246" s="31"/>
      <c r="P246" s="31"/>
    </row>
    <row r="247" spans="1:16" x14ac:dyDescent="0.2">
      <c r="A247" s="163" t="s">
        <v>657</v>
      </c>
      <c r="B247" s="164" t="s">
        <v>83</v>
      </c>
      <c r="C247" s="164" t="s">
        <v>526</v>
      </c>
      <c r="D247" s="164" t="s">
        <v>662</v>
      </c>
      <c r="E247" s="164" t="s">
        <v>89</v>
      </c>
      <c r="F247" s="165">
        <f>F248</f>
        <v>294.7</v>
      </c>
      <c r="G247" s="198">
        <f t="shared" si="4"/>
        <v>0</v>
      </c>
      <c r="H247" s="165">
        <f>H248</f>
        <v>294.7</v>
      </c>
      <c r="I247" s="31"/>
      <c r="J247" s="31"/>
      <c r="K247" s="31"/>
      <c r="L247" s="31"/>
      <c r="M247" s="31"/>
      <c r="N247" s="31"/>
      <c r="O247" s="31"/>
      <c r="P247" s="31"/>
    </row>
    <row r="248" spans="1:16" x14ac:dyDescent="0.2">
      <c r="A248" s="163" t="s">
        <v>90</v>
      </c>
      <c r="B248" s="164" t="s">
        <v>83</v>
      </c>
      <c r="C248" s="164" t="s">
        <v>526</v>
      </c>
      <c r="D248" s="164" t="s">
        <v>662</v>
      </c>
      <c r="E248" s="164" t="s">
        <v>91</v>
      </c>
      <c r="F248" s="165">
        <f>99+104.5+91.2</f>
        <v>294.7</v>
      </c>
      <c r="G248" s="198">
        <f t="shared" si="4"/>
        <v>0</v>
      </c>
      <c r="H248" s="165">
        <f>99+104.5+91.2</f>
        <v>294.7</v>
      </c>
      <c r="I248" s="31"/>
      <c r="J248" s="31"/>
      <c r="K248" s="31"/>
      <c r="L248" s="31"/>
      <c r="M248" s="31"/>
      <c r="N248" s="31"/>
      <c r="O248" s="31"/>
      <c r="P248" s="31"/>
    </row>
    <row r="249" spans="1:16" x14ac:dyDescent="0.2">
      <c r="A249" s="163" t="s">
        <v>92</v>
      </c>
      <c r="B249" s="164" t="s">
        <v>83</v>
      </c>
      <c r="C249" s="164" t="s">
        <v>526</v>
      </c>
      <c r="D249" s="164" t="s">
        <v>662</v>
      </c>
      <c r="E249" s="164" t="s">
        <v>93</v>
      </c>
      <c r="F249" s="165">
        <f>F250</f>
        <v>165.3</v>
      </c>
      <c r="G249" s="198">
        <f t="shared" si="4"/>
        <v>0</v>
      </c>
      <c r="H249" s="165">
        <f>H250</f>
        <v>165.3</v>
      </c>
      <c r="I249" s="31"/>
      <c r="J249" s="31"/>
      <c r="K249" s="31"/>
      <c r="L249" s="31"/>
      <c r="M249" s="31"/>
      <c r="N249" s="31"/>
      <c r="O249" s="31"/>
      <c r="P249" s="31"/>
    </row>
    <row r="250" spans="1:16" x14ac:dyDescent="0.2">
      <c r="A250" s="163" t="s">
        <v>165</v>
      </c>
      <c r="B250" s="164" t="s">
        <v>83</v>
      </c>
      <c r="C250" s="164" t="s">
        <v>526</v>
      </c>
      <c r="D250" s="164" t="s">
        <v>662</v>
      </c>
      <c r="E250" s="164" t="s">
        <v>94</v>
      </c>
      <c r="F250" s="165">
        <v>165.3</v>
      </c>
      <c r="G250" s="198">
        <f t="shared" si="4"/>
        <v>0</v>
      </c>
      <c r="H250" s="165">
        <v>165.3</v>
      </c>
      <c r="I250" s="31"/>
      <c r="J250" s="31"/>
      <c r="K250" s="31"/>
      <c r="L250" s="31"/>
      <c r="M250" s="31"/>
      <c r="N250" s="31"/>
      <c r="O250" s="31"/>
      <c r="P250" s="31"/>
    </row>
    <row r="251" spans="1:16" x14ac:dyDescent="0.2">
      <c r="A251" s="172" t="s">
        <v>369</v>
      </c>
      <c r="B251" s="169" t="s">
        <v>83</v>
      </c>
      <c r="C251" s="169" t="s">
        <v>526</v>
      </c>
      <c r="D251" s="173" t="s">
        <v>663</v>
      </c>
      <c r="E251" s="169"/>
      <c r="F251" s="170">
        <f>F252</f>
        <v>13684.3</v>
      </c>
      <c r="G251" s="198">
        <f t="shared" si="4"/>
        <v>0</v>
      </c>
      <c r="H251" s="170">
        <f>H252</f>
        <v>13684.3</v>
      </c>
      <c r="I251" s="31"/>
      <c r="J251" s="31"/>
      <c r="K251" s="31"/>
      <c r="L251" s="31"/>
      <c r="M251" s="31"/>
      <c r="N251" s="31"/>
      <c r="O251" s="31"/>
      <c r="P251" s="31"/>
    </row>
    <row r="252" spans="1:16" x14ac:dyDescent="0.2">
      <c r="A252" s="163" t="s">
        <v>109</v>
      </c>
      <c r="B252" s="164" t="s">
        <v>83</v>
      </c>
      <c r="C252" s="164" t="s">
        <v>526</v>
      </c>
      <c r="D252" s="164" t="s">
        <v>663</v>
      </c>
      <c r="E252" s="164" t="s">
        <v>443</v>
      </c>
      <c r="F252" s="165">
        <f>F253</f>
        <v>13684.3</v>
      </c>
      <c r="G252" s="198">
        <f t="shared" si="4"/>
        <v>0</v>
      </c>
      <c r="H252" s="165">
        <f>H253</f>
        <v>13684.3</v>
      </c>
      <c r="I252" s="31"/>
      <c r="J252" s="31"/>
      <c r="K252" s="31"/>
      <c r="L252" s="31"/>
      <c r="M252" s="31"/>
      <c r="N252" s="31"/>
      <c r="O252" s="31"/>
      <c r="P252" s="31"/>
    </row>
    <row r="253" spans="1:16" x14ac:dyDescent="0.2">
      <c r="A253" s="163" t="s">
        <v>110</v>
      </c>
      <c r="B253" s="164" t="s">
        <v>83</v>
      </c>
      <c r="C253" s="164" t="s">
        <v>526</v>
      </c>
      <c r="D253" s="164" t="s">
        <v>663</v>
      </c>
      <c r="E253" s="164" t="s">
        <v>461</v>
      </c>
      <c r="F253" s="165">
        <v>13684.3</v>
      </c>
      <c r="G253" s="198">
        <f t="shared" si="4"/>
        <v>0</v>
      </c>
      <c r="H253" s="165">
        <v>13684.3</v>
      </c>
      <c r="I253" s="31"/>
      <c r="J253" s="31"/>
      <c r="K253" s="31"/>
      <c r="L253" s="31"/>
      <c r="M253" s="31"/>
      <c r="N253" s="31"/>
      <c r="O253" s="31"/>
      <c r="P253" s="31"/>
    </row>
    <row r="254" spans="1:16" x14ac:dyDescent="0.2">
      <c r="A254" s="154" t="s">
        <v>440</v>
      </c>
      <c r="B254" s="155" t="s">
        <v>83</v>
      </c>
      <c r="C254" s="155" t="s">
        <v>531</v>
      </c>
      <c r="D254" s="174"/>
      <c r="E254" s="164"/>
      <c r="F254" s="156">
        <f>F255+F271+F276+F283</f>
        <v>16700</v>
      </c>
      <c r="G254" s="198">
        <f t="shared" si="4"/>
        <v>0</v>
      </c>
      <c r="H254" s="156">
        <f>H255+H271+H276+H283</f>
        <v>16700</v>
      </c>
      <c r="I254" s="31"/>
      <c r="J254" s="31"/>
      <c r="K254" s="31"/>
      <c r="L254" s="31"/>
      <c r="M254" s="31"/>
      <c r="N254" s="31"/>
      <c r="O254" s="31"/>
      <c r="P254" s="31"/>
    </row>
    <row r="255" spans="1:16" ht="27" x14ac:dyDescent="0.2">
      <c r="A255" s="167" t="s">
        <v>622</v>
      </c>
      <c r="B255" s="158" t="s">
        <v>83</v>
      </c>
      <c r="C255" s="158" t="s">
        <v>531</v>
      </c>
      <c r="D255" s="158" t="s">
        <v>233</v>
      </c>
      <c r="E255" s="158"/>
      <c r="F255" s="196">
        <f>F256+F259+F262+F265+F268</f>
        <v>1500</v>
      </c>
      <c r="G255" s="198">
        <f t="shared" si="4"/>
        <v>0</v>
      </c>
      <c r="H255" s="196">
        <f>H256+H259+H262+H265+H268</f>
        <v>1500</v>
      </c>
      <c r="I255" s="31"/>
      <c r="J255" s="31"/>
      <c r="K255" s="31"/>
      <c r="L255" s="31"/>
      <c r="M255" s="31"/>
      <c r="N255" s="31"/>
      <c r="O255" s="31"/>
      <c r="P255" s="31"/>
    </row>
    <row r="256" spans="1:16" ht="36" x14ac:dyDescent="0.2">
      <c r="A256" s="197" t="s">
        <v>623</v>
      </c>
      <c r="B256" s="155" t="s">
        <v>83</v>
      </c>
      <c r="C256" s="155" t="s">
        <v>531</v>
      </c>
      <c r="D256" s="155" t="s">
        <v>624</v>
      </c>
      <c r="E256" s="155"/>
      <c r="F256" s="198">
        <f>F257</f>
        <v>200</v>
      </c>
      <c r="G256" s="198">
        <f t="shared" si="4"/>
        <v>0</v>
      </c>
      <c r="H256" s="198">
        <f>H257</f>
        <v>200</v>
      </c>
      <c r="I256" s="31"/>
      <c r="J256" s="31"/>
      <c r="K256" s="31"/>
      <c r="L256" s="31"/>
      <c r="M256" s="31"/>
      <c r="N256" s="31"/>
      <c r="O256" s="31"/>
      <c r="P256" s="31"/>
    </row>
    <row r="257" spans="1:16" x14ac:dyDescent="0.2">
      <c r="A257" s="163" t="s">
        <v>316</v>
      </c>
      <c r="B257" s="164" t="s">
        <v>83</v>
      </c>
      <c r="C257" s="164" t="s">
        <v>531</v>
      </c>
      <c r="D257" s="164" t="s">
        <v>624</v>
      </c>
      <c r="E257" s="164" t="s">
        <v>89</v>
      </c>
      <c r="F257" s="199">
        <f>F258</f>
        <v>200</v>
      </c>
      <c r="G257" s="198">
        <f t="shared" si="4"/>
        <v>0</v>
      </c>
      <c r="H257" s="199">
        <f>H258</f>
        <v>200</v>
      </c>
      <c r="I257" s="31"/>
      <c r="J257" s="31"/>
      <c r="K257" s="31"/>
      <c r="L257" s="31"/>
      <c r="M257" s="31"/>
      <c r="N257" s="31"/>
      <c r="O257" s="31"/>
      <c r="P257" s="31"/>
    </row>
    <row r="258" spans="1:16" x14ac:dyDescent="0.2">
      <c r="A258" s="163" t="s">
        <v>90</v>
      </c>
      <c r="B258" s="164" t="s">
        <v>83</v>
      </c>
      <c r="C258" s="164" t="s">
        <v>531</v>
      </c>
      <c r="D258" s="164" t="s">
        <v>624</v>
      </c>
      <c r="E258" s="164" t="s">
        <v>91</v>
      </c>
      <c r="F258" s="199">
        <v>200</v>
      </c>
      <c r="G258" s="198">
        <f t="shared" si="4"/>
        <v>0</v>
      </c>
      <c r="H258" s="199">
        <v>200</v>
      </c>
      <c r="I258" s="31"/>
      <c r="J258" s="31"/>
      <c r="K258" s="31"/>
      <c r="L258" s="31"/>
      <c r="M258" s="31"/>
      <c r="N258" s="31"/>
      <c r="O258" s="31"/>
      <c r="P258" s="31"/>
    </row>
    <row r="259" spans="1:16" ht="36" x14ac:dyDescent="0.2">
      <c r="A259" s="197" t="s">
        <v>625</v>
      </c>
      <c r="B259" s="155" t="s">
        <v>83</v>
      </c>
      <c r="C259" s="155" t="s">
        <v>531</v>
      </c>
      <c r="D259" s="155" t="s">
        <v>626</v>
      </c>
      <c r="E259" s="155"/>
      <c r="F259" s="198">
        <f>F260</f>
        <v>300</v>
      </c>
      <c r="G259" s="198">
        <f t="shared" si="4"/>
        <v>0</v>
      </c>
      <c r="H259" s="198">
        <f>H260</f>
        <v>300</v>
      </c>
      <c r="I259" s="31"/>
      <c r="J259" s="31"/>
      <c r="K259" s="31"/>
      <c r="L259" s="31"/>
      <c r="M259" s="31"/>
      <c r="N259" s="31"/>
      <c r="O259" s="31"/>
      <c r="P259" s="31"/>
    </row>
    <row r="260" spans="1:16" x14ac:dyDescent="0.2">
      <c r="A260" s="163" t="s">
        <v>316</v>
      </c>
      <c r="B260" s="164" t="s">
        <v>83</v>
      </c>
      <c r="C260" s="164" t="s">
        <v>531</v>
      </c>
      <c r="D260" s="164" t="s">
        <v>626</v>
      </c>
      <c r="E260" s="164" t="s">
        <v>89</v>
      </c>
      <c r="F260" s="199">
        <f>F261</f>
        <v>300</v>
      </c>
      <c r="G260" s="198">
        <f t="shared" si="4"/>
        <v>0</v>
      </c>
      <c r="H260" s="199">
        <f>H261</f>
        <v>300</v>
      </c>
      <c r="I260" s="31"/>
      <c r="J260" s="31"/>
      <c r="K260" s="31"/>
      <c r="L260" s="31"/>
      <c r="M260" s="31"/>
      <c r="N260" s="31"/>
      <c r="O260" s="31"/>
      <c r="P260" s="31"/>
    </row>
    <row r="261" spans="1:16" x14ac:dyDescent="0.2">
      <c r="A261" s="163" t="s">
        <v>90</v>
      </c>
      <c r="B261" s="164" t="s">
        <v>83</v>
      </c>
      <c r="C261" s="164" t="s">
        <v>531</v>
      </c>
      <c r="D261" s="164" t="s">
        <v>626</v>
      </c>
      <c r="E261" s="164" t="s">
        <v>91</v>
      </c>
      <c r="F261" s="199">
        <v>300</v>
      </c>
      <c r="G261" s="198">
        <f t="shared" si="4"/>
        <v>0</v>
      </c>
      <c r="H261" s="199">
        <v>300</v>
      </c>
      <c r="I261" s="31"/>
      <c r="J261" s="31"/>
      <c r="K261" s="31"/>
      <c r="L261" s="31"/>
      <c r="M261" s="31"/>
      <c r="N261" s="31"/>
      <c r="O261" s="31"/>
      <c r="P261" s="31"/>
    </row>
    <row r="262" spans="1:16" ht="24" x14ac:dyDescent="0.2">
      <c r="A262" s="154" t="s">
        <v>627</v>
      </c>
      <c r="B262" s="155" t="s">
        <v>83</v>
      </c>
      <c r="C262" s="155" t="s">
        <v>531</v>
      </c>
      <c r="D262" s="155" t="s">
        <v>628</v>
      </c>
      <c r="E262" s="155"/>
      <c r="F262" s="198">
        <f>F263</f>
        <v>300</v>
      </c>
      <c r="G262" s="198">
        <f t="shared" si="4"/>
        <v>0</v>
      </c>
      <c r="H262" s="198">
        <f>H263</f>
        <v>300</v>
      </c>
      <c r="I262" s="31"/>
      <c r="J262" s="31"/>
      <c r="K262" s="31"/>
      <c r="L262" s="31"/>
      <c r="M262" s="31"/>
      <c r="N262" s="31"/>
      <c r="O262" s="31"/>
      <c r="P262" s="31"/>
    </row>
    <row r="263" spans="1:16" x14ac:dyDescent="0.2">
      <c r="A263" s="163" t="s">
        <v>316</v>
      </c>
      <c r="B263" s="164" t="s">
        <v>83</v>
      </c>
      <c r="C263" s="164" t="s">
        <v>531</v>
      </c>
      <c r="D263" s="164" t="s">
        <v>628</v>
      </c>
      <c r="E263" s="164" t="s">
        <v>89</v>
      </c>
      <c r="F263" s="199">
        <f>F264</f>
        <v>300</v>
      </c>
      <c r="G263" s="198">
        <f t="shared" si="4"/>
        <v>0</v>
      </c>
      <c r="H263" s="199">
        <f>H264</f>
        <v>300</v>
      </c>
      <c r="I263" s="31"/>
      <c r="J263" s="31"/>
      <c r="K263" s="31"/>
      <c r="L263" s="31"/>
      <c r="M263" s="31"/>
      <c r="N263" s="31"/>
      <c r="O263" s="31"/>
      <c r="P263" s="31"/>
    </row>
    <row r="264" spans="1:16" x14ac:dyDescent="0.2">
      <c r="A264" s="163" t="s">
        <v>90</v>
      </c>
      <c r="B264" s="164" t="s">
        <v>83</v>
      </c>
      <c r="C264" s="164" t="s">
        <v>531</v>
      </c>
      <c r="D264" s="164" t="s">
        <v>628</v>
      </c>
      <c r="E264" s="164" t="s">
        <v>91</v>
      </c>
      <c r="F264" s="199">
        <v>300</v>
      </c>
      <c r="G264" s="198">
        <f t="shared" si="4"/>
        <v>0</v>
      </c>
      <c r="H264" s="199">
        <v>300</v>
      </c>
      <c r="I264" s="31"/>
      <c r="J264" s="31"/>
      <c r="K264" s="31"/>
      <c r="L264" s="31"/>
      <c r="M264" s="31"/>
      <c r="N264" s="31"/>
      <c r="O264" s="31"/>
      <c r="P264" s="31"/>
    </row>
    <row r="265" spans="1:16" ht="24" x14ac:dyDescent="0.2">
      <c r="A265" s="154" t="s">
        <v>540</v>
      </c>
      <c r="B265" s="155" t="s">
        <v>83</v>
      </c>
      <c r="C265" s="155" t="s">
        <v>531</v>
      </c>
      <c r="D265" s="155" t="s">
        <v>629</v>
      </c>
      <c r="E265" s="155"/>
      <c r="F265" s="198">
        <f>F266</f>
        <v>400</v>
      </c>
      <c r="G265" s="198">
        <f t="shared" si="4"/>
        <v>0</v>
      </c>
      <c r="H265" s="198">
        <f>H266</f>
        <v>400</v>
      </c>
      <c r="I265" s="31"/>
      <c r="J265" s="31"/>
      <c r="K265" s="31"/>
      <c r="L265" s="31"/>
      <c r="M265" s="31"/>
      <c r="N265" s="31"/>
      <c r="O265" s="31"/>
      <c r="P265" s="31"/>
    </row>
    <row r="266" spans="1:16" x14ac:dyDescent="0.2">
      <c r="A266" s="163" t="s">
        <v>316</v>
      </c>
      <c r="B266" s="164" t="s">
        <v>83</v>
      </c>
      <c r="C266" s="164" t="s">
        <v>531</v>
      </c>
      <c r="D266" s="164" t="s">
        <v>629</v>
      </c>
      <c r="E266" s="164" t="s">
        <v>89</v>
      </c>
      <c r="F266" s="199">
        <f>F267</f>
        <v>400</v>
      </c>
      <c r="G266" s="198">
        <f t="shared" si="4"/>
        <v>0</v>
      </c>
      <c r="H266" s="199">
        <f>H267</f>
        <v>400</v>
      </c>
      <c r="I266" s="31"/>
      <c r="J266" s="31"/>
      <c r="K266" s="31"/>
      <c r="L266" s="31"/>
      <c r="M266" s="31"/>
      <c r="N266" s="31"/>
      <c r="O266" s="31"/>
      <c r="P266" s="31"/>
    </row>
    <row r="267" spans="1:16" x14ac:dyDescent="0.2">
      <c r="A267" s="163" t="s">
        <v>90</v>
      </c>
      <c r="B267" s="164" t="s">
        <v>83</v>
      </c>
      <c r="C267" s="164" t="s">
        <v>531</v>
      </c>
      <c r="D267" s="164" t="s">
        <v>629</v>
      </c>
      <c r="E267" s="164" t="s">
        <v>91</v>
      </c>
      <c r="F267" s="199">
        <v>400</v>
      </c>
      <c r="G267" s="198">
        <f t="shared" si="4"/>
        <v>0</v>
      </c>
      <c r="H267" s="199">
        <v>400</v>
      </c>
      <c r="I267" s="31"/>
      <c r="J267" s="31"/>
      <c r="K267" s="31"/>
      <c r="L267" s="31"/>
      <c r="M267" s="31"/>
      <c r="N267" s="31"/>
      <c r="O267" s="31"/>
      <c r="P267" s="31"/>
    </row>
    <row r="268" spans="1:16" ht="24" x14ac:dyDescent="0.2">
      <c r="A268" s="154" t="s">
        <v>630</v>
      </c>
      <c r="B268" s="155" t="s">
        <v>83</v>
      </c>
      <c r="C268" s="155" t="s">
        <v>531</v>
      </c>
      <c r="D268" s="155" t="s">
        <v>631</v>
      </c>
      <c r="E268" s="155"/>
      <c r="F268" s="198">
        <f>F269</f>
        <v>300</v>
      </c>
      <c r="G268" s="198">
        <f t="shared" si="4"/>
        <v>0</v>
      </c>
      <c r="H268" s="198">
        <f>H269</f>
        <v>300</v>
      </c>
      <c r="I268" s="31"/>
      <c r="J268" s="31"/>
      <c r="K268" s="31"/>
      <c r="L268" s="31"/>
      <c r="M268" s="31"/>
      <c r="N268" s="31"/>
      <c r="O268" s="31"/>
      <c r="P268" s="31"/>
    </row>
    <row r="269" spans="1:16" x14ac:dyDescent="0.2">
      <c r="A269" s="163" t="s">
        <v>316</v>
      </c>
      <c r="B269" s="164" t="s">
        <v>83</v>
      </c>
      <c r="C269" s="164" t="s">
        <v>531</v>
      </c>
      <c r="D269" s="164" t="s">
        <v>631</v>
      </c>
      <c r="E269" s="164" t="s">
        <v>89</v>
      </c>
      <c r="F269" s="199">
        <f>F270</f>
        <v>300</v>
      </c>
      <c r="G269" s="198">
        <f t="shared" si="4"/>
        <v>0</v>
      </c>
      <c r="H269" s="199">
        <f>H270</f>
        <v>300</v>
      </c>
      <c r="I269" s="31"/>
      <c r="J269" s="31"/>
      <c r="K269" s="31"/>
      <c r="L269" s="31"/>
      <c r="M269" s="31"/>
      <c r="N269" s="31"/>
      <c r="O269" s="31"/>
      <c r="P269" s="31"/>
    </row>
    <row r="270" spans="1:16" x14ac:dyDescent="0.2">
      <c r="A270" s="163" t="s">
        <v>90</v>
      </c>
      <c r="B270" s="164" t="s">
        <v>83</v>
      </c>
      <c r="C270" s="164" t="s">
        <v>531</v>
      </c>
      <c r="D270" s="164" t="s">
        <v>631</v>
      </c>
      <c r="E270" s="164" t="s">
        <v>91</v>
      </c>
      <c r="F270" s="199">
        <v>300</v>
      </c>
      <c r="G270" s="198">
        <f t="shared" ref="G270:G333" si="5">H270-F270</f>
        <v>0</v>
      </c>
      <c r="H270" s="199">
        <v>300</v>
      </c>
      <c r="I270" s="31"/>
      <c r="J270" s="31"/>
      <c r="K270" s="31"/>
      <c r="L270" s="31"/>
      <c r="M270" s="31"/>
      <c r="N270" s="31"/>
      <c r="O270" s="31"/>
      <c r="P270" s="31"/>
    </row>
    <row r="271" spans="1:16" ht="27" x14ac:dyDescent="0.2">
      <c r="A271" s="167" t="s">
        <v>790</v>
      </c>
      <c r="B271" s="158" t="s">
        <v>83</v>
      </c>
      <c r="C271" s="158" t="s">
        <v>531</v>
      </c>
      <c r="D271" s="158" t="s">
        <v>256</v>
      </c>
      <c r="E271" s="158"/>
      <c r="F271" s="159">
        <f>F272</f>
        <v>5000</v>
      </c>
      <c r="G271" s="198">
        <f t="shared" si="5"/>
        <v>0</v>
      </c>
      <c r="H271" s="159">
        <f>H272</f>
        <v>5000</v>
      </c>
      <c r="I271" s="31"/>
      <c r="J271" s="31"/>
      <c r="K271" s="31"/>
      <c r="L271" s="31"/>
      <c r="M271" s="31"/>
      <c r="N271" s="31"/>
      <c r="O271" s="31"/>
      <c r="P271" s="31"/>
    </row>
    <row r="272" spans="1:16" x14ac:dyDescent="0.2">
      <c r="A272" s="154" t="s">
        <v>731</v>
      </c>
      <c r="B272" s="155" t="s">
        <v>83</v>
      </c>
      <c r="C272" s="155" t="s">
        <v>531</v>
      </c>
      <c r="D272" s="155" t="s">
        <v>257</v>
      </c>
      <c r="E272" s="164"/>
      <c r="F272" s="156">
        <f>F273</f>
        <v>5000</v>
      </c>
      <c r="G272" s="198">
        <f t="shared" si="5"/>
        <v>0</v>
      </c>
      <c r="H272" s="156">
        <f>H273</f>
        <v>5000</v>
      </c>
      <c r="I272" s="31"/>
      <c r="J272" s="31"/>
      <c r="K272" s="31"/>
      <c r="L272" s="31"/>
      <c r="M272" s="31"/>
      <c r="N272" s="31"/>
      <c r="O272" s="31"/>
      <c r="P272" s="31"/>
    </row>
    <row r="273" spans="1:16" x14ac:dyDescent="0.2">
      <c r="A273" s="184" t="s">
        <v>732</v>
      </c>
      <c r="B273" s="169" t="s">
        <v>83</v>
      </c>
      <c r="C273" s="169" t="s">
        <v>531</v>
      </c>
      <c r="D273" s="177" t="s">
        <v>733</v>
      </c>
      <c r="E273" s="169"/>
      <c r="F273" s="170">
        <f t="shared" ref="F273:H273" si="6">F274</f>
        <v>5000</v>
      </c>
      <c r="G273" s="198">
        <f t="shared" si="5"/>
        <v>0</v>
      </c>
      <c r="H273" s="170">
        <f t="shared" si="6"/>
        <v>5000</v>
      </c>
      <c r="I273" s="31"/>
      <c r="J273" s="31"/>
      <c r="K273" s="31"/>
      <c r="L273" s="31"/>
      <c r="M273" s="31"/>
      <c r="N273" s="31"/>
      <c r="O273" s="31"/>
      <c r="P273" s="31"/>
    </row>
    <row r="274" spans="1:16" x14ac:dyDescent="0.2">
      <c r="A274" s="163" t="s">
        <v>316</v>
      </c>
      <c r="B274" s="164" t="s">
        <v>83</v>
      </c>
      <c r="C274" s="164" t="s">
        <v>531</v>
      </c>
      <c r="D274" s="164" t="s">
        <v>733</v>
      </c>
      <c r="E274" s="164" t="s">
        <v>89</v>
      </c>
      <c r="F274" s="165">
        <f>F275</f>
        <v>5000</v>
      </c>
      <c r="G274" s="198">
        <f t="shared" si="5"/>
        <v>0</v>
      </c>
      <c r="H274" s="165">
        <f>H275</f>
        <v>5000</v>
      </c>
      <c r="I274" s="31"/>
      <c r="J274" s="31"/>
      <c r="K274" s="31"/>
      <c r="L274" s="31"/>
      <c r="M274" s="31"/>
      <c r="N274" s="31"/>
      <c r="O274" s="31"/>
      <c r="P274" s="31"/>
    </row>
    <row r="275" spans="1:16" x14ac:dyDescent="0.2">
      <c r="A275" s="163" t="s">
        <v>90</v>
      </c>
      <c r="B275" s="164" t="s">
        <v>83</v>
      </c>
      <c r="C275" s="164" t="s">
        <v>531</v>
      </c>
      <c r="D275" s="164" t="s">
        <v>733</v>
      </c>
      <c r="E275" s="164" t="s">
        <v>91</v>
      </c>
      <c r="F275" s="165">
        <v>5000</v>
      </c>
      <c r="G275" s="198">
        <f t="shared" si="5"/>
        <v>0</v>
      </c>
      <c r="H275" s="165">
        <v>5000</v>
      </c>
      <c r="I275" s="31"/>
      <c r="J275" s="31"/>
      <c r="K275" s="31"/>
      <c r="L275" s="31"/>
      <c r="M275" s="31"/>
      <c r="N275" s="31"/>
      <c r="O275" s="31"/>
      <c r="P275" s="31"/>
    </row>
    <row r="276" spans="1:16" ht="27" x14ac:dyDescent="0.2">
      <c r="A276" s="167" t="s">
        <v>782</v>
      </c>
      <c r="B276" s="158" t="s">
        <v>83</v>
      </c>
      <c r="C276" s="158" t="s">
        <v>531</v>
      </c>
      <c r="D276" s="158" t="s">
        <v>286</v>
      </c>
      <c r="E276" s="158"/>
      <c r="F276" s="159">
        <f>F280+F277</f>
        <v>3200</v>
      </c>
      <c r="G276" s="198">
        <f t="shared" si="5"/>
        <v>0</v>
      </c>
      <c r="H276" s="159">
        <f>H280+H277</f>
        <v>3200</v>
      </c>
      <c r="I276" s="31"/>
      <c r="J276" s="31"/>
      <c r="K276" s="31"/>
      <c r="L276" s="31"/>
      <c r="M276" s="31"/>
      <c r="N276" s="31"/>
      <c r="O276" s="31"/>
      <c r="P276" s="31"/>
    </row>
    <row r="277" spans="1:16" x14ac:dyDescent="0.2">
      <c r="A277" s="185" t="s">
        <v>143</v>
      </c>
      <c r="B277" s="155" t="s">
        <v>83</v>
      </c>
      <c r="C277" s="155" t="s">
        <v>531</v>
      </c>
      <c r="D277" s="155" t="s">
        <v>708</v>
      </c>
      <c r="E277" s="155"/>
      <c r="F277" s="156">
        <f>F278</f>
        <v>200</v>
      </c>
      <c r="G277" s="198">
        <f t="shared" si="5"/>
        <v>0</v>
      </c>
      <c r="H277" s="156">
        <f>H278</f>
        <v>200</v>
      </c>
      <c r="I277" s="31"/>
      <c r="J277" s="31"/>
      <c r="K277" s="31"/>
      <c r="L277" s="31"/>
      <c r="M277" s="31"/>
      <c r="N277" s="31"/>
      <c r="O277" s="31"/>
      <c r="P277" s="31"/>
    </row>
    <row r="278" spans="1:16" x14ac:dyDescent="0.2">
      <c r="A278" s="163" t="s">
        <v>316</v>
      </c>
      <c r="B278" s="164" t="s">
        <v>83</v>
      </c>
      <c r="C278" s="164" t="s">
        <v>531</v>
      </c>
      <c r="D278" s="164" t="s">
        <v>708</v>
      </c>
      <c r="E278" s="164" t="s">
        <v>89</v>
      </c>
      <c r="F278" s="165">
        <f>F279</f>
        <v>200</v>
      </c>
      <c r="G278" s="198">
        <f t="shared" si="5"/>
        <v>0</v>
      </c>
      <c r="H278" s="165">
        <f>H279</f>
        <v>200</v>
      </c>
      <c r="I278" s="31"/>
      <c r="J278" s="31"/>
      <c r="K278" s="31"/>
      <c r="L278" s="31"/>
      <c r="M278" s="31"/>
      <c r="N278" s="31"/>
      <c r="O278" s="31"/>
      <c r="P278" s="31"/>
    </row>
    <row r="279" spans="1:16" x14ac:dyDescent="0.2">
      <c r="A279" s="163" t="s">
        <v>90</v>
      </c>
      <c r="B279" s="164" t="s">
        <v>83</v>
      </c>
      <c r="C279" s="164" t="s">
        <v>531</v>
      </c>
      <c r="D279" s="164" t="s">
        <v>708</v>
      </c>
      <c r="E279" s="164" t="s">
        <v>91</v>
      </c>
      <c r="F279" s="165">
        <v>200</v>
      </c>
      <c r="G279" s="198">
        <f t="shared" si="5"/>
        <v>0</v>
      </c>
      <c r="H279" s="165">
        <v>200</v>
      </c>
      <c r="I279" s="31"/>
      <c r="J279" s="31"/>
      <c r="K279" s="31"/>
      <c r="L279" s="31"/>
      <c r="M279" s="31"/>
      <c r="N279" s="31"/>
      <c r="O279" s="31"/>
      <c r="P279" s="31"/>
    </row>
    <row r="280" spans="1:16" x14ac:dyDescent="0.2">
      <c r="A280" s="154" t="s">
        <v>241</v>
      </c>
      <c r="B280" s="155" t="s">
        <v>83</v>
      </c>
      <c r="C280" s="155" t="s">
        <v>531</v>
      </c>
      <c r="D280" s="155" t="s">
        <v>706</v>
      </c>
      <c r="E280" s="155"/>
      <c r="F280" s="156">
        <f>F281</f>
        <v>3000</v>
      </c>
      <c r="G280" s="198">
        <f t="shared" si="5"/>
        <v>0</v>
      </c>
      <c r="H280" s="156">
        <f>H281</f>
        <v>3000</v>
      </c>
      <c r="I280" s="31"/>
      <c r="J280" s="31"/>
      <c r="K280" s="31"/>
      <c r="L280" s="31"/>
      <c r="M280" s="31"/>
      <c r="N280" s="31"/>
      <c r="O280" s="31"/>
      <c r="P280" s="31"/>
    </row>
    <row r="281" spans="1:16" x14ac:dyDescent="0.2">
      <c r="A281" s="163" t="s">
        <v>316</v>
      </c>
      <c r="B281" s="164" t="s">
        <v>83</v>
      </c>
      <c r="C281" s="164" t="s">
        <v>531</v>
      </c>
      <c r="D281" s="164" t="s">
        <v>706</v>
      </c>
      <c r="E281" s="164" t="s">
        <v>89</v>
      </c>
      <c r="F281" s="165">
        <f>F282</f>
        <v>3000</v>
      </c>
      <c r="G281" s="198">
        <f t="shared" si="5"/>
        <v>0</v>
      </c>
      <c r="H281" s="165">
        <f>H282</f>
        <v>3000</v>
      </c>
      <c r="I281" s="31"/>
      <c r="J281" s="31"/>
      <c r="K281" s="31"/>
      <c r="L281" s="31"/>
      <c r="M281" s="31"/>
      <c r="N281" s="31"/>
      <c r="O281" s="31"/>
      <c r="P281" s="31"/>
    </row>
    <row r="282" spans="1:16" x14ac:dyDescent="0.2">
      <c r="A282" s="163" t="s">
        <v>90</v>
      </c>
      <c r="B282" s="164" t="s">
        <v>83</v>
      </c>
      <c r="C282" s="164" t="s">
        <v>531</v>
      </c>
      <c r="D282" s="164" t="s">
        <v>706</v>
      </c>
      <c r="E282" s="164" t="s">
        <v>91</v>
      </c>
      <c r="F282" s="165">
        <v>3000</v>
      </c>
      <c r="G282" s="198">
        <f t="shared" si="5"/>
        <v>0</v>
      </c>
      <c r="H282" s="165">
        <v>3000</v>
      </c>
      <c r="I282" s="31"/>
      <c r="J282" s="31"/>
      <c r="K282" s="31"/>
      <c r="L282" s="31"/>
      <c r="M282" s="31"/>
      <c r="N282" s="31"/>
      <c r="O282" s="31"/>
      <c r="P282" s="31"/>
    </row>
    <row r="283" spans="1:16" x14ac:dyDescent="0.2">
      <c r="A283" s="189" t="s">
        <v>79</v>
      </c>
      <c r="B283" s="169" t="s">
        <v>83</v>
      </c>
      <c r="C283" s="169" t="s">
        <v>531</v>
      </c>
      <c r="D283" s="169" t="s">
        <v>228</v>
      </c>
      <c r="E283" s="169"/>
      <c r="F283" s="170">
        <f>F284</f>
        <v>7000</v>
      </c>
      <c r="G283" s="198">
        <f t="shared" si="5"/>
        <v>0</v>
      </c>
      <c r="H283" s="170">
        <f>H284</f>
        <v>7000</v>
      </c>
      <c r="I283" s="31"/>
      <c r="J283" s="31"/>
      <c r="K283" s="31"/>
      <c r="L283" s="31"/>
      <c r="M283" s="31"/>
      <c r="N283" s="31"/>
      <c r="O283" s="31"/>
      <c r="P283" s="31"/>
    </row>
    <row r="284" spans="1:16" x14ac:dyDescent="0.2">
      <c r="A284" s="154" t="s">
        <v>319</v>
      </c>
      <c r="B284" s="155" t="s">
        <v>83</v>
      </c>
      <c r="C284" s="155" t="s">
        <v>531</v>
      </c>
      <c r="D284" s="155" t="s">
        <v>229</v>
      </c>
      <c r="E284" s="155"/>
      <c r="F284" s="156">
        <f>F285+F288+F291</f>
        <v>7000</v>
      </c>
      <c r="G284" s="198">
        <f t="shared" si="5"/>
        <v>0</v>
      </c>
      <c r="H284" s="156">
        <f>H285+H288+H291</f>
        <v>7000</v>
      </c>
      <c r="I284" s="31"/>
      <c r="J284" s="31"/>
      <c r="K284" s="31"/>
      <c r="L284" s="31"/>
      <c r="M284" s="31"/>
      <c r="N284" s="31"/>
      <c r="O284" s="31"/>
      <c r="P284" s="31"/>
    </row>
    <row r="285" spans="1:16" x14ac:dyDescent="0.2">
      <c r="A285" s="154" t="s">
        <v>541</v>
      </c>
      <c r="B285" s="155" t="s">
        <v>83</v>
      </c>
      <c r="C285" s="155" t="s">
        <v>531</v>
      </c>
      <c r="D285" s="155" t="s">
        <v>632</v>
      </c>
      <c r="E285" s="155"/>
      <c r="F285" s="178">
        <v>1000</v>
      </c>
      <c r="G285" s="198">
        <f t="shared" si="5"/>
        <v>0</v>
      </c>
      <c r="H285" s="178">
        <v>1000</v>
      </c>
      <c r="I285" s="31"/>
      <c r="J285" s="31"/>
      <c r="K285" s="31"/>
      <c r="L285" s="31"/>
      <c r="M285" s="31"/>
      <c r="N285" s="31"/>
      <c r="O285" s="31"/>
      <c r="P285" s="31"/>
    </row>
    <row r="286" spans="1:16" x14ac:dyDescent="0.2">
      <c r="A286" s="163" t="s">
        <v>316</v>
      </c>
      <c r="B286" s="164" t="s">
        <v>83</v>
      </c>
      <c r="C286" s="164" t="s">
        <v>531</v>
      </c>
      <c r="D286" s="164" t="s">
        <v>632</v>
      </c>
      <c r="E286" s="181">
        <v>200</v>
      </c>
      <c r="F286" s="179">
        <v>1000</v>
      </c>
      <c r="G286" s="198">
        <f t="shared" si="5"/>
        <v>0</v>
      </c>
      <c r="H286" s="179">
        <v>1000</v>
      </c>
      <c r="I286" s="31"/>
      <c r="J286" s="31"/>
      <c r="K286" s="31"/>
      <c r="L286" s="31"/>
      <c r="M286" s="31"/>
      <c r="N286" s="31"/>
      <c r="O286" s="31"/>
      <c r="P286" s="31"/>
    </row>
    <row r="287" spans="1:16" x14ac:dyDescent="0.2">
      <c r="A287" s="163" t="s">
        <v>90</v>
      </c>
      <c r="B287" s="164" t="s">
        <v>83</v>
      </c>
      <c r="C287" s="164" t="s">
        <v>531</v>
      </c>
      <c r="D287" s="164" t="s">
        <v>632</v>
      </c>
      <c r="E287" s="164" t="s">
        <v>91</v>
      </c>
      <c r="F287" s="179">
        <v>1000</v>
      </c>
      <c r="G287" s="198">
        <f t="shared" si="5"/>
        <v>0</v>
      </c>
      <c r="H287" s="179">
        <v>1000</v>
      </c>
      <c r="I287" s="31"/>
      <c r="J287" s="31"/>
      <c r="K287" s="31"/>
      <c r="L287" s="31"/>
      <c r="M287" s="31"/>
      <c r="N287" s="31"/>
      <c r="O287" s="31"/>
      <c r="P287" s="31"/>
    </row>
    <row r="288" spans="1:16" ht="24" x14ac:dyDescent="0.2">
      <c r="A288" s="154" t="s">
        <v>780</v>
      </c>
      <c r="B288" s="155" t="s">
        <v>83</v>
      </c>
      <c r="C288" s="155" t="s">
        <v>531</v>
      </c>
      <c r="D288" s="155" t="s">
        <v>633</v>
      </c>
      <c r="E288" s="155"/>
      <c r="F288" s="178">
        <v>5000</v>
      </c>
      <c r="G288" s="198">
        <f t="shared" si="5"/>
        <v>0</v>
      </c>
      <c r="H288" s="178">
        <v>5000</v>
      </c>
      <c r="I288" s="31"/>
      <c r="J288" s="31"/>
      <c r="K288" s="31"/>
      <c r="L288" s="31"/>
      <c r="M288" s="31"/>
      <c r="N288" s="31"/>
      <c r="O288" s="31"/>
      <c r="P288" s="31"/>
    </row>
    <row r="289" spans="1:16" x14ac:dyDescent="0.2">
      <c r="A289" s="163" t="s">
        <v>316</v>
      </c>
      <c r="B289" s="164" t="s">
        <v>83</v>
      </c>
      <c r="C289" s="164" t="s">
        <v>531</v>
      </c>
      <c r="D289" s="164" t="s">
        <v>633</v>
      </c>
      <c r="E289" s="181">
        <v>200</v>
      </c>
      <c r="F289" s="179">
        <v>5000</v>
      </c>
      <c r="G289" s="198">
        <f t="shared" si="5"/>
        <v>0</v>
      </c>
      <c r="H289" s="179">
        <v>5000</v>
      </c>
      <c r="I289" s="31"/>
      <c r="J289" s="31"/>
      <c r="K289" s="31"/>
      <c r="L289" s="31"/>
      <c r="M289" s="31"/>
      <c r="N289" s="31"/>
      <c r="O289" s="31"/>
      <c r="P289" s="31"/>
    </row>
    <row r="290" spans="1:16" x14ac:dyDescent="0.2">
      <c r="A290" s="163" t="s">
        <v>90</v>
      </c>
      <c r="B290" s="164" t="s">
        <v>83</v>
      </c>
      <c r="C290" s="164" t="s">
        <v>531</v>
      </c>
      <c r="D290" s="164" t="s">
        <v>633</v>
      </c>
      <c r="E290" s="164" t="s">
        <v>91</v>
      </c>
      <c r="F290" s="179">
        <v>5000</v>
      </c>
      <c r="G290" s="198">
        <f t="shared" si="5"/>
        <v>0</v>
      </c>
      <c r="H290" s="179">
        <v>5000</v>
      </c>
      <c r="I290" s="31"/>
      <c r="J290" s="31"/>
      <c r="K290" s="31"/>
      <c r="L290" s="31"/>
      <c r="M290" s="31"/>
      <c r="N290" s="31"/>
      <c r="O290" s="31"/>
      <c r="P290" s="31"/>
    </row>
    <row r="291" spans="1:16" x14ac:dyDescent="0.2">
      <c r="A291" s="187" t="s">
        <v>382</v>
      </c>
      <c r="B291" s="183" t="s">
        <v>83</v>
      </c>
      <c r="C291" s="183" t="s">
        <v>531</v>
      </c>
      <c r="D291" s="183" t="s">
        <v>763</v>
      </c>
      <c r="E291" s="183"/>
      <c r="F291" s="188">
        <v>1000</v>
      </c>
      <c r="G291" s="198">
        <f t="shared" si="5"/>
        <v>0</v>
      </c>
      <c r="H291" s="188">
        <v>1000</v>
      </c>
      <c r="I291" s="31"/>
      <c r="J291" s="31"/>
      <c r="K291" s="31"/>
      <c r="L291" s="31"/>
      <c r="M291" s="31"/>
      <c r="N291" s="31"/>
      <c r="O291" s="31"/>
      <c r="P291" s="31"/>
    </row>
    <row r="292" spans="1:16" x14ac:dyDescent="0.2">
      <c r="A292" s="163" t="s">
        <v>316</v>
      </c>
      <c r="B292" s="164" t="s">
        <v>83</v>
      </c>
      <c r="C292" s="164" t="s">
        <v>531</v>
      </c>
      <c r="D292" s="164" t="s">
        <v>763</v>
      </c>
      <c r="E292" s="181">
        <v>200</v>
      </c>
      <c r="F292" s="165">
        <v>1000</v>
      </c>
      <c r="G292" s="198">
        <f t="shared" si="5"/>
        <v>0</v>
      </c>
      <c r="H292" s="165">
        <v>1000</v>
      </c>
      <c r="I292" s="31"/>
      <c r="J292" s="31"/>
      <c r="K292" s="31"/>
      <c r="L292" s="31"/>
      <c r="M292" s="31"/>
      <c r="N292" s="31"/>
      <c r="O292" s="31"/>
      <c r="P292" s="31"/>
    </row>
    <row r="293" spans="1:16" x14ac:dyDescent="0.2">
      <c r="A293" s="163" t="s">
        <v>90</v>
      </c>
      <c r="B293" s="164" t="s">
        <v>83</v>
      </c>
      <c r="C293" s="164" t="s">
        <v>531</v>
      </c>
      <c r="D293" s="164" t="s">
        <v>763</v>
      </c>
      <c r="E293" s="164" t="s">
        <v>91</v>
      </c>
      <c r="F293" s="165">
        <v>1000</v>
      </c>
      <c r="G293" s="198">
        <f t="shared" si="5"/>
        <v>0</v>
      </c>
      <c r="H293" s="165">
        <v>1000</v>
      </c>
      <c r="I293" s="31"/>
      <c r="J293" s="31"/>
      <c r="K293" s="31"/>
      <c r="L293" s="31"/>
      <c r="M293" s="31"/>
      <c r="N293" s="31"/>
      <c r="O293" s="31"/>
      <c r="P293" s="31"/>
    </row>
    <row r="294" spans="1:16" s="45" customFormat="1" x14ac:dyDescent="0.2">
      <c r="A294" s="154" t="s">
        <v>409</v>
      </c>
      <c r="B294" s="155" t="s">
        <v>469</v>
      </c>
      <c r="C294" s="155" t="s">
        <v>82</v>
      </c>
      <c r="D294" s="155"/>
      <c r="E294" s="194"/>
      <c r="F294" s="178">
        <f>F295+F331+F357+F428</f>
        <v>824064.2</v>
      </c>
      <c r="G294" s="198">
        <f t="shared" si="5"/>
        <v>50000</v>
      </c>
      <c r="H294" s="178">
        <f>H295+H331+H357+H428</f>
        <v>874064.2</v>
      </c>
    </row>
    <row r="295" spans="1:16" s="46" customFormat="1" x14ac:dyDescent="0.2">
      <c r="A295" s="154" t="s">
        <v>410</v>
      </c>
      <c r="B295" s="155" t="s">
        <v>469</v>
      </c>
      <c r="C295" s="155" t="s">
        <v>81</v>
      </c>
      <c r="D295" s="169"/>
      <c r="E295" s="169"/>
      <c r="F295" s="156">
        <f>F296+F324</f>
        <v>61095</v>
      </c>
      <c r="G295" s="198">
        <f t="shared" si="5"/>
        <v>0</v>
      </c>
      <c r="H295" s="156">
        <f>H296+H324</f>
        <v>61095</v>
      </c>
    </row>
    <row r="296" spans="1:16" s="46" customFormat="1" ht="27" x14ac:dyDescent="0.2">
      <c r="A296" s="167" t="s">
        <v>790</v>
      </c>
      <c r="B296" s="158" t="s">
        <v>469</v>
      </c>
      <c r="C296" s="158" t="s">
        <v>81</v>
      </c>
      <c r="D296" s="158" t="s">
        <v>256</v>
      </c>
      <c r="E296" s="169"/>
      <c r="F296" s="159">
        <f>F297+F307+F317</f>
        <v>45795</v>
      </c>
      <c r="G296" s="198">
        <f t="shared" si="5"/>
        <v>0</v>
      </c>
      <c r="H296" s="159">
        <f>H297+H307+H317</f>
        <v>45795</v>
      </c>
    </row>
    <row r="297" spans="1:16" s="46" customFormat="1" x14ac:dyDescent="0.2">
      <c r="A297" s="154" t="s">
        <v>64</v>
      </c>
      <c r="B297" s="155" t="s">
        <v>469</v>
      </c>
      <c r="C297" s="155" t="s">
        <v>81</v>
      </c>
      <c r="D297" s="155" t="s">
        <v>258</v>
      </c>
      <c r="E297" s="155"/>
      <c r="F297" s="156">
        <f>F298+F301+F304</f>
        <v>9500</v>
      </c>
      <c r="G297" s="198">
        <f t="shared" si="5"/>
        <v>0</v>
      </c>
      <c r="H297" s="156">
        <f>H298+H301+H304</f>
        <v>9500</v>
      </c>
    </row>
    <row r="298" spans="1:16" s="46" customFormat="1" x14ac:dyDescent="0.2">
      <c r="A298" s="168" t="s">
        <v>739</v>
      </c>
      <c r="B298" s="169" t="s">
        <v>469</v>
      </c>
      <c r="C298" s="169" t="s">
        <v>81</v>
      </c>
      <c r="D298" s="169" t="s">
        <v>738</v>
      </c>
      <c r="E298" s="169"/>
      <c r="F298" s="180">
        <f>F299</f>
        <v>5000</v>
      </c>
      <c r="G298" s="198">
        <f t="shared" si="5"/>
        <v>0</v>
      </c>
      <c r="H298" s="180">
        <f>H299</f>
        <v>5000</v>
      </c>
    </row>
    <row r="299" spans="1:16" s="46" customFormat="1" x14ac:dyDescent="0.2">
      <c r="A299" s="163" t="s">
        <v>316</v>
      </c>
      <c r="B299" s="164" t="s">
        <v>469</v>
      </c>
      <c r="C299" s="164" t="s">
        <v>81</v>
      </c>
      <c r="D299" s="164" t="s">
        <v>738</v>
      </c>
      <c r="E299" s="164" t="s">
        <v>89</v>
      </c>
      <c r="F299" s="179">
        <f>F300</f>
        <v>5000</v>
      </c>
      <c r="G299" s="198">
        <f t="shared" si="5"/>
        <v>0</v>
      </c>
      <c r="H299" s="179">
        <f>H300</f>
        <v>5000</v>
      </c>
    </row>
    <row r="300" spans="1:16" s="46" customFormat="1" x14ac:dyDescent="0.2">
      <c r="A300" s="163" t="s">
        <v>90</v>
      </c>
      <c r="B300" s="164" t="s">
        <v>469</v>
      </c>
      <c r="C300" s="164" t="s">
        <v>81</v>
      </c>
      <c r="D300" s="164" t="s">
        <v>738</v>
      </c>
      <c r="E300" s="164" t="s">
        <v>91</v>
      </c>
      <c r="F300" s="179">
        <v>5000</v>
      </c>
      <c r="G300" s="198">
        <f t="shared" si="5"/>
        <v>0</v>
      </c>
      <c r="H300" s="179">
        <v>5000</v>
      </c>
    </row>
    <row r="301" spans="1:16" s="46" customFormat="1" x14ac:dyDescent="0.2">
      <c r="A301" s="168" t="s">
        <v>740</v>
      </c>
      <c r="B301" s="169" t="s">
        <v>469</v>
      </c>
      <c r="C301" s="169" t="s">
        <v>81</v>
      </c>
      <c r="D301" s="169" t="s">
        <v>741</v>
      </c>
      <c r="E301" s="169"/>
      <c r="F301" s="180">
        <f>F302</f>
        <v>500</v>
      </c>
      <c r="G301" s="198">
        <f t="shared" si="5"/>
        <v>0</v>
      </c>
      <c r="H301" s="180">
        <f>H302</f>
        <v>500</v>
      </c>
    </row>
    <row r="302" spans="1:16" s="46" customFormat="1" x14ac:dyDescent="0.2">
      <c r="A302" s="163" t="s">
        <v>316</v>
      </c>
      <c r="B302" s="164" t="s">
        <v>469</v>
      </c>
      <c r="C302" s="164" t="s">
        <v>81</v>
      </c>
      <c r="D302" s="164" t="s">
        <v>741</v>
      </c>
      <c r="E302" s="164" t="s">
        <v>89</v>
      </c>
      <c r="F302" s="179">
        <f>F303</f>
        <v>500</v>
      </c>
      <c r="G302" s="198">
        <f t="shared" si="5"/>
        <v>0</v>
      </c>
      <c r="H302" s="179">
        <f>H303</f>
        <v>500</v>
      </c>
    </row>
    <row r="303" spans="1:16" s="46" customFormat="1" x14ac:dyDescent="0.2">
      <c r="A303" s="163" t="s">
        <v>90</v>
      </c>
      <c r="B303" s="164" t="s">
        <v>469</v>
      </c>
      <c r="C303" s="164" t="s">
        <v>81</v>
      </c>
      <c r="D303" s="164" t="s">
        <v>741</v>
      </c>
      <c r="E303" s="164" t="s">
        <v>91</v>
      </c>
      <c r="F303" s="179">
        <v>500</v>
      </c>
      <c r="G303" s="198">
        <f t="shared" si="5"/>
        <v>0</v>
      </c>
      <c r="H303" s="179">
        <v>500</v>
      </c>
    </row>
    <row r="304" spans="1:16" s="46" customFormat="1" x14ac:dyDescent="0.2">
      <c r="A304" s="168" t="s">
        <v>259</v>
      </c>
      <c r="B304" s="169" t="s">
        <v>469</v>
      </c>
      <c r="C304" s="169" t="s">
        <v>81</v>
      </c>
      <c r="D304" s="169" t="s">
        <v>742</v>
      </c>
      <c r="E304" s="169"/>
      <c r="F304" s="180">
        <f>F305</f>
        <v>4000</v>
      </c>
      <c r="G304" s="198">
        <f t="shared" si="5"/>
        <v>0</v>
      </c>
      <c r="H304" s="180">
        <f>H305</f>
        <v>4000</v>
      </c>
    </row>
    <row r="305" spans="1:8" s="46" customFormat="1" x14ac:dyDescent="0.2">
      <c r="A305" s="163" t="s">
        <v>316</v>
      </c>
      <c r="B305" s="164" t="s">
        <v>469</v>
      </c>
      <c r="C305" s="164" t="s">
        <v>81</v>
      </c>
      <c r="D305" s="164" t="s">
        <v>742</v>
      </c>
      <c r="E305" s="164" t="s">
        <v>89</v>
      </c>
      <c r="F305" s="179">
        <f>F306</f>
        <v>4000</v>
      </c>
      <c r="G305" s="198">
        <f t="shared" si="5"/>
        <v>0</v>
      </c>
      <c r="H305" s="179">
        <f>H306</f>
        <v>4000</v>
      </c>
    </row>
    <row r="306" spans="1:8" s="46" customFormat="1" x14ac:dyDescent="0.2">
      <c r="A306" s="163" t="s">
        <v>90</v>
      </c>
      <c r="B306" s="164" t="s">
        <v>469</v>
      </c>
      <c r="C306" s="164" t="s">
        <v>81</v>
      </c>
      <c r="D306" s="164" t="s">
        <v>742</v>
      </c>
      <c r="E306" s="164" t="s">
        <v>91</v>
      </c>
      <c r="F306" s="179">
        <v>4000</v>
      </c>
      <c r="G306" s="198">
        <f t="shared" si="5"/>
        <v>0</v>
      </c>
      <c r="H306" s="179">
        <v>4000</v>
      </c>
    </row>
    <row r="307" spans="1:8" s="46" customFormat="1" x14ac:dyDescent="0.2">
      <c r="A307" s="154" t="s">
        <v>547</v>
      </c>
      <c r="B307" s="155" t="s">
        <v>469</v>
      </c>
      <c r="C307" s="155" t="s">
        <v>81</v>
      </c>
      <c r="D307" s="155" t="s">
        <v>548</v>
      </c>
      <c r="E307" s="164"/>
      <c r="F307" s="156">
        <f>F308+F311+F314</f>
        <v>8300</v>
      </c>
      <c r="G307" s="198">
        <f t="shared" si="5"/>
        <v>0</v>
      </c>
      <c r="H307" s="156">
        <f>H308+H311+H314</f>
        <v>8300</v>
      </c>
    </row>
    <row r="308" spans="1:8" s="46" customFormat="1" ht="24" x14ac:dyDescent="0.2">
      <c r="A308" s="168" t="s">
        <v>748</v>
      </c>
      <c r="B308" s="169" t="s">
        <v>469</v>
      </c>
      <c r="C308" s="169" t="s">
        <v>81</v>
      </c>
      <c r="D308" s="169" t="s">
        <v>749</v>
      </c>
      <c r="E308" s="169"/>
      <c r="F308" s="170">
        <f>F309</f>
        <v>1000</v>
      </c>
      <c r="G308" s="198">
        <f t="shared" si="5"/>
        <v>0</v>
      </c>
      <c r="H308" s="170">
        <f>H309</f>
        <v>1000</v>
      </c>
    </row>
    <row r="309" spans="1:8" s="46" customFormat="1" x14ac:dyDescent="0.2">
      <c r="A309" s="163" t="s">
        <v>316</v>
      </c>
      <c r="B309" s="164" t="s">
        <v>469</v>
      </c>
      <c r="C309" s="164" t="s">
        <v>81</v>
      </c>
      <c r="D309" s="164" t="s">
        <v>749</v>
      </c>
      <c r="E309" s="164" t="s">
        <v>89</v>
      </c>
      <c r="F309" s="165">
        <f>F310</f>
        <v>1000</v>
      </c>
      <c r="G309" s="198">
        <f t="shared" si="5"/>
        <v>0</v>
      </c>
      <c r="H309" s="165">
        <f>H310</f>
        <v>1000</v>
      </c>
    </row>
    <row r="310" spans="1:8" s="46" customFormat="1" x14ac:dyDescent="0.2">
      <c r="A310" s="163" t="s">
        <v>90</v>
      </c>
      <c r="B310" s="164" t="s">
        <v>469</v>
      </c>
      <c r="C310" s="164" t="s">
        <v>81</v>
      </c>
      <c r="D310" s="164" t="s">
        <v>749</v>
      </c>
      <c r="E310" s="164" t="s">
        <v>91</v>
      </c>
      <c r="F310" s="165">
        <v>1000</v>
      </c>
      <c r="G310" s="198">
        <f t="shared" si="5"/>
        <v>0</v>
      </c>
      <c r="H310" s="165">
        <v>1000</v>
      </c>
    </row>
    <row r="311" spans="1:8" s="46" customFormat="1" ht="24" x14ac:dyDescent="0.2">
      <c r="A311" s="172" t="s">
        <v>549</v>
      </c>
      <c r="B311" s="169" t="s">
        <v>469</v>
      </c>
      <c r="C311" s="169" t="s">
        <v>81</v>
      </c>
      <c r="D311" s="169" t="s">
        <v>750</v>
      </c>
      <c r="E311" s="169"/>
      <c r="F311" s="170">
        <f>F312</f>
        <v>300</v>
      </c>
      <c r="G311" s="198">
        <f t="shared" si="5"/>
        <v>0</v>
      </c>
      <c r="H311" s="170">
        <f>H312</f>
        <v>300</v>
      </c>
    </row>
    <row r="312" spans="1:8" s="46" customFormat="1" x14ac:dyDescent="0.2">
      <c r="A312" s="163" t="s">
        <v>316</v>
      </c>
      <c r="B312" s="164" t="s">
        <v>469</v>
      </c>
      <c r="C312" s="164" t="s">
        <v>81</v>
      </c>
      <c r="D312" s="164" t="s">
        <v>750</v>
      </c>
      <c r="E312" s="164" t="s">
        <v>89</v>
      </c>
      <c r="F312" s="165">
        <f>F313</f>
        <v>300</v>
      </c>
      <c r="G312" s="198">
        <f t="shared" si="5"/>
        <v>0</v>
      </c>
      <c r="H312" s="165">
        <f>H313</f>
        <v>300</v>
      </c>
    </row>
    <row r="313" spans="1:8" s="46" customFormat="1" x14ac:dyDescent="0.2">
      <c r="A313" s="163" t="s">
        <v>90</v>
      </c>
      <c r="B313" s="164" t="s">
        <v>469</v>
      </c>
      <c r="C313" s="164" t="s">
        <v>81</v>
      </c>
      <c r="D313" s="164" t="s">
        <v>750</v>
      </c>
      <c r="E313" s="164" t="s">
        <v>91</v>
      </c>
      <c r="F313" s="165">
        <v>300</v>
      </c>
      <c r="G313" s="198">
        <f t="shared" si="5"/>
        <v>0</v>
      </c>
      <c r="H313" s="165">
        <v>300</v>
      </c>
    </row>
    <row r="314" spans="1:8" s="46" customFormat="1" x14ac:dyDescent="0.2">
      <c r="A314" s="172" t="s">
        <v>260</v>
      </c>
      <c r="B314" s="169" t="s">
        <v>469</v>
      </c>
      <c r="C314" s="169" t="s">
        <v>81</v>
      </c>
      <c r="D314" s="177" t="s">
        <v>751</v>
      </c>
      <c r="E314" s="169"/>
      <c r="F314" s="170">
        <f>F315</f>
        <v>7000</v>
      </c>
      <c r="G314" s="198">
        <f t="shared" si="5"/>
        <v>0</v>
      </c>
      <c r="H314" s="170">
        <f>H315</f>
        <v>7000</v>
      </c>
    </row>
    <row r="315" spans="1:8" s="46" customFormat="1" x14ac:dyDescent="0.2">
      <c r="A315" s="163" t="s">
        <v>316</v>
      </c>
      <c r="B315" s="164" t="s">
        <v>469</v>
      </c>
      <c r="C315" s="164" t="s">
        <v>81</v>
      </c>
      <c r="D315" s="164" t="s">
        <v>751</v>
      </c>
      <c r="E315" s="164" t="s">
        <v>89</v>
      </c>
      <c r="F315" s="165">
        <f>F316</f>
        <v>7000</v>
      </c>
      <c r="G315" s="198">
        <f t="shared" si="5"/>
        <v>0</v>
      </c>
      <c r="H315" s="165">
        <f>H316</f>
        <v>7000</v>
      </c>
    </row>
    <row r="316" spans="1:8" s="46" customFormat="1" x14ac:dyDescent="0.2">
      <c r="A316" s="163" t="s">
        <v>90</v>
      </c>
      <c r="B316" s="164" t="s">
        <v>469</v>
      </c>
      <c r="C316" s="164" t="s">
        <v>81</v>
      </c>
      <c r="D316" s="164" t="s">
        <v>751</v>
      </c>
      <c r="E316" s="164" t="s">
        <v>91</v>
      </c>
      <c r="F316" s="165">
        <v>7000</v>
      </c>
      <c r="G316" s="198">
        <f t="shared" si="5"/>
        <v>0</v>
      </c>
      <c r="H316" s="165">
        <v>7000</v>
      </c>
    </row>
    <row r="317" spans="1:8" s="46" customFormat="1" x14ac:dyDescent="0.2">
      <c r="A317" s="154" t="s">
        <v>161</v>
      </c>
      <c r="B317" s="155" t="s">
        <v>469</v>
      </c>
      <c r="C317" s="155" t="s">
        <v>81</v>
      </c>
      <c r="D317" s="155" t="s">
        <v>132</v>
      </c>
      <c r="E317" s="164"/>
      <c r="F317" s="156">
        <f>F318+F321</f>
        <v>27995</v>
      </c>
      <c r="G317" s="198">
        <f t="shared" si="5"/>
        <v>0</v>
      </c>
      <c r="H317" s="156">
        <f>H318+H321</f>
        <v>27995</v>
      </c>
    </row>
    <row r="318" spans="1:8" s="46" customFormat="1" ht="24" x14ac:dyDescent="0.2">
      <c r="A318" s="168" t="s">
        <v>489</v>
      </c>
      <c r="B318" s="169" t="s">
        <v>469</v>
      </c>
      <c r="C318" s="169" t="s">
        <v>81</v>
      </c>
      <c r="D318" s="169" t="s">
        <v>550</v>
      </c>
      <c r="E318" s="169"/>
      <c r="F318" s="170">
        <f>F319</f>
        <v>25495</v>
      </c>
      <c r="G318" s="198">
        <f t="shared" si="5"/>
        <v>0</v>
      </c>
      <c r="H318" s="170">
        <f>H319</f>
        <v>25495</v>
      </c>
    </row>
    <row r="319" spans="1:8" s="46" customFormat="1" x14ac:dyDescent="0.2">
      <c r="A319" s="163" t="s">
        <v>109</v>
      </c>
      <c r="B319" s="164" t="s">
        <v>469</v>
      </c>
      <c r="C319" s="164" t="s">
        <v>81</v>
      </c>
      <c r="D319" s="164" t="s">
        <v>550</v>
      </c>
      <c r="E319" s="164" t="s">
        <v>443</v>
      </c>
      <c r="F319" s="165">
        <f>F320</f>
        <v>25495</v>
      </c>
      <c r="G319" s="198">
        <f t="shared" si="5"/>
        <v>0</v>
      </c>
      <c r="H319" s="165">
        <f>H320</f>
        <v>25495</v>
      </c>
    </row>
    <row r="320" spans="1:8" s="46" customFormat="1" x14ac:dyDescent="0.2">
      <c r="A320" s="163" t="s">
        <v>147</v>
      </c>
      <c r="B320" s="164" t="s">
        <v>469</v>
      </c>
      <c r="C320" s="164" t="s">
        <v>81</v>
      </c>
      <c r="D320" s="164" t="s">
        <v>550</v>
      </c>
      <c r="E320" s="164" t="s">
        <v>503</v>
      </c>
      <c r="F320" s="165">
        <f>10495+15000</f>
        <v>25495</v>
      </c>
      <c r="G320" s="198">
        <f t="shared" si="5"/>
        <v>0</v>
      </c>
      <c r="H320" s="165">
        <f>10495+15000</f>
        <v>25495</v>
      </c>
    </row>
    <row r="321" spans="1:8" s="46" customFormat="1" x14ac:dyDescent="0.2">
      <c r="A321" s="168" t="s">
        <v>170</v>
      </c>
      <c r="B321" s="169" t="s">
        <v>469</v>
      </c>
      <c r="C321" s="169" t="s">
        <v>81</v>
      </c>
      <c r="D321" s="169" t="s">
        <v>755</v>
      </c>
      <c r="E321" s="169"/>
      <c r="F321" s="180">
        <f>F322</f>
        <v>2500</v>
      </c>
      <c r="G321" s="198">
        <f t="shared" si="5"/>
        <v>0</v>
      </c>
      <c r="H321" s="180">
        <f>H322</f>
        <v>2500</v>
      </c>
    </row>
    <row r="322" spans="1:8" s="46" customFormat="1" x14ac:dyDescent="0.2">
      <c r="A322" s="163" t="s">
        <v>316</v>
      </c>
      <c r="B322" s="164" t="s">
        <v>469</v>
      </c>
      <c r="C322" s="164" t="s">
        <v>81</v>
      </c>
      <c r="D322" s="164" t="s">
        <v>755</v>
      </c>
      <c r="E322" s="164" t="s">
        <v>89</v>
      </c>
      <c r="F322" s="179">
        <f>F323</f>
        <v>2500</v>
      </c>
      <c r="G322" s="198">
        <f t="shared" si="5"/>
        <v>0</v>
      </c>
      <c r="H322" s="179">
        <f>H323</f>
        <v>2500</v>
      </c>
    </row>
    <row r="323" spans="1:8" s="46" customFormat="1" x14ac:dyDescent="0.2">
      <c r="A323" s="163" t="s">
        <v>90</v>
      </c>
      <c r="B323" s="164" t="s">
        <v>469</v>
      </c>
      <c r="C323" s="164" t="s">
        <v>81</v>
      </c>
      <c r="D323" s="164" t="s">
        <v>755</v>
      </c>
      <c r="E323" s="164" t="s">
        <v>91</v>
      </c>
      <c r="F323" s="179">
        <v>2500</v>
      </c>
      <c r="G323" s="198">
        <f t="shared" si="5"/>
        <v>0</v>
      </c>
      <c r="H323" s="179">
        <v>2500</v>
      </c>
    </row>
    <row r="324" spans="1:8" s="46" customFormat="1" ht="27" x14ac:dyDescent="0.2">
      <c r="A324" s="167" t="s">
        <v>782</v>
      </c>
      <c r="B324" s="158" t="s">
        <v>469</v>
      </c>
      <c r="C324" s="158" t="s">
        <v>81</v>
      </c>
      <c r="D324" s="158" t="s">
        <v>286</v>
      </c>
      <c r="E324" s="158"/>
      <c r="F324" s="159">
        <f>F325+F328</f>
        <v>15300</v>
      </c>
      <c r="G324" s="198">
        <f t="shared" si="5"/>
        <v>0</v>
      </c>
      <c r="H324" s="159">
        <f>H325+H328</f>
        <v>15300</v>
      </c>
    </row>
    <row r="325" spans="1:8" s="46" customFormat="1" ht="24" x14ac:dyDescent="0.2">
      <c r="A325" s="154" t="s">
        <v>537</v>
      </c>
      <c r="B325" s="155" t="s">
        <v>469</v>
      </c>
      <c r="C325" s="155" t="s">
        <v>81</v>
      </c>
      <c r="D325" s="155" t="s">
        <v>709</v>
      </c>
      <c r="E325" s="155"/>
      <c r="F325" s="178">
        <f>F326</f>
        <v>2000</v>
      </c>
      <c r="G325" s="198">
        <f t="shared" si="5"/>
        <v>0</v>
      </c>
      <c r="H325" s="178">
        <f>H326</f>
        <v>2000</v>
      </c>
    </row>
    <row r="326" spans="1:8" s="46" customFormat="1" x14ac:dyDescent="0.2">
      <c r="A326" s="163" t="s">
        <v>316</v>
      </c>
      <c r="B326" s="164" t="s">
        <v>469</v>
      </c>
      <c r="C326" s="164" t="s">
        <v>81</v>
      </c>
      <c r="D326" s="164" t="s">
        <v>709</v>
      </c>
      <c r="E326" s="164" t="s">
        <v>89</v>
      </c>
      <c r="F326" s="179">
        <f>F327</f>
        <v>2000</v>
      </c>
      <c r="G326" s="198">
        <f t="shared" si="5"/>
        <v>0</v>
      </c>
      <c r="H326" s="179">
        <f>H327</f>
        <v>2000</v>
      </c>
    </row>
    <row r="327" spans="1:8" s="46" customFormat="1" x14ac:dyDescent="0.2">
      <c r="A327" s="163" t="s">
        <v>90</v>
      </c>
      <c r="B327" s="164" t="s">
        <v>469</v>
      </c>
      <c r="C327" s="164" t="s">
        <v>81</v>
      </c>
      <c r="D327" s="164" t="s">
        <v>709</v>
      </c>
      <c r="E327" s="164" t="s">
        <v>91</v>
      </c>
      <c r="F327" s="179">
        <v>2000</v>
      </c>
      <c r="G327" s="198">
        <f t="shared" si="5"/>
        <v>0</v>
      </c>
      <c r="H327" s="179">
        <v>2000</v>
      </c>
    </row>
    <row r="328" spans="1:8" s="46" customFormat="1" x14ac:dyDescent="0.2">
      <c r="A328" s="154" t="s">
        <v>701</v>
      </c>
      <c r="B328" s="155" t="s">
        <v>469</v>
      </c>
      <c r="C328" s="155" t="s">
        <v>81</v>
      </c>
      <c r="D328" s="155" t="s">
        <v>702</v>
      </c>
      <c r="E328" s="155"/>
      <c r="F328" s="156">
        <f>F329</f>
        <v>13300</v>
      </c>
      <c r="G328" s="198">
        <f t="shared" si="5"/>
        <v>0</v>
      </c>
      <c r="H328" s="156">
        <f>H329</f>
        <v>13300</v>
      </c>
    </row>
    <row r="329" spans="1:8" s="46" customFormat="1" x14ac:dyDescent="0.2">
      <c r="A329" s="163" t="s">
        <v>240</v>
      </c>
      <c r="B329" s="164" t="s">
        <v>469</v>
      </c>
      <c r="C329" s="164" t="s">
        <v>81</v>
      </c>
      <c r="D329" s="164" t="s">
        <v>702</v>
      </c>
      <c r="E329" s="164" t="s">
        <v>471</v>
      </c>
      <c r="F329" s="165">
        <f>F330</f>
        <v>13300</v>
      </c>
      <c r="G329" s="198">
        <f t="shared" si="5"/>
        <v>0</v>
      </c>
      <c r="H329" s="165">
        <f>H330</f>
        <v>13300</v>
      </c>
    </row>
    <row r="330" spans="1:8" s="46" customFormat="1" x14ac:dyDescent="0.2">
      <c r="A330" s="163" t="s">
        <v>472</v>
      </c>
      <c r="B330" s="164" t="s">
        <v>469</v>
      </c>
      <c r="C330" s="164" t="s">
        <v>81</v>
      </c>
      <c r="D330" s="164" t="s">
        <v>702</v>
      </c>
      <c r="E330" s="164" t="s">
        <v>473</v>
      </c>
      <c r="F330" s="165">
        <v>13300</v>
      </c>
      <c r="G330" s="198">
        <f t="shared" si="5"/>
        <v>0</v>
      </c>
      <c r="H330" s="165">
        <v>13300</v>
      </c>
    </row>
    <row r="331" spans="1:8" s="230" customFormat="1" x14ac:dyDescent="0.2">
      <c r="A331" s="154" t="s">
        <v>411</v>
      </c>
      <c r="B331" s="155" t="s">
        <v>469</v>
      </c>
      <c r="C331" s="155" t="s">
        <v>533</v>
      </c>
      <c r="D331" s="155"/>
      <c r="E331" s="155"/>
      <c r="F331" s="156">
        <f>F332</f>
        <v>91330</v>
      </c>
      <c r="G331" s="198">
        <f t="shared" si="5"/>
        <v>0</v>
      </c>
      <c r="H331" s="156">
        <f>H332</f>
        <v>91330</v>
      </c>
    </row>
    <row r="332" spans="1:8" s="230" customFormat="1" x14ac:dyDescent="0.2">
      <c r="A332" s="168" t="s">
        <v>412</v>
      </c>
      <c r="B332" s="169" t="s">
        <v>469</v>
      </c>
      <c r="C332" s="169" t="s">
        <v>533</v>
      </c>
      <c r="D332" s="169"/>
      <c r="E332" s="169"/>
      <c r="F332" s="170">
        <f>F333</f>
        <v>91330</v>
      </c>
      <c r="G332" s="198">
        <f t="shared" si="5"/>
        <v>0</v>
      </c>
      <c r="H332" s="170">
        <f>H333</f>
        <v>91330</v>
      </c>
    </row>
    <row r="333" spans="1:8" s="230" customFormat="1" ht="27" x14ac:dyDescent="0.2">
      <c r="A333" s="167" t="s">
        <v>790</v>
      </c>
      <c r="B333" s="158" t="s">
        <v>469</v>
      </c>
      <c r="C333" s="158" t="s">
        <v>533</v>
      </c>
      <c r="D333" s="158" t="s">
        <v>256</v>
      </c>
      <c r="E333" s="169"/>
      <c r="F333" s="159">
        <f>F334+F344+F350+F353</f>
        <v>91330</v>
      </c>
      <c r="G333" s="198">
        <f t="shared" si="5"/>
        <v>0</v>
      </c>
      <c r="H333" s="159">
        <f>H334+H344+H350+H353</f>
        <v>91330</v>
      </c>
    </row>
    <row r="334" spans="1:8" s="230" customFormat="1" ht="27" x14ac:dyDescent="0.2">
      <c r="A334" s="167" t="s">
        <v>131</v>
      </c>
      <c r="B334" s="158" t="s">
        <v>469</v>
      </c>
      <c r="C334" s="158" t="s">
        <v>533</v>
      </c>
      <c r="D334" s="158" t="s">
        <v>261</v>
      </c>
      <c r="E334" s="169"/>
      <c r="F334" s="159">
        <f>F335+F338+F341</f>
        <v>16100</v>
      </c>
      <c r="G334" s="198">
        <f t="shared" ref="G334:G397" si="7">H334-F334</f>
        <v>0</v>
      </c>
      <c r="H334" s="159">
        <f>H335+H338+H341</f>
        <v>16100</v>
      </c>
    </row>
    <row r="335" spans="1:8" s="230" customFormat="1" x14ac:dyDescent="0.2">
      <c r="A335" s="154" t="s">
        <v>743</v>
      </c>
      <c r="B335" s="155" t="s">
        <v>469</v>
      </c>
      <c r="C335" s="155" t="s">
        <v>533</v>
      </c>
      <c r="D335" s="155" t="s">
        <v>744</v>
      </c>
      <c r="E335" s="164"/>
      <c r="F335" s="178">
        <f>F336</f>
        <v>14100</v>
      </c>
      <c r="G335" s="198">
        <f t="shared" si="7"/>
        <v>0</v>
      </c>
      <c r="H335" s="178">
        <f>H336</f>
        <v>14100</v>
      </c>
    </row>
    <row r="336" spans="1:8" s="230" customFormat="1" x14ac:dyDescent="0.2">
      <c r="A336" s="163" t="s">
        <v>470</v>
      </c>
      <c r="B336" s="182" t="s">
        <v>469</v>
      </c>
      <c r="C336" s="182" t="s">
        <v>533</v>
      </c>
      <c r="D336" s="164" t="s">
        <v>744</v>
      </c>
      <c r="E336" s="164" t="s">
        <v>471</v>
      </c>
      <c r="F336" s="179">
        <f>F337</f>
        <v>14100</v>
      </c>
      <c r="G336" s="198">
        <f t="shared" si="7"/>
        <v>0</v>
      </c>
      <c r="H336" s="179">
        <f>H337</f>
        <v>14100</v>
      </c>
    </row>
    <row r="337" spans="1:8" s="230" customFormat="1" x14ac:dyDescent="0.2">
      <c r="A337" s="163" t="s">
        <v>472</v>
      </c>
      <c r="B337" s="164" t="s">
        <v>469</v>
      </c>
      <c r="C337" s="164" t="s">
        <v>533</v>
      </c>
      <c r="D337" s="164" t="s">
        <v>744</v>
      </c>
      <c r="E337" s="164" t="s">
        <v>473</v>
      </c>
      <c r="F337" s="179">
        <v>14100</v>
      </c>
      <c r="G337" s="198">
        <f t="shared" si="7"/>
        <v>0</v>
      </c>
      <c r="H337" s="179">
        <v>14100</v>
      </c>
    </row>
    <row r="338" spans="1:8" s="230" customFormat="1" x14ac:dyDescent="0.2">
      <c r="A338" s="154" t="s">
        <v>551</v>
      </c>
      <c r="B338" s="155" t="s">
        <v>469</v>
      </c>
      <c r="C338" s="155" t="s">
        <v>533</v>
      </c>
      <c r="D338" s="155" t="s">
        <v>745</v>
      </c>
      <c r="E338" s="155"/>
      <c r="F338" s="178">
        <f>F339</f>
        <v>1000</v>
      </c>
      <c r="G338" s="198">
        <f t="shared" si="7"/>
        <v>0</v>
      </c>
      <c r="H338" s="178">
        <f>H339</f>
        <v>1000</v>
      </c>
    </row>
    <row r="339" spans="1:8" s="230" customFormat="1" x14ac:dyDescent="0.2">
      <c r="A339" s="163" t="s">
        <v>316</v>
      </c>
      <c r="B339" s="164" t="s">
        <v>469</v>
      </c>
      <c r="C339" s="164" t="s">
        <v>533</v>
      </c>
      <c r="D339" s="164" t="s">
        <v>745</v>
      </c>
      <c r="E339" s="164" t="s">
        <v>89</v>
      </c>
      <c r="F339" s="179">
        <f>F340</f>
        <v>1000</v>
      </c>
      <c r="G339" s="198">
        <f t="shared" si="7"/>
        <v>0</v>
      </c>
      <c r="H339" s="179">
        <f>H340</f>
        <v>1000</v>
      </c>
    </row>
    <row r="340" spans="1:8" s="230" customFormat="1" x14ac:dyDescent="0.2">
      <c r="A340" s="163" t="s">
        <v>90</v>
      </c>
      <c r="B340" s="164" t="s">
        <v>469</v>
      </c>
      <c r="C340" s="164" t="s">
        <v>533</v>
      </c>
      <c r="D340" s="164" t="s">
        <v>745</v>
      </c>
      <c r="E340" s="164" t="s">
        <v>91</v>
      </c>
      <c r="F340" s="179">
        <v>1000</v>
      </c>
      <c r="G340" s="198">
        <f t="shared" si="7"/>
        <v>0</v>
      </c>
      <c r="H340" s="179">
        <v>1000</v>
      </c>
    </row>
    <row r="341" spans="1:8" s="230" customFormat="1" x14ac:dyDescent="0.2">
      <c r="A341" s="154" t="s">
        <v>784</v>
      </c>
      <c r="B341" s="155" t="s">
        <v>469</v>
      </c>
      <c r="C341" s="155" t="s">
        <v>533</v>
      </c>
      <c r="D341" s="155" t="s">
        <v>746</v>
      </c>
      <c r="E341" s="155"/>
      <c r="F341" s="178">
        <f>F342</f>
        <v>1000</v>
      </c>
      <c r="G341" s="198">
        <f t="shared" si="7"/>
        <v>0</v>
      </c>
      <c r="H341" s="178">
        <f>H342</f>
        <v>1000</v>
      </c>
    </row>
    <row r="342" spans="1:8" s="230" customFormat="1" x14ac:dyDescent="0.2">
      <c r="A342" s="163" t="s">
        <v>316</v>
      </c>
      <c r="B342" s="164" t="s">
        <v>469</v>
      </c>
      <c r="C342" s="164" t="s">
        <v>533</v>
      </c>
      <c r="D342" s="164" t="s">
        <v>746</v>
      </c>
      <c r="E342" s="164" t="s">
        <v>89</v>
      </c>
      <c r="F342" s="179">
        <f>F343</f>
        <v>1000</v>
      </c>
      <c r="G342" s="198">
        <f t="shared" si="7"/>
        <v>0</v>
      </c>
      <c r="H342" s="179">
        <f>H343</f>
        <v>1000</v>
      </c>
    </row>
    <row r="343" spans="1:8" s="230" customFormat="1" x14ac:dyDescent="0.2">
      <c r="A343" s="163" t="s">
        <v>90</v>
      </c>
      <c r="B343" s="164" t="s">
        <v>469</v>
      </c>
      <c r="C343" s="164" t="s">
        <v>533</v>
      </c>
      <c r="D343" s="164" t="s">
        <v>746</v>
      </c>
      <c r="E343" s="164" t="s">
        <v>91</v>
      </c>
      <c r="F343" s="179">
        <v>1000</v>
      </c>
      <c r="G343" s="198">
        <f t="shared" si="7"/>
        <v>0</v>
      </c>
      <c r="H343" s="179">
        <v>1000</v>
      </c>
    </row>
    <row r="344" spans="1:8" s="230" customFormat="1" ht="24" x14ac:dyDescent="0.2">
      <c r="A344" s="154" t="s">
        <v>729</v>
      </c>
      <c r="B344" s="155" t="s">
        <v>469</v>
      </c>
      <c r="C344" s="155" t="s">
        <v>533</v>
      </c>
      <c r="D344" s="155" t="s">
        <v>162</v>
      </c>
      <c r="E344" s="164"/>
      <c r="F344" s="156">
        <f>F345</f>
        <v>69030</v>
      </c>
      <c r="G344" s="198">
        <f t="shared" si="7"/>
        <v>0</v>
      </c>
      <c r="H344" s="156">
        <f>H345</f>
        <v>69030</v>
      </c>
    </row>
    <row r="345" spans="1:8" s="230" customFormat="1" ht="24" x14ac:dyDescent="0.2">
      <c r="A345" s="168" t="s">
        <v>730</v>
      </c>
      <c r="B345" s="169" t="s">
        <v>469</v>
      </c>
      <c r="C345" s="169" t="s">
        <v>533</v>
      </c>
      <c r="D345" s="169" t="s">
        <v>747</v>
      </c>
      <c r="E345" s="183"/>
      <c r="F345" s="170">
        <f>F346+F348</f>
        <v>69030</v>
      </c>
      <c r="G345" s="198">
        <f t="shared" si="7"/>
        <v>0</v>
      </c>
      <c r="H345" s="170">
        <f>H346+H348</f>
        <v>69030</v>
      </c>
    </row>
    <row r="346" spans="1:8" s="230" customFormat="1" x14ac:dyDescent="0.2">
      <c r="A346" s="163" t="s">
        <v>316</v>
      </c>
      <c r="B346" s="164" t="s">
        <v>469</v>
      </c>
      <c r="C346" s="164" t="s">
        <v>533</v>
      </c>
      <c r="D346" s="164" t="s">
        <v>747</v>
      </c>
      <c r="E346" s="164" t="s">
        <v>89</v>
      </c>
      <c r="F346" s="165">
        <f>F347</f>
        <v>24100</v>
      </c>
      <c r="G346" s="198">
        <f t="shared" si="7"/>
        <v>0</v>
      </c>
      <c r="H346" s="165">
        <f>H347</f>
        <v>24100</v>
      </c>
    </row>
    <row r="347" spans="1:8" s="230" customFormat="1" x14ac:dyDescent="0.2">
      <c r="A347" s="163" t="s">
        <v>90</v>
      </c>
      <c r="B347" s="164" t="s">
        <v>469</v>
      </c>
      <c r="C347" s="164" t="s">
        <v>533</v>
      </c>
      <c r="D347" s="164" t="s">
        <v>747</v>
      </c>
      <c r="E347" s="164" t="s">
        <v>91</v>
      </c>
      <c r="F347" s="165">
        <f>2000+21000+1000+100</f>
        <v>24100</v>
      </c>
      <c r="G347" s="198">
        <f t="shared" si="7"/>
        <v>0</v>
      </c>
      <c r="H347" s="165">
        <f>2000+21000+1000+100</f>
        <v>24100</v>
      </c>
    </row>
    <row r="348" spans="1:8" s="46" customFormat="1" x14ac:dyDescent="0.2">
      <c r="A348" s="163" t="s">
        <v>470</v>
      </c>
      <c r="B348" s="182" t="s">
        <v>469</v>
      </c>
      <c r="C348" s="182" t="s">
        <v>533</v>
      </c>
      <c r="D348" s="164" t="s">
        <v>747</v>
      </c>
      <c r="E348" s="164" t="s">
        <v>471</v>
      </c>
      <c r="F348" s="165">
        <f>F349</f>
        <v>44930</v>
      </c>
      <c r="G348" s="198">
        <f t="shared" si="7"/>
        <v>0</v>
      </c>
      <c r="H348" s="165">
        <f>H349</f>
        <v>44930</v>
      </c>
    </row>
    <row r="349" spans="1:8" s="46" customFormat="1" x14ac:dyDescent="0.2">
      <c r="A349" s="163" t="s">
        <v>472</v>
      </c>
      <c r="B349" s="164" t="s">
        <v>469</v>
      </c>
      <c r="C349" s="164" t="s">
        <v>533</v>
      </c>
      <c r="D349" s="164" t="s">
        <v>747</v>
      </c>
      <c r="E349" s="164" t="s">
        <v>473</v>
      </c>
      <c r="F349" s="165">
        <v>44930</v>
      </c>
      <c r="G349" s="198">
        <f t="shared" si="7"/>
        <v>0</v>
      </c>
      <c r="H349" s="165">
        <v>44930</v>
      </c>
    </row>
    <row r="350" spans="1:8" s="46" customFormat="1" x14ac:dyDescent="0.2">
      <c r="A350" s="154" t="s">
        <v>163</v>
      </c>
      <c r="B350" s="155" t="s">
        <v>469</v>
      </c>
      <c r="C350" s="155" t="s">
        <v>533</v>
      </c>
      <c r="D350" s="155" t="s">
        <v>752</v>
      </c>
      <c r="E350" s="155"/>
      <c r="F350" s="156">
        <f>F351</f>
        <v>1200</v>
      </c>
      <c r="G350" s="198">
        <f t="shared" si="7"/>
        <v>0</v>
      </c>
      <c r="H350" s="156">
        <f>H351</f>
        <v>1200</v>
      </c>
    </row>
    <row r="351" spans="1:8" s="46" customFormat="1" x14ac:dyDescent="0.2">
      <c r="A351" s="163" t="s">
        <v>316</v>
      </c>
      <c r="B351" s="164" t="s">
        <v>469</v>
      </c>
      <c r="C351" s="164" t="s">
        <v>533</v>
      </c>
      <c r="D351" s="164" t="s">
        <v>752</v>
      </c>
      <c r="E351" s="164" t="s">
        <v>89</v>
      </c>
      <c r="F351" s="165">
        <f>F352</f>
        <v>1200</v>
      </c>
      <c r="G351" s="198">
        <f t="shared" si="7"/>
        <v>0</v>
      </c>
      <c r="H351" s="165">
        <f>H352</f>
        <v>1200</v>
      </c>
    </row>
    <row r="352" spans="1:8" s="46" customFormat="1" x14ac:dyDescent="0.2">
      <c r="A352" s="163" t="s">
        <v>90</v>
      </c>
      <c r="B352" s="164" t="s">
        <v>469</v>
      </c>
      <c r="C352" s="164" t="s">
        <v>533</v>
      </c>
      <c r="D352" s="164" t="s">
        <v>752</v>
      </c>
      <c r="E352" s="164" t="s">
        <v>91</v>
      </c>
      <c r="F352" s="165">
        <v>1200</v>
      </c>
      <c r="G352" s="198">
        <f t="shared" si="7"/>
        <v>0</v>
      </c>
      <c r="H352" s="165">
        <v>1200</v>
      </c>
    </row>
    <row r="353" spans="1:8" s="46" customFormat="1" x14ac:dyDescent="0.2">
      <c r="A353" s="154" t="s">
        <v>488</v>
      </c>
      <c r="B353" s="155" t="s">
        <v>469</v>
      </c>
      <c r="C353" s="155" t="s">
        <v>533</v>
      </c>
      <c r="D353" s="155" t="s">
        <v>132</v>
      </c>
      <c r="E353" s="155"/>
      <c r="F353" s="156">
        <f>F354</f>
        <v>5000</v>
      </c>
      <c r="G353" s="198">
        <f t="shared" si="7"/>
        <v>0</v>
      </c>
      <c r="H353" s="156">
        <f>H354</f>
        <v>5000</v>
      </c>
    </row>
    <row r="354" spans="1:8" s="46" customFormat="1" x14ac:dyDescent="0.2">
      <c r="A354" s="168" t="s">
        <v>758</v>
      </c>
      <c r="B354" s="169" t="s">
        <v>469</v>
      </c>
      <c r="C354" s="169" t="s">
        <v>533</v>
      </c>
      <c r="D354" s="169" t="s">
        <v>759</v>
      </c>
      <c r="E354" s="169"/>
      <c r="F354" s="170">
        <f>F355</f>
        <v>5000</v>
      </c>
      <c r="G354" s="198">
        <f t="shared" si="7"/>
        <v>0</v>
      </c>
      <c r="H354" s="170">
        <f>H355</f>
        <v>5000</v>
      </c>
    </row>
    <row r="355" spans="1:8" s="46" customFormat="1" x14ac:dyDescent="0.2">
      <c r="A355" s="163" t="s">
        <v>316</v>
      </c>
      <c r="B355" s="164" t="s">
        <v>469</v>
      </c>
      <c r="C355" s="164" t="s">
        <v>533</v>
      </c>
      <c r="D355" s="164" t="s">
        <v>759</v>
      </c>
      <c r="E355" s="164" t="s">
        <v>89</v>
      </c>
      <c r="F355" s="165">
        <f>F356</f>
        <v>5000</v>
      </c>
      <c r="G355" s="198">
        <f t="shared" si="7"/>
        <v>0</v>
      </c>
      <c r="H355" s="165">
        <f>H356</f>
        <v>5000</v>
      </c>
    </row>
    <row r="356" spans="1:8" s="46" customFormat="1" x14ac:dyDescent="0.2">
      <c r="A356" s="163" t="s">
        <v>90</v>
      </c>
      <c r="B356" s="164" t="s">
        <v>469</v>
      </c>
      <c r="C356" s="164" t="s">
        <v>533</v>
      </c>
      <c r="D356" s="164" t="s">
        <v>759</v>
      </c>
      <c r="E356" s="164" t="s">
        <v>91</v>
      </c>
      <c r="F356" s="165">
        <v>5000</v>
      </c>
      <c r="G356" s="198">
        <f t="shared" si="7"/>
        <v>0</v>
      </c>
      <c r="H356" s="165">
        <v>5000</v>
      </c>
    </row>
    <row r="357" spans="1:8" s="46" customFormat="1" x14ac:dyDescent="0.2">
      <c r="A357" s="154" t="s">
        <v>413</v>
      </c>
      <c r="B357" s="155" t="s">
        <v>469</v>
      </c>
      <c r="C357" s="155" t="s">
        <v>525</v>
      </c>
      <c r="D357" s="164"/>
      <c r="E357" s="164"/>
      <c r="F357" s="156">
        <f>F358+F392+F403+F419+F423</f>
        <v>636568</v>
      </c>
      <c r="G357" s="198">
        <f t="shared" si="7"/>
        <v>50000</v>
      </c>
      <c r="H357" s="156">
        <f>H358+H392+H403+H419+H423</f>
        <v>686568</v>
      </c>
    </row>
    <row r="358" spans="1:8" s="46" customFormat="1" ht="12.75" customHeight="1" x14ac:dyDescent="0.2">
      <c r="A358" s="167" t="s">
        <v>684</v>
      </c>
      <c r="B358" s="158" t="s">
        <v>469</v>
      </c>
      <c r="C358" s="158" t="s">
        <v>525</v>
      </c>
      <c r="D358" s="193" t="s">
        <v>268</v>
      </c>
      <c r="E358" s="158"/>
      <c r="F358" s="159">
        <f>F359+F362+F365+F368+F371+F374+F377+F380+F383+F386+F389</f>
        <v>368083</v>
      </c>
      <c r="G358" s="198">
        <f t="shared" si="7"/>
        <v>0</v>
      </c>
      <c r="H358" s="159">
        <f>H359+H362+H365+H368+H371+H374+H377+H380+H383+H386+H389</f>
        <v>368083</v>
      </c>
    </row>
    <row r="359" spans="1:8" s="46" customFormat="1" x14ac:dyDescent="0.2">
      <c r="A359" s="185" t="s">
        <v>686</v>
      </c>
      <c r="B359" s="155" t="s">
        <v>469</v>
      </c>
      <c r="C359" s="155" t="s">
        <v>525</v>
      </c>
      <c r="D359" s="155" t="s">
        <v>687</v>
      </c>
      <c r="E359" s="155"/>
      <c r="F359" s="156">
        <f>F360</f>
        <v>31000</v>
      </c>
      <c r="G359" s="198">
        <f t="shared" si="7"/>
        <v>0</v>
      </c>
      <c r="H359" s="156">
        <f>H360</f>
        <v>31000</v>
      </c>
    </row>
    <row r="360" spans="1:8" s="46" customFormat="1" x14ac:dyDescent="0.2">
      <c r="A360" s="163" t="s">
        <v>316</v>
      </c>
      <c r="B360" s="164" t="s">
        <v>469</v>
      </c>
      <c r="C360" s="164" t="s">
        <v>525</v>
      </c>
      <c r="D360" s="164" t="s">
        <v>687</v>
      </c>
      <c r="E360" s="164" t="s">
        <v>89</v>
      </c>
      <c r="F360" s="165">
        <f>F361</f>
        <v>31000</v>
      </c>
      <c r="G360" s="198">
        <f t="shared" si="7"/>
        <v>0</v>
      </c>
      <c r="H360" s="165">
        <f>H361</f>
        <v>31000</v>
      </c>
    </row>
    <row r="361" spans="1:8" s="46" customFormat="1" x14ac:dyDescent="0.2">
      <c r="A361" s="163" t="s">
        <v>90</v>
      </c>
      <c r="B361" s="164" t="s">
        <v>469</v>
      </c>
      <c r="C361" s="164" t="s">
        <v>525</v>
      </c>
      <c r="D361" s="164" t="s">
        <v>687</v>
      </c>
      <c r="E361" s="164" t="s">
        <v>91</v>
      </c>
      <c r="F361" s="165">
        <v>31000</v>
      </c>
      <c r="G361" s="198">
        <f t="shared" si="7"/>
        <v>0</v>
      </c>
      <c r="H361" s="165">
        <v>31000</v>
      </c>
    </row>
    <row r="362" spans="1:8" s="46" customFormat="1" x14ac:dyDescent="0.2">
      <c r="A362" s="154" t="s">
        <v>688</v>
      </c>
      <c r="B362" s="155" t="s">
        <v>469</v>
      </c>
      <c r="C362" s="155" t="s">
        <v>525</v>
      </c>
      <c r="D362" s="155" t="s">
        <v>689</v>
      </c>
      <c r="E362" s="155"/>
      <c r="F362" s="156">
        <f>F363</f>
        <v>2000</v>
      </c>
      <c r="G362" s="198">
        <f t="shared" si="7"/>
        <v>0</v>
      </c>
      <c r="H362" s="156">
        <f>H363</f>
        <v>2000</v>
      </c>
    </row>
    <row r="363" spans="1:8" s="46" customFormat="1" x14ac:dyDescent="0.2">
      <c r="A363" s="163" t="s">
        <v>316</v>
      </c>
      <c r="B363" s="164" t="s">
        <v>469</v>
      </c>
      <c r="C363" s="164" t="s">
        <v>525</v>
      </c>
      <c r="D363" s="164" t="s">
        <v>689</v>
      </c>
      <c r="E363" s="164" t="s">
        <v>89</v>
      </c>
      <c r="F363" s="165">
        <f>F364</f>
        <v>2000</v>
      </c>
      <c r="G363" s="198">
        <f t="shared" si="7"/>
        <v>0</v>
      </c>
      <c r="H363" s="165">
        <f>H364</f>
        <v>2000</v>
      </c>
    </row>
    <row r="364" spans="1:8" s="46" customFormat="1" x14ac:dyDescent="0.2">
      <c r="A364" s="163" t="s">
        <v>90</v>
      </c>
      <c r="B364" s="164" t="s">
        <v>469</v>
      </c>
      <c r="C364" s="164" t="s">
        <v>525</v>
      </c>
      <c r="D364" s="164" t="s">
        <v>689</v>
      </c>
      <c r="E364" s="164" t="s">
        <v>91</v>
      </c>
      <c r="F364" s="165">
        <v>2000</v>
      </c>
      <c r="G364" s="198">
        <f t="shared" si="7"/>
        <v>0</v>
      </c>
      <c r="H364" s="165">
        <v>2000</v>
      </c>
    </row>
    <row r="365" spans="1:8" s="46" customFormat="1" x14ac:dyDescent="0.2">
      <c r="A365" s="154" t="s">
        <v>690</v>
      </c>
      <c r="B365" s="155" t="s">
        <v>469</v>
      </c>
      <c r="C365" s="155" t="s">
        <v>525</v>
      </c>
      <c r="D365" s="155" t="s">
        <v>691</v>
      </c>
      <c r="E365" s="155"/>
      <c r="F365" s="156">
        <f>F366</f>
        <v>1000</v>
      </c>
      <c r="G365" s="198">
        <f t="shared" si="7"/>
        <v>0</v>
      </c>
      <c r="H365" s="156">
        <f>H366</f>
        <v>1000</v>
      </c>
    </row>
    <row r="366" spans="1:8" s="46" customFormat="1" x14ac:dyDescent="0.2">
      <c r="A366" s="163" t="s">
        <v>316</v>
      </c>
      <c r="B366" s="164" t="s">
        <v>469</v>
      </c>
      <c r="C366" s="164" t="s">
        <v>525</v>
      </c>
      <c r="D366" s="164" t="s">
        <v>691</v>
      </c>
      <c r="E366" s="164" t="s">
        <v>89</v>
      </c>
      <c r="F366" s="165">
        <f>F367</f>
        <v>1000</v>
      </c>
      <c r="G366" s="198">
        <f t="shared" si="7"/>
        <v>0</v>
      </c>
      <c r="H366" s="165">
        <f>H367</f>
        <v>1000</v>
      </c>
    </row>
    <row r="367" spans="1:8" s="46" customFormat="1" x14ac:dyDescent="0.2">
      <c r="A367" s="163" t="s">
        <v>90</v>
      </c>
      <c r="B367" s="164" t="s">
        <v>469</v>
      </c>
      <c r="C367" s="164" t="s">
        <v>525</v>
      </c>
      <c r="D367" s="164" t="s">
        <v>691</v>
      </c>
      <c r="E367" s="164" t="s">
        <v>91</v>
      </c>
      <c r="F367" s="165">
        <v>1000</v>
      </c>
      <c r="G367" s="198">
        <f t="shared" si="7"/>
        <v>0</v>
      </c>
      <c r="H367" s="165">
        <v>1000</v>
      </c>
    </row>
    <row r="368" spans="1:8" s="46" customFormat="1" x14ac:dyDescent="0.2">
      <c r="A368" s="185" t="s">
        <v>383</v>
      </c>
      <c r="B368" s="155" t="s">
        <v>469</v>
      </c>
      <c r="C368" s="155" t="s">
        <v>525</v>
      </c>
      <c r="D368" s="155" t="s">
        <v>692</v>
      </c>
      <c r="E368" s="155"/>
      <c r="F368" s="156">
        <f>F369</f>
        <v>2000</v>
      </c>
      <c r="G368" s="198">
        <f t="shared" si="7"/>
        <v>0</v>
      </c>
      <c r="H368" s="156">
        <f>H369</f>
        <v>2000</v>
      </c>
    </row>
    <row r="369" spans="1:8" s="46" customFormat="1" x14ac:dyDescent="0.2">
      <c r="A369" s="163" t="s">
        <v>316</v>
      </c>
      <c r="B369" s="164" t="s">
        <v>469</v>
      </c>
      <c r="C369" s="164" t="s">
        <v>525</v>
      </c>
      <c r="D369" s="164" t="s">
        <v>692</v>
      </c>
      <c r="E369" s="164" t="s">
        <v>89</v>
      </c>
      <c r="F369" s="165">
        <f>F370</f>
        <v>2000</v>
      </c>
      <c r="G369" s="198">
        <f t="shared" si="7"/>
        <v>0</v>
      </c>
      <c r="H369" s="165">
        <f>H370</f>
        <v>2000</v>
      </c>
    </row>
    <row r="370" spans="1:8" s="46" customFormat="1" x14ac:dyDescent="0.2">
      <c r="A370" s="163" t="s">
        <v>90</v>
      </c>
      <c r="B370" s="164" t="s">
        <v>469</v>
      </c>
      <c r="C370" s="164" t="s">
        <v>525</v>
      </c>
      <c r="D370" s="164" t="s">
        <v>692</v>
      </c>
      <c r="E370" s="164" t="s">
        <v>91</v>
      </c>
      <c r="F370" s="165">
        <v>2000</v>
      </c>
      <c r="G370" s="198">
        <f t="shared" si="7"/>
        <v>0</v>
      </c>
      <c r="H370" s="165">
        <v>2000</v>
      </c>
    </row>
    <row r="371" spans="1:8" s="46" customFormat="1" x14ac:dyDescent="0.2">
      <c r="A371" s="154" t="s">
        <v>384</v>
      </c>
      <c r="B371" s="155" t="s">
        <v>469</v>
      </c>
      <c r="C371" s="155" t="s">
        <v>525</v>
      </c>
      <c r="D371" s="155" t="s">
        <v>693</v>
      </c>
      <c r="E371" s="155"/>
      <c r="F371" s="156">
        <f>F372</f>
        <v>2000</v>
      </c>
      <c r="G371" s="198">
        <f t="shared" si="7"/>
        <v>0</v>
      </c>
      <c r="H371" s="156">
        <f>H372</f>
        <v>2000</v>
      </c>
    </row>
    <row r="372" spans="1:8" s="46" customFormat="1" x14ac:dyDescent="0.2">
      <c r="A372" s="163" t="s">
        <v>316</v>
      </c>
      <c r="B372" s="164" t="s">
        <v>469</v>
      </c>
      <c r="C372" s="164" t="s">
        <v>525</v>
      </c>
      <c r="D372" s="164" t="s">
        <v>693</v>
      </c>
      <c r="E372" s="164" t="s">
        <v>89</v>
      </c>
      <c r="F372" s="165">
        <f>F373</f>
        <v>2000</v>
      </c>
      <c r="G372" s="198">
        <f t="shared" si="7"/>
        <v>0</v>
      </c>
      <c r="H372" s="165">
        <f>H373</f>
        <v>2000</v>
      </c>
    </row>
    <row r="373" spans="1:8" s="46" customFormat="1" x14ac:dyDescent="0.2">
      <c r="A373" s="163" t="s">
        <v>90</v>
      </c>
      <c r="B373" s="164" t="s">
        <v>469</v>
      </c>
      <c r="C373" s="164" t="s">
        <v>525</v>
      </c>
      <c r="D373" s="164" t="s">
        <v>693</v>
      </c>
      <c r="E373" s="164" t="s">
        <v>91</v>
      </c>
      <c r="F373" s="165">
        <v>2000</v>
      </c>
      <c r="G373" s="198">
        <f t="shared" si="7"/>
        <v>0</v>
      </c>
      <c r="H373" s="165">
        <v>2000</v>
      </c>
    </row>
    <row r="374" spans="1:8" s="46" customFormat="1" ht="24" x14ac:dyDescent="0.2">
      <c r="A374" s="185" t="s">
        <v>370</v>
      </c>
      <c r="B374" s="155" t="s">
        <v>469</v>
      </c>
      <c r="C374" s="155" t="s">
        <v>525</v>
      </c>
      <c r="D374" s="155" t="s">
        <v>694</v>
      </c>
      <c r="E374" s="155"/>
      <c r="F374" s="156">
        <f>F375</f>
        <v>2000</v>
      </c>
      <c r="G374" s="198">
        <f t="shared" si="7"/>
        <v>0</v>
      </c>
      <c r="H374" s="156">
        <f>H375</f>
        <v>2000</v>
      </c>
    </row>
    <row r="375" spans="1:8" s="46" customFormat="1" x14ac:dyDescent="0.2">
      <c r="A375" s="163" t="s">
        <v>316</v>
      </c>
      <c r="B375" s="164" t="s">
        <v>469</v>
      </c>
      <c r="C375" s="164" t="s">
        <v>525</v>
      </c>
      <c r="D375" s="164" t="s">
        <v>694</v>
      </c>
      <c r="E375" s="164" t="s">
        <v>89</v>
      </c>
      <c r="F375" s="165">
        <f>F376</f>
        <v>2000</v>
      </c>
      <c r="G375" s="198">
        <f t="shared" si="7"/>
        <v>0</v>
      </c>
      <c r="H375" s="165">
        <f>H376</f>
        <v>2000</v>
      </c>
    </row>
    <row r="376" spans="1:8" s="46" customFormat="1" x14ac:dyDescent="0.2">
      <c r="A376" s="163" t="s">
        <v>90</v>
      </c>
      <c r="B376" s="164" t="s">
        <v>469</v>
      </c>
      <c r="C376" s="164" t="s">
        <v>525</v>
      </c>
      <c r="D376" s="164" t="s">
        <v>694</v>
      </c>
      <c r="E376" s="164" t="s">
        <v>91</v>
      </c>
      <c r="F376" s="165">
        <v>2000</v>
      </c>
      <c r="G376" s="198">
        <f t="shared" si="7"/>
        <v>0</v>
      </c>
      <c r="H376" s="165">
        <v>2000</v>
      </c>
    </row>
    <row r="377" spans="1:8" s="46" customFormat="1" x14ac:dyDescent="0.2">
      <c r="A377" s="185" t="s">
        <v>371</v>
      </c>
      <c r="B377" s="155" t="s">
        <v>469</v>
      </c>
      <c r="C377" s="155" t="s">
        <v>525</v>
      </c>
      <c r="D377" s="194" t="s">
        <v>695</v>
      </c>
      <c r="E377" s="194"/>
      <c r="F377" s="156">
        <f>F378</f>
        <v>2000</v>
      </c>
      <c r="G377" s="198">
        <f t="shared" si="7"/>
        <v>0</v>
      </c>
      <c r="H377" s="156">
        <f>H378</f>
        <v>2000</v>
      </c>
    </row>
    <row r="378" spans="1:8" s="46" customFormat="1" x14ac:dyDescent="0.2">
      <c r="A378" s="163" t="s">
        <v>173</v>
      </c>
      <c r="B378" s="164" t="s">
        <v>469</v>
      </c>
      <c r="C378" s="164" t="s">
        <v>525</v>
      </c>
      <c r="D378" s="181" t="s">
        <v>695</v>
      </c>
      <c r="E378" s="164" t="s">
        <v>89</v>
      </c>
      <c r="F378" s="165">
        <f>F379</f>
        <v>2000</v>
      </c>
      <c r="G378" s="198">
        <f t="shared" si="7"/>
        <v>0</v>
      </c>
      <c r="H378" s="165">
        <f>H379</f>
        <v>2000</v>
      </c>
    </row>
    <row r="379" spans="1:8" s="46" customFormat="1" x14ac:dyDescent="0.2">
      <c r="A379" s="163" t="s">
        <v>90</v>
      </c>
      <c r="B379" s="164" t="s">
        <v>469</v>
      </c>
      <c r="C379" s="164" t="s">
        <v>525</v>
      </c>
      <c r="D379" s="181" t="s">
        <v>695</v>
      </c>
      <c r="E379" s="164" t="s">
        <v>91</v>
      </c>
      <c r="F379" s="165">
        <v>2000</v>
      </c>
      <c r="G379" s="198">
        <f t="shared" si="7"/>
        <v>0</v>
      </c>
      <c r="H379" s="165">
        <v>2000</v>
      </c>
    </row>
    <row r="380" spans="1:8" s="46" customFormat="1" x14ac:dyDescent="0.2">
      <c r="A380" s="154" t="s">
        <v>255</v>
      </c>
      <c r="B380" s="155" t="s">
        <v>469</v>
      </c>
      <c r="C380" s="155" t="s">
        <v>525</v>
      </c>
      <c r="D380" s="155" t="s">
        <v>696</v>
      </c>
      <c r="E380" s="155"/>
      <c r="F380" s="156">
        <f>F381</f>
        <v>80000</v>
      </c>
      <c r="G380" s="198">
        <f t="shared" si="7"/>
        <v>0</v>
      </c>
      <c r="H380" s="156">
        <f>H381</f>
        <v>80000</v>
      </c>
    </row>
    <row r="381" spans="1:8" s="46" customFormat="1" x14ac:dyDescent="0.2">
      <c r="A381" s="163" t="s">
        <v>316</v>
      </c>
      <c r="B381" s="164" t="s">
        <v>469</v>
      </c>
      <c r="C381" s="164" t="s">
        <v>525</v>
      </c>
      <c r="D381" s="164" t="s">
        <v>696</v>
      </c>
      <c r="E381" s="164" t="s">
        <v>89</v>
      </c>
      <c r="F381" s="165">
        <f>F382</f>
        <v>80000</v>
      </c>
      <c r="G381" s="198">
        <f t="shared" si="7"/>
        <v>0</v>
      </c>
      <c r="H381" s="165">
        <f>H382</f>
        <v>80000</v>
      </c>
    </row>
    <row r="382" spans="1:8" s="46" customFormat="1" x14ac:dyDescent="0.2">
      <c r="A382" s="163" t="s">
        <v>90</v>
      </c>
      <c r="B382" s="164" t="s">
        <v>469</v>
      </c>
      <c r="C382" s="164" t="s">
        <v>525</v>
      </c>
      <c r="D382" s="164" t="s">
        <v>696</v>
      </c>
      <c r="E382" s="164" t="s">
        <v>91</v>
      </c>
      <c r="F382" s="165">
        <v>80000</v>
      </c>
      <c r="G382" s="198">
        <f t="shared" si="7"/>
        <v>0</v>
      </c>
      <c r="H382" s="165">
        <v>80000</v>
      </c>
    </row>
    <row r="383" spans="1:8" s="46" customFormat="1" x14ac:dyDescent="0.2">
      <c r="A383" s="154" t="s">
        <v>372</v>
      </c>
      <c r="B383" s="155" t="s">
        <v>469</v>
      </c>
      <c r="C383" s="155" t="s">
        <v>525</v>
      </c>
      <c r="D383" s="155" t="s">
        <v>697</v>
      </c>
      <c r="E383" s="155"/>
      <c r="F383" s="156">
        <f>F384</f>
        <v>26161</v>
      </c>
      <c r="G383" s="198">
        <f t="shared" si="7"/>
        <v>0</v>
      </c>
      <c r="H383" s="156">
        <f>H384</f>
        <v>26161</v>
      </c>
    </row>
    <row r="384" spans="1:8" s="46" customFormat="1" x14ac:dyDescent="0.2">
      <c r="A384" s="163" t="s">
        <v>316</v>
      </c>
      <c r="B384" s="164" t="s">
        <v>469</v>
      </c>
      <c r="C384" s="164" t="s">
        <v>525</v>
      </c>
      <c r="D384" s="164" t="s">
        <v>697</v>
      </c>
      <c r="E384" s="164" t="s">
        <v>89</v>
      </c>
      <c r="F384" s="165">
        <f>F385</f>
        <v>26161</v>
      </c>
      <c r="G384" s="198">
        <f t="shared" si="7"/>
        <v>0</v>
      </c>
      <c r="H384" s="165">
        <f>H385</f>
        <v>26161</v>
      </c>
    </row>
    <row r="385" spans="1:8" s="46" customFormat="1" x14ac:dyDescent="0.2">
      <c r="A385" s="163" t="s">
        <v>90</v>
      </c>
      <c r="B385" s="164" t="s">
        <v>469</v>
      </c>
      <c r="C385" s="164" t="s">
        <v>525</v>
      </c>
      <c r="D385" s="164" t="s">
        <v>697</v>
      </c>
      <c r="E385" s="164" t="s">
        <v>91</v>
      </c>
      <c r="F385" s="165">
        <v>26161</v>
      </c>
      <c r="G385" s="198">
        <f t="shared" si="7"/>
        <v>0</v>
      </c>
      <c r="H385" s="165">
        <v>26161</v>
      </c>
    </row>
    <row r="386" spans="1:8" s="46" customFormat="1" ht="24" x14ac:dyDescent="0.2">
      <c r="A386" s="154" t="s">
        <v>274</v>
      </c>
      <c r="B386" s="155" t="s">
        <v>469</v>
      </c>
      <c r="C386" s="155" t="s">
        <v>525</v>
      </c>
      <c r="D386" s="155" t="s">
        <v>698</v>
      </c>
      <c r="E386" s="155"/>
      <c r="F386" s="156">
        <f>F387</f>
        <v>171000</v>
      </c>
      <c r="G386" s="198">
        <f t="shared" si="7"/>
        <v>37000</v>
      </c>
      <c r="H386" s="156">
        <f>H387</f>
        <v>208000</v>
      </c>
    </row>
    <row r="387" spans="1:8" s="46" customFormat="1" x14ac:dyDescent="0.2">
      <c r="A387" s="163" t="s">
        <v>109</v>
      </c>
      <c r="B387" s="164" t="s">
        <v>469</v>
      </c>
      <c r="C387" s="164" t="s">
        <v>525</v>
      </c>
      <c r="D387" s="164" t="s">
        <v>698</v>
      </c>
      <c r="E387" s="164" t="s">
        <v>443</v>
      </c>
      <c r="F387" s="165">
        <f>F388</f>
        <v>171000</v>
      </c>
      <c r="G387" s="199">
        <f t="shared" si="7"/>
        <v>37000</v>
      </c>
      <c r="H387" s="165">
        <f>H388</f>
        <v>208000</v>
      </c>
    </row>
    <row r="388" spans="1:8" s="46" customFormat="1" x14ac:dyDescent="0.2">
      <c r="A388" s="163" t="s">
        <v>110</v>
      </c>
      <c r="B388" s="164" t="s">
        <v>469</v>
      </c>
      <c r="C388" s="164" t="s">
        <v>525</v>
      </c>
      <c r="D388" s="164" t="s">
        <v>698</v>
      </c>
      <c r="E388" s="164" t="s">
        <v>461</v>
      </c>
      <c r="F388" s="165">
        <f>164000+7000</f>
        <v>171000</v>
      </c>
      <c r="G388" s="199">
        <f t="shared" si="7"/>
        <v>37000</v>
      </c>
      <c r="H388" s="165">
        <f>164000+7000+37000</f>
        <v>208000</v>
      </c>
    </row>
    <row r="389" spans="1:8" s="46" customFormat="1" x14ac:dyDescent="0.2">
      <c r="A389" s="154" t="s">
        <v>263</v>
      </c>
      <c r="B389" s="155" t="s">
        <v>469</v>
      </c>
      <c r="C389" s="155" t="s">
        <v>525</v>
      </c>
      <c r="D389" s="155" t="s">
        <v>699</v>
      </c>
      <c r="E389" s="155"/>
      <c r="F389" s="178">
        <f>F390</f>
        <v>48922</v>
      </c>
      <c r="G389" s="198">
        <f t="shared" si="7"/>
        <v>-37000</v>
      </c>
      <c r="H389" s="178">
        <f>H390</f>
        <v>11922</v>
      </c>
    </row>
    <row r="390" spans="1:8" s="46" customFormat="1" x14ac:dyDescent="0.2">
      <c r="A390" s="163" t="s">
        <v>316</v>
      </c>
      <c r="B390" s="164" t="s">
        <v>469</v>
      </c>
      <c r="C390" s="164" t="s">
        <v>525</v>
      </c>
      <c r="D390" s="164" t="s">
        <v>699</v>
      </c>
      <c r="E390" s="164" t="s">
        <v>89</v>
      </c>
      <c r="F390" s="179">
        <f>F391</f>
        <v>48922</v>
      </c>
      <c r="G390" s="199">
        <f t="shared" si="7"/>
        <v>-37000</v>
      </c>
      <c r="H390" s="179">
        <f>H391</f>
        <v>11922</v>
      </c>
    </row>
    <row r="391" spans="1:8" s="46" customFormat="1" x14ac:dyDescent="0.2">
      <c r="A391" s="163" t="s">
        <v>90</v>
      </c>
      <c r="B391" s="164" t="s">
        <v>469</v>
      </c>
      <c r="C391" s="164" t="s">
        <v>525</v>
      </c>
      <c r="D391" s="164" t="s">
        <v>699</v>
      </c>
      <c r="E391" s="164" t="s">
        <v>91</v>
      </c>
      <c r="F391" s="179">
        <v>48922</v>
      </c>
      <c r="G391" s="199">
        <f t="shared" si="7"/>
        <v>-37000</v>
      </c>
      <c r="H391" s="179">
        <f>48922-37000</f>
        <v>11922</v>
      </c>
    </row>
    <row r="392" spans="1:8" s="46" customFormat="1" ht="27" x14ac:dyDescent="0.2">
      <c r="A392" s="167" t="s">
        <v>790</v>
      </c>
      <c r="B392" s="158" t="s">
        <v>469</v>
      </c>
      <c r="C392" s="158" t="s">
        <v>525</v>
      </c>
      <c r="D392" s="158" t="s">
        <v>256</v>
      </c>
      <c r="E392" s="158"/>
      <c r="F392" s="159">
        <f>F393</f>
        <v>141385</v>
      </c>
      <c r="G392" s="198">
        <f t="shared" si="7"/>
        <v>0</v>
      </c>
      <c r="H392" s="159">
        <f>H393</f>
        <v>141385</v>
      </c>
    </row>
    <row r="393" spans="1:8" s="46" customFormat="1" x14ac:dyDescent="0.2">
      <c r="A393" s="154" t="s">
        <v>488</v>
      </c>
      <c r="B393" s="155" t="s">
        <v>469</v>
      </c>
      <c r="C393" s="155" t="s">
        <v>525</v>
      </c>
      <c r="D393" s="155" t="s">
        <v>132</v>
      </c>
      <c r="E393" s="155"/>
      <c r="F393" s="156">
        <f>F394+F397+F400</f>
        <v>141385</v>
      </c>
      <c r="G393" s="198">
        <f t="shared" si="7"/>
        <v>0</v>
      </c>
      <c r="H393" s="156">
        <f>H394+H397+H400</f>
        <v>141385</v>
      </c>
    </row>
    <row r="394" spans="1:8" s="46" customFormat="1" x14ac:dyDescent="0.2">
      <c r="A394" s="168" t="s">
        <v>65</v>
      </c>
      <c r="B394" s="169" t="s">
        <v>469</v>
      </c>
      <c r="C394" s="169" t="s">
        <v>525</v>
      </c>
      <c r="D394" s="169" t="s">
        <v>753</v>
      </c>
      <c r="E394" s="183"/>
      <c r="F394" s="170">
        <f>F395</f>
        <v>22385</v>
      </c>
      <c r="G394" s="198">
        <f t="shared" si="7"/>
        <v>0</v>
      </c>
      <c r="H394" s="170">
        <f>H395</f>
        <v>22385</v>
      </c>
    </row>
    <row r="395" spans="1:8" s="46" customFormat="1" x14ac:dyDescent="0.2">
      <c r="A395" s="163" t="s">
        <v>109</v>
      </c>
      <c r="B395" s="164" t="s">
        <v>469</v>
      </c>
      <c r="C395" s="164" t="s">
        <v>525</v>
      </c>
      <c r="D395" s="164" t="s">
        <v>753</v>
      </c>
      <c r="E395" s="164" t="s">
        <v>443</v>
      </c>
      <c r="F395" s="165">
        <f>F396</f>
        <v>22385</v>
      </c>
      <c r="G395" s="198">
        <f t="shared" si="7"/>
        <v>0</v>
      </c>
      <c r="H395" s="165">
        <f>H396</f>
        <v>22385</v>
      </c>
    </row>
    <row r="396" spans="1:8" s="46" customFormat="1" x14ac:dyDescent="0.2">
      <c r="A396" s="163" t="s">
        <v>110</v>
      </c>
      <c r="B396" s="164" t="s">
        <v>469</v>
      </c>
      <c r="C396" s="164" t="s">
        <v>525</v>
      </c>
      <c r="D396" s="164" t="s">
        <v>753</v>
      </c>
      <c r="E396" s="164" t="s">
        <v>461</v>
      </c>
      <c r="F396" s="165">
        <v>22385</v>
      </c>
      <c r="G396" s="198">
        <f t="shared" si="7"/>
        <v>0</v>
      </c>
      <c r="H396" s="165">
        <v>22385</v>
      </c>
    </row>
    <row r="397" spans="1:8" s="46" customFormat="1" ht="36" x14ac:dyDescent="0.2">
      <c r="A397" s="184" t="s">
        <v>392</v>
      </c>
      <c r="B397" s="169" t="s">
        <v>469</v>
      </c>
      <c r="C397" s="169" t="s">
        <v>525</v>
      </c>
      <c r="D397" s="169" t="s">
        <v>756</v>
      </c>
      <c r="E397" s="169"/>
      <c r="F397" s="180">
        <f>F398</f>
        <v>34000</v>
      </c>
      <c r="G397" s="198">
        <f t="shared" si="7"/>
        <v>0</v>
      </c>
      <c r="H397" s="180">
        <f>H398</f>
        <v>34000</v>
      </c>
    </row>
    <row r="398" spans="1:8" s="46" customFormat="1" x14ac:dyDescent="0.2">
      <c r="A398" s="163" t="s">
        <v>92</v>
      </c>
      <c r="B398" s="164" t="s">
        <v>469</v>
      </c>
      <c r="C398" s="164" t="s">
        <v>525</v>
      </c>
      <c r="D398" s="164" t="s">
        <v>756</v>
      </c>
      <c r="E398" s="164" t="s">
        <v>93</v>
      </c>
      <c r="F398" s="179">
        <f>F399</f>
        <v>34000</v>
      </c>
      <c r="G398" s="198">
        <f t="shared" ref="G398:G464" si="8">H398-F398</f>
        <v>0</v>
      </c>
      <c r="H398" s="179">
        <f>H399</f>
        <v>34000</v>
      </c>
    </row>
    <row r="399" spans="1:8" s="46" customFormat="1" ht="24" x14ac:dyDescent="0.2">
      <c r="A399" s="163" t="s">
        <v>557</v>
      </c>
      <c r="B399" s="164" t="s">
        <v>469</v>
      </c>
      <c r="C399" s="164" t="s">
        <v>525</v>
      </c>
      <c r="D399" s="164" t="s">
        <v>756</v>
      </c>
      <c r="E399" s="164" t="s">
        <v>467</v>
      </c>
      <c r="F399" s="179">
        <v>34000</v>
      </c>
      <c r="G399" s="198">
        <f t="shared" si="8"/>
        <v>0</v>
      </c>
      <c r="H399" s="179">
        <v>34000</v>
      </c>
    </row>
    <row r="400" spans="1:8" s="46" customFormat="1" x14ac:dyDescent="0.2">
      <c r="A400" s="168" t="s">
        <v>262</v>
      </c>
      <c r="B400" s="169" t="s">
        <v>469</v>
      </c>
      <c r="C400" s="169" t="s">
        <v>525</v>
      </c>
      <c r="D400" s="169" t="s">
        <v>757</v>
      </c>
      <c r="E400" s="169"/>
      <c r="F400" s="170">
        <f>F401</f>
        <v>85000</v>
      </c>
      <c r="G400" s="198">
        <f t="shared" si="8"/>
        <v>0</v>
      </c>
      <c r="H400" s="170">
        <f>H401</f>
        <v>85000</v>
      </c>
    </row>
    <row r="401" spans="1:8" s="46" customFormat="1" x14ac:dyDescent="0.2">
      <c r="A401" s="163" t="s">
        <v>316</v>
      </c>
      <c r="B401" s="164" t="s">
        <v>469</v>
      </c>
      <c r="C401" s="164" t="s">
        <v>525</v>
      </c>
      <c r="D401" s="164" t="s">
        <v>757</v>
      </c>
      <c r="E401" s="164" t="s">
        <v>89</v>
      </c>
      <c r="F401" s="165">
        <f>F402</f>
        <v>85000</v>
      </c>
      <c r="G401" s="198">
        <f t="shared" si="8"/>
        <v>0</v>
      </c>
      <c r="H401" s="165">
        <f>H402</f>
        <v>85000</v>
      </c>
    </row>
    <row r="402" spans="1:8" s="46" customFormat="1" x14ac:dyDescent="0.2">
      <c r="A402" s="163" t="s">
        <v>90</v>
      </c>
      <c r="B402" s="164" t="s">
        <v>469</v>
      </c>
      <c r="C402" s="164" t="s">
        <v>525</v>
      </c>
      <c r="D402" s="164" t="s">
        <v>757</v>
      </c>
      <c r="E402" s="164" t="s">
        <v>91</v>
      </c>
      <c r="F402" s="165">
        <v>85000</v>
      </c>
      <c r="G402" s="198">
        <f t="shared" si="8"/>
        <v>0</v>
      </c>
      <c r="H402" s="165">
        <v>85000</v>
      </c>
    </row>
    <row r="403" spans="1:8" s="46" customFormat="1" ht="27" x14ac:dyDescent="0.2">
      <c r="A403" s="167" t="s">
        <v>782</v>
      </c>
      <c r="B403" s="158" t="s">
        <v>469</v>
      </c>
      <c r="C403" s="158" t="s">
        <v>525</v>
      </c>
      <c r="D403" s="158" t="s">
        <v>286</v>
      </c>
      <c r="E403" s="158"/>
      <c r="F403" s="159">
        <f>F404+F407+F410+F413+F416</f>
        <v>114100</v>
      </c>
      <c r="G403" s="196">
        <f t="shared" si="8"/>
        <v>50000</v>
      </c>
      <c r="H403" s="159">
        <f>H404+H407+H410+H413+H416</f>
        <v>164100</v>
      </c>
    </row>
    <row r="404" spans="1:8" s="46" customFormat="1" x14ac:dyDescent="0.2">
      <c r="A404" s="185" t="s">
        <v>710</v>
      </c>
      <c r="B404" s="155" t="s">
        <v>469</v>
      </c>
      <c r="C404" s="155" t="s">
        <v>525</v>
      </c>
      <c r="D404" s="155" t="s">
        <v>711</v>
      </c>
      <c r="E404" s="155"/>
      <c r="F404" s="156">
        <f>F405</f>
        <v>10000</v>
      </c>
      <c r="G404" s="198">
        <f t="shared" si="8"/>
        <v>0</v>
      </c>
      <c r="H404" s="156">
        <f>H405</f>
        <v>10000</v>
      </c>
    </row>
    <row r="405" spans="1:8" s="46" customFormat="1" x14ac:dyDescent="0.2">
      <c r="A405" s="163" t="s">
        <v>203</v>
      </c>
      <c r="B405" s="164" t="s">
        <v>469</v>
      </c>
      <c r="C405" s="164" t="s">
        <v>525</v>
      </c>
      <c r="D405" s="164" t="s">
        <v>711</v>
      </c>
      <c r="E405" s="164" t="s">
        <v>89</v>
      </c>
      <c r="F405" s="165">
        <f>F406</f>
        <v>10000</v>
      </c>
      <c r="G405" s="198">
        <f t="shared" si="8"/>
        <v>0</v>
      </c>
      <c r="H405" s="165">
        <f>H406</f>
        <v>10000</v>
      </c>
    </row>
    <row r="406" spans="1:8" s="46" customFormat="1" x14ac:dyDescent="0.2">
      <c r="A406" s="163" t="s">
        <v>90</v>
      </c>
      <c r="B406" s="164" t="s">
        <v>469</v>
      </c>
      <c r="C406" s="164" t="s">
        <v>525</v>
      </c>
      <c r="D406" s="164" t="s">
        <v>711</v>
      </c>
      <c r="E406" s="164" t="s">
        <v>91</v>
      </c>
      <c r="F406" s="165">
        <v>10000</v>
      </c>
      <c r="G406" s="198">
        <f t="shared" si="8"/>
        <v>0</v>
      </c>
      <c r="H406" s="165">
        <v>10000</v>
      </c>
    </row>
    <row r="407" spans="1:8" s="46" customFormat="1" x14ac:dyDescent="0.2">
      <c r="A407" s="154" t="s">
        <v>712</v>
      </c>
      <c r="B407" s="155" t="s">
        <v>469</v>
      </c>
      <c r="C407" s="155" t="s">
        <v>525</v>
      </c>
      <c r="D407" s="155" t="s">
        <v>713</v>
      </c>
      <c r="E407" s="155"/>
      <c r="F407" s="156">
        <f>F408</f>
        <v>3600</v>
      </c>
      <c r="G407" s="198">
        <f t="shared" si="8"/>
        <v>0</v>
      </c>
      <c r="H407" s="156">
        <f>H408</f>
        <v>3600</v>
      </c>
    </row>
    <row r="408" spans="1:8" s="46" customFormat="1" x14ac:dyDescent="0.2">
      <c r="A408" s="163" t="s">
        <v>203</v>
      </c>
      <c r="B408" s="164" t="s">
        <v>469</v>
      </c>
      <c r="C408" s="164" t="s">
        <v>525</v>
      </c>
      <c r="D408" s="164" t="s">
        <v>713</v>
      </c>
      <c r="E408" s="164" t="s">
        <v>89</v>
      </c>
      <c r="F408" s="165">
        <f>F409</f>
        <v>3600</v>
      </c>
      <c r="G408" s="198">
        <f t="shared" si="8"/>
        <v>0</v>
      </c>
      <c r="H408" s="165">
        <f>H409</f>
        <v>3600</v>
      </c>
    </row>
    <row r="409" spans="1:8" s="46" customFormat="1" x14ac:dyDescent="0.2">
      <c r="A409" s="163" t="s">
        <v>90</v>
      </c>
      <c r="B409" s="164" t="s">
        <v>469</v>
      </c>
      <c r="C409" s="164" t="s">
        <v>525</v>
      </c>
      <c r="D409" s="164" t="s">
        <v>713</v>
      </c>
      <c r="E409" s="164" t="s">
        <v>91</v>
      </c>
      <c r="F409" s="165">
        <v>3600</v>
      </c>
      <c r="G409" s="198">
        <f t="shared" si="8"/>
        <v>0</v>
      </c>
      <c r="H409" s="165">
        <v>3600</v>
      </c>
    </row>
    <row r="410" spans="1:8" s="46" customFormat="1" x14ac:dyDescent="0.2">
      <c r="A410" s="185" t="s">
        <v>143</v>
      </c>
      <c r="B410" s="155" t="s">
        <v>469</v>
      </c>
      <c r="C410" s="155" t="s">
        <v>525</v>
      </c>
      <c r="D410" s="155" t="s">
        <v>708</v>
      </c>
      <c r="E410" s="155"/>
      <c r="F410" s="178">
        <f>F411</f>
        <v>500</v>
      </c>
      <c r="G410" s="198">
        <f t="shared" si="8"/>
        <v>0</v>
      </c>
      <c r="H410" s="178">
        <f>H411</f>
        <v>500</v>
      </c>
    </row>
    <row r="411" spans="1:8" s="46" customFormat="1" x14ac:dyDescent="0.2">
      <c r="A411" s="163" t="s">
        <v>316</v>
      </c>
      <c r="B411" s="164" t="s">
        <v>469</v>
      </c>
      <c r="C411" s="164" t="s">
        <v>525</v>
      </c>
      <c r="D411" s="164" t="s">
        <v>708</v>
      </c>
      <c r="E411" s="164" t="s">
        <v>89</v>
      </c>
      <c r="F411" s="179">
        <f>F412</f>
        <v>500</v>
      </c>
      <c r="G411" s="198">
        <f t="shared" si="8"/>
        <v>0</v>
      </c>
      <c r="H411" s="179">
        <f>H412</f>
        <v>500</v>
      </c>
    </row>
    <row r="412" spans="1:8" s="46" customFormat="1" x14ac:dyDescent="0.2">
      <c r="A412" s="163" t="s">
        <v>90</v>
      </c>
      <c r="B412" s="164" t="s">
        <v>469</v>
      </c>
      <c r="C412" s="164" t="s">
        <v>525</v>
      </c>
      <c r="D412" s="164" t="s">
        <v>708</v>
      </c>
      <c r="E412" s="164" t="s">
        <v>91</v>
      </c>
      <c r="F412" s="179">
        <v>500</v>
      </c>
      <c r="G412" s="198">
        <f t="shared" si="8"/>
        <v>0</v>
      </c>
      <c r="H412" s="179">
        <v>500</v>
      </c>
    </row>
    <row r="413" spans="1:8" s="46" customFormat="1" x14ac:dyDescent="0.2">
      <c r="A413" s="154" t="s">
        <v>794</v>
      </c>
      <c r="B413" s="155" t="s">
        <v>469</v>
      </c>
      <c r="C413" s="155" t="s">
        <v>525</v>
      </c>
      <c r="D413" s="155" t="s">
        <v>791</v>
      </c>
      <c r="E413" s="155"/>
      <c r="F413" s="178">
        <f>F414</f>
        <v>100000</v>
      </c>
      <c r="G413" s="198">
        <f t="shared" si="8"/>
        <v>0</v>
      </c>
      <c r="H413" s="178">
        <f>H414</f>
        <v>100000</v>
      </c>
    </row>
    <row r="414" spans="1:8" s="46" customFormat="1" x14ac:dyDescent="0.2">
      <c r="A414" s="163" t="s">
        <v>203</v>
      </c>
      <c r="B414" s="164" t="s">
        <v>469</v>
      </c>
      <c r="C414" s="164" t="s">
        <v>525</v>
      </c>
      <c r="D414" s="164" t="s">
        <v>791</v>
      </c>
      <c r="E414" s="164" t="s">
        <v>89</v>
      </c>
      <c r="F414" s="179">
        <f>F415</f>
        <v>100000</v>
      </c>
      <c r="G414" s="198">
        <f t="shared" si="8"/>
        <v>0</v>
      </c>
      <c r="H414" s="179">
        <f>H415</f>
        <v>100000</v>
      </c>
    </row>
    <row r="415" spans="1:8" s="46" customFormat="1" x14ac:dyDescent="0.2">
      <c r="A415" s="163" t="s">
        <v>90</v>
      </c>
      <c r="B415" s="164" t="s">
        <v>469</v>
      </c>
      <c r="C415" s="164" t="s">
        <v>525</v>
      </c>
      <c r="D415" s="164" t="s">
        <v>791</v>
      </c>
      <c r="E415" s="164" t="s">
        <v>91</v>
      </c>
      <c r="F415" s="179">
        <v>100000</v>
      </c>
      <c r="G415" s="198">
        <f t="shared" si="8"/>
        <v>0</v>
      </c>
      <c r="H415" s="179">
        <v>100000</v>
      </c>
    </row>
    <row r="416" spans="1:8" s="46" customFormat="1" x14ac:dyDescent="0.2">
      <c r="A416" s="154" t="s">
        <v>819</v>
      </c>
      <c r="B416" s="155" t="s">
        <v>469</v>
      </c>
      <c r="C416" s="155" t="s">
        <v>525</v>
      </c>
      <c r="D416" s="155" t="s">
        <v>820</v>
      </c>
      <c r="E416" s="155"/>
      <c r="F416" s="178">
        <f>F417</f>
        <v>0</v>
      </c>
      <c r="G416" s="178">
        <f t="shared" si="8"/>
        <v>50000</v>
      </c>
      <c r="H416" s="178">
        <f>H417</f>
        <v>50000</v>
      </c>
    </row>
    <row r="417" spans="1:8" s="46" customFormat="1" x14ac:dyDescent="0.2">
      <c r="A417" s="163" t="s">
        <v>203</v>
      </c>
      <c r="B417" s="164" t="s">
        <v>469</v>
      </c>
      <c r="C417" s="164" t="s">
        <v>525</v>
      </c>
      <c r="D417" s="164" t="s">
        <v>820</v>
      </c>
      <c r="E417" s="164" t="s">
        <v>89</v>
      </c>
      <c r="F417" s="179">
        <f>F418</f>
        <v>0</v>
      </c>
      <c r="G417" s="179">
        <f t="shared" si="8"/>
        <v>50000</v>
      </c>
      <c r="H417" s="179">
        <f>H418</f>
        <v>50000</v>
      </c>
    </row>
    <row r="418" spans="1:8" s="46" customFormat="1" x14ac:dyDescent="0.2">
      <c r="A418" s="163" t="s">
        <v>90</v>
      </c>
      <c r="B418" s="164" t="s">
        <v>469</v>
      </c>
      <c r="C418" s="164" t="s">
        <v>525</v>
      </c>
      <c r="D418" s="164" t="s">
        <v>820</v>
      </c>
      <c r="E418" s="164" t="s">
        <v>91</v>
      </c>
      <c r="F418" s="179">
        <v>0</v>
      </c>
      <c r="G418" s="179">
        <f t="shared" si="8"/>
        <v>50000</v>
      </c>
      <c r="H418" s="179">
        <v>50000</v>
      </c>
    </row>
    <row r="419" spans="1:8" s="46" customFormat="1" ht="27" x14ac:dyDescent="0.2">
      <c r="A419" s="167" t="s">
        <v>700</v>
      </c>
      <c r="B419" s="158" t="s">
        <v>469</v>
      </c>
      <c r="C419" s="158" t="s">
        <v>525</v>
      </c>
      <c r="D419" s="193" t="s">
        <v>538</v>
      </c>
      <c r="E419" s="158"/>
      <c r="F419" s="207">
        <f>F420</f>
        <v>8000</v>
      </c>
      <c r="G419" s="198">
        <f t="shared" si="8"/>
        <v>0</v>
      </c>
      <c r="H419" s="207">
        <f>H420</f>
        <v>8000</v>
      </c>
    </row>
    <row r="420" spans="1:8" s="46" customFormat="1" x14ac:dyDescent="0.2">
      <c r="A420" s="154" t="s">
        <v>50</v>
      </c>
      <c r="B420" s="155" t="s">
        <v>469</v>
      </c>
      <c r="C420" s="155" t="s">
        <v>525</v>
      </c>
      <c r="D420" s="186" t="s">
        <v>683</v>
      </c>
      <c r="E420" s="155"/>
      <c r="F420" s="178">
        <f>F421</f>
        <v>8000</v>
      </c>
      <c r="G420" s="198">
        <f t="shared" si="8"/>
        <v>0</v>
      </c>
      <c r="H420" s="178">
        <f>H421</f>
        <v>8000</v>
      </c>
    </row>
    <row r="421" spans="1:8" s="46" customFormat="1" x14ac:dyDescent="0.2">
      <c r="A421" s="163" t="s">
        <v>316</v>
      </c>
      <c r="B421" s="164" t="s">
        <v>469</v>
      </c>
      <c r="C421" s="164" t="s">
        <v>525</v>
      </c>
      <c r="D421" s="174" t="s">
        <v>683</v>
      </c>
      <c r="E421" s="164" t="s">
        <v>89</v>
      </c>
      <c r="F421" s="179">
        <f>F422</f>
        <v>8000</v>
      </c>
      <c r="G421" s="198">
        <f t="shared" si="8"/>
        <v>0</v>
      </c>
      <c r="H421" s="179">
        <f>H422</f>
        <v>8000</v>
      </c>
    </row>
    <row r="422" spans="1:8" s="46" customFormat="1" x14ac:dyDescent="0.2">
      <c r="A422" s="163" t="s">
        <v>90</v>
      </c>
      <c r="B422" s="164" t="s">
        <v>469</v>
      </c>
      <c r="C422" s="164" t="s">
        <v>525</v>
      </c>
      <c r="D422" s="174" t="s">
        <v>683</v>
      </c>
      <c r="E422" s="164" t="s">
        <v>91</v>
      </c>
      <c r="F422" s="179">
        <v>8000</v>
      </c>
      <c r="G422" s="198">
        <f t="shared" si="8"/>
        <v>0</v>
      </c>
      <c r="H422" s="179">
        <v>8000</v>
      </c>
    </row>
    <row r="423" spans="1:8" s="46" customFormat="1" x14ac:dyDescent="0.2">
      <c r="A423" s="189" t="s">
        <v>79</v>
      </c>
      <c r="B423" s="169" t="s">
        <v>469</v>
      </c>
      <c r="C423" s="169" t="s">
        <v>525</v>
      </c>
      <c r="D423" s="169" t="s">
        <v>228</v>
      </c>
      <c r="E423" s="169"/>
      <c r="F423" s="170">
        <f>F424</f>
        <v>5000</v>
      </c>
      <c r="G423" s="198">
        <f t="shared" si="8"/>
        <v>0</v>
      </c>
      <c r="H423" s="170">
        <f>H424</f>
        <v>5000</v>
      </c>
    </row>
    <row r="424" spans="1:8" s="46" customFormat="1" x14ac:dyDescent="0.2">
      <c r="A424" s="154" t="s">
        <v>319</v>
      </c>
      <c r="B424" s="155" t="s">
        <v>469</v>
      </c>
      <c r="C424" s="155" t="s">
        <v>525</v>
      </c>
      <c r="D424" s="155" t="s">
        <v>229</v>
      </c>
      <c r="E424" s="155"/>
      <c r="F424" s="156">
        <f>F425</f>
        <v>5000</v>
      </c>
      <c r="G424" s="198">
        <f t="shared" si="8"/>
        <v>0</v>
      </c>
      <c r="H424" s="156">
        <f>H425</f>
        <v>5000</v>
      </c>
    </row>
    <row r="425" spans="1:8" s="46" customFormat="1" x14ac:dyDescent="0.2">
      <c r="A425" s="154" t="s">
        <v>787</v>
      </c>
      <c r="B425" s="155" t="s">
        <v>469</v>
      </c>
      <c r="C425" s="155" t="s">
        <v>525</v>
      </c>
      <c r="D425" s="186" t="s">
        <v>379</v>
      </c>
      <c r="E425" s="155"/>
      <c r="F425" s="156">
        <f>F426</f>
        <v>5000</v>
      </c>
      <c r="G425" s="198">
        <f t="shared" si="8"/>
        <v>0</v>
      </c>
      <c r="H425" s="156">
        <f>H426</f>
        <v>5000</v>
      </c>
    </row>
    <row r="426" spans="1:8" s="46" customFormat="1" x14ac:dyDescent="0.2">
      <c r="A426" s="163" t="s">
        <v>657</v>
      </c>
      <c r="B426" s="164" t="s">
        <v>469</v>
      </c>
      <c r="C426" s="164" t="s">
        <v>525</v>
      </c>
      <c r="D426" s="174" t="s">
        <v>379</v>
      </c>
      <c r="E426" s="164" t="s">
        <v>89</v>
      </c>
      <c r="F426" s="165">
        <f>F427</f>
        <v>5000</v>
      </c>
      <c r="G426" s="198">
        <f t="shared" si="8"/>
        <v>0</v>
      </c>
      <c r="H426" s="165">
        <f>H427</f>
        <v>5000</v>
      </c>
    </row>
    <row r="427" spans="1:8" s="46" customFormat="1" x14ac:dyDescent="0.2">
      <c r="A427" s="163" t="s">
        <v>90</v>
      </c>
      <c r="B427" s="164" t="s">
        <v>469</v>
      </c>
      <c r="C427" s="164" t="s">
        <v>525</v>
      </c>
      <c r="D427" s="174" t="s">
        <v>379</v>
      </c>
      <c r="E427" s="164" t="s">
        <v>91</v>
      </c>
      <c r="F427" s="165">
        <v>5000</v>
      </c>
      <c r="G427" s="198">
        <f t="shared" si="8"/>
        <v>0</v>
      </c>
      <c r="H427" s="165">
        <v>5000</v>
      </c>
    </row>
    <row r="428" spans="1:8" s="46" customFormat="1" x14ac:dyDescent="0.2">
      <c r="A428" s="154" t="s">
        <v>414</v>
      </c>
      <c r="B428" s="155" t="s">
        <v>469</v>
      </c>
      <c r="C428" s="155" t="s">
        <v>469</v>
      </c>
      <c r="D428" s="155"/>
      <c r="E428" s="155"/>
      <c r="F428" s="156">
        <f>F429+F440+F460</f>
        <v>35071.199999999997</v>
      </c>
      <c r="G428" s="198">
        <f t="shared" si="8"/>
        <v>0</v>
      </c>
      <c r="H428" s="156">
        <f>H429+H440+H460</f>
        <v>35071.199999999997</v>
      </c>
    </row>
    <row r="429" spans="1:8" s="46" customFormat="1" ht="13.5" customHeight="1" x14ac:dyDescent="0.2">
      <c r="A429" s="167" t="s">
        <v>684</v>
      </c>
      <c r="B429" s="158" t="s">
        <v>469</v>
      </c>
      <c r="C429" s="158" t="s">
        <v>469</v>
      </c>
      <c r="D429" s="158" t="s">
        <v>268</v>
      </c>
      <c r="E429" s="158"/>
      <c r="F429" s="159">
        <f>F430</f>
        <v>6663</v>
      </c>
      <c r="G429" s="198">
        <f t="shared" si="8"/>
        <v>0</v>
      </c>
      <c r="H429" s="159">
        <f>H430</f>
        <v>6663</v>
      </c>
    </row>
    <row r="430" spans="1:8" s="46" customFormat="1" x14ac:dyDescent="0.2">
      <c r="A430" s="171" t="s">
        <v>374</v>
      </c>
      <c r="B430" s="155" t="s">
        <v>469</v>
      </c>
      <c r="C430" s="155" t="s">
        <v>469</v>
      </c>
      <c r="D430" s="155" t="s">
        <v>268</v>
      </c>
      <c r="E430" s="155"/>
      <c r="F430" s="156">
        <f>F431</f>
        <v>6663</v>
      </c>
      <c r="G430" s="198">
        <f t="shared" si="8"/>
        <v>0</v>
      </c>
      <c r="H430" s="156">
        <f>H431</f>
        <v>6663</v>
      </c>
    </row>
    <row r="431" spans="1:8" s="46" customFormat="1" ht="24" x14ac:dyDescent="0.2">
      <c r="A431" s="168" t="s">
        <v>445</v>
      </c>
      <c r="B431" s="169" t="s">
        <v>469</v>
      </c>
      <c r="C431" s="169" t="s">
        <v>469</v>
      </c>
      <c r="D431" s="169" t="s">
        <v>268</v>
      </c>
      <c r="E431" s="169"/>
      <c r="F431" s="170">
        <f>F432+F435</f>
        <v>6663</v>
      </c>
      <c r="G431" s="198">
        <f t="shared" si="8"/>
        <v>0</v>
      </c>
      <c r="H431" s="170">
        <f>H432+H435</f>
        <v>6663</v>
      </c>
    </row>
    <row r="432" spans="1:8" s="46" customFormat="1" x14ac:dyDescent="0.2">
      <c r="A432" s="171" t="s">
        <v>427</v>
      </c>
      <c r="B432" s="155" t="s">
        <v>469</v>
      </c>
      <c r="C432" s="155" t="s">
        <v>469</v>
      </c>
      <c r="D432" s="155" t="s">
        <v>375</v>
      </c>
      <c r="E432" s="155"/>
      <c r="F432" s="156">
        <f>F433</f>
        <v>6470</v>
      </c>
      <c r="G432" s="198">
        <f t="shared" si="8"/>
        <v>0</v>
      </c>
      <c r="H432" s="156">
        <f>H433</f>
        <v>6470</v>
      </c>
    </row>
    <row r="433" spans="1:8" s="46" customFormat="1" ht="24" x14ac:dyDescent="0.2">
      <c r="A433" s="163" t="s">
        <v>84</v>
      </c>
      <c r="B433" s="164" t="s">
        <v>469</v>
      </c>
      <c r="C433" s="164" t="s">
        <v>469</v>
      </c>
      <c r="D433" s="164" t="s">
        <v>375</v>
      </c>
      <c r="E433" s="164" t="s">
        <v>85</v>
      </c>
      <c r="F433" s="165">
        <f>F434</f>
        <v>6470</v>
      </c>
      <c r="G433" s="198">
        <f t="shared" si="8"/>
        <v>0</v>
      </c>
      <c r="H433" s="165">
        <f>H434</f>
        <v>6470</v>
      </c>
    </row>
    <row r="434" spans="1:8" s="46" customFormat="1" x14ac:dyDescent="0.2">
      <c r="A434" s="163" t="s">
        <v>86</v>
      </c>
      <c r="B434" s="164" t="s">
        <v>469</v>
      </c>
      <c r="C434" s="164" t="s">
        <v>469</v>
      </c>
      <c r="D434" s="164" t="s">
        <v>375</v>
      </c>
      <c r="E434" s="164" t="s">
        <v>87</v>
      </c>
      <c r="F434" s="165">
        <f>4970+1500</f>
        <v>6470</v>
      </c>
      <c r="G434" s="198">
        <f t="shared" si="8"/>
        <v>0</v>
      </c>
      <c r="H434" s="165">
        <f>4970+1500</f>
        <v>6470</v>
      </c>
    </row>
    <row r="435" spans="1:8" s="46" customFormat="1" x14ac:dyDescent="0.2">
      <c r="A435" s="154" t="s">
        <v>88</v>
      </c>
      <c r="B435" s="155" t="s">
        <v>469</v>
      </c>
      <c r="C435" s="155" t="s">
        <v>469</v>
      </c>
      <c r="D435" s="155" t="s">
        <v>376</v>
      </c>
      <c r="E435" s="155"/>
      <c r="F435" s="156">
        <f>F436+F438</f>
        <v>193</v>
      </c>
      <c r="G435" s="198">
        <f t="shared" si="8"/>
        <v>0</v>
      </c>
      <c r="H435" s="156">
        <f>H436+H438</f>
        <v>193</v>
      </c>
    </row>
    <row r="436" spans="1:8" s="46" customFormat="1" x14ac:dyDescent="0.2">
      <c r="A436" s="163" t="s">
        <v>316</v>
      </c>
      <c r="B436" s="164" t="s">
        <v>469</v>
      </c>
      <c r="C436" s="164" t="s">
        <v>469</v>
      </c>
      <c r="D436" s="164" t="s">
        <v>376</v>
      </c>
      <c r="E436" s="164" t="s">
        <v>89</v>
      </c>
      <c r="F436" s="165">
        <f>F437</f>
        <v>190</v>
      </c>
      <c r="G436" s="198">
        <f t="shared" si="8"/>
        <v>0</v>
      </c>
      <c r="H436" s="165">
        <f>H437</f>
        <v>190</v>
      </c>
    </row>
    <row r="437" spans="1:8" s="46" customFormat="1" x14ac:dyDescent="0.2">
      <c r="A437" s="163" t="s">
        <v>90</v>
      </c>
      <c r="B437" s="164" t="s">
        <v>469</v>
      </c>
      <c r="C437" s="164" t="s">
        <v>469</v>
      </c>
      <c r="D437" s="164" t="s">
        <v>376</v>
      </c>
      <c r="E437" s="164" t="s">
        <v>91</v>
      </c>
      <c r="F437" s="165">
        <f>60+30+30+35+35</f>
        <v>190</v>
      </c>
      <c r="G437" s="198">
        <f t="shared" si="8"/>
        <v>0</v>
      </c>
      <c r="H437" s="165">
        <f>60+30+30+35+35</f>
        <v>190</v>
      </c>
    </row>
    <row r="438" spans="1:8" s="46" customFormat="1" x14ac:dyDescent="0.2">
      <c r="A438" s="163" t="s">
        <v>92</v>
      </c>
      <c r="B438" s="164" t="s">
        <v>469</v>
      </c>
      <c r="C438" s="164" t="s">
        <v>469</v>
      </c>
      <c r="D438" s="164" t="s">
        <v>376</v>
      </c>
      <c r="E438" s="164" t="s">
        <v>93</v>
      </c>
      <c r="F438" s="165">
        <f>F439</f>
        <v>3</v>
      </c>
      <c r="G438" s="198">
        <f t="shared" si="8"/>
        <v>0</v>
      </c>
      <c r="H438" s="165">
        <f>H439</f>
        <v>3</v>
      </c>
    </row>
    <row r="439" spans="1:8" s="46" customFormat="1" x14ac:dyDescent="0.2">
      <c r="A439" s="163" t="s">
        <v>558</v>
      </c>
      <c r="B439" s="164" t="s">
        <v>469</v>
      </c>
      <c r="C439" s="164" t="s">
        <v>469</v>
      </c>
      <c r="D439" s="164" t="s">
        <v>376</v>
      </c>
      <c r="E439" s="164" t="s">
        <v>94</v>
      </c>
      <c r="F439" s="165">
        <v>3</v>
      </c>
      <c r="G439" s="198">
        <f t="shared" si="8"/>
        <v>0</v>
      </c>
      <c r="H439" s="165">
        <v>3</v>
      </c>
    </row>
    <row r="440" spans="1:8" s="46" customFormat="1" ht="27" x14ac:dyDescent="0.2">
      <c r="A440" s="167" t="s">
        <v>790</v>
      </c>
      <c r="B440" s="158" t="s">
        <v>469</v>
      </c>
      <c r="C440" s="158" t="s">
        <v>469</v>
      </c>
      <c r="D440" s="158" t="s">
        <v>256</v>
      </c>
      <c r="E440" s="158"/>
      <c r="F440" s="159">
        <f>F441+F452</f>
        <v>21778.2</v>
      </c>
      <c r="G440" s="198">
        <f t="shared" si="8"/>
        <v>0</v>
      </c>
      <c r="H440" s="159">
        <f>H441+H452</f>
        <v>21778.2</v>
      </c>
    </row>
    <row r="441" spans="1:8" s="46" customFormat="1" x14ac:dyDescent="0.2">
      <c r="A441" s="154" t="s">
        <v>488</v>
      </c>
      <c r="B441" s="155" t="s">
        <v>469</v>
      </c>
      <c r="C441" s="155" t="s">
        <v>469</v>
      </c>
      <c r="D441" s="155" t="s">
        <v>132</v>
      </c>
      <c r="E441" s="164"/>
      <c r="F441" s="156">
        <f>F442</f>
        <v>14850</v>
      </c>
      <c r="G441" s="198">
        <f t="shared" si="8"/>
        <v>0</v>
      </c>
      <c r="H441" s="156">
        <f>H442</f>
        <v>14850</v>
      </c>
    </row>
    <row r="442" spans="1:8" s="46" customFormat="1" ht="24" x14ac:dyDescent="0.2">
      <c r="A442" s="154" t="s">
        <v>264</v>
      </c>
      <c r="B442" s="155" t="s">
        <v>469</v>
      </c>
      <c r="C442" s="155" t="s">
        <v>469</v>
      </c>
      <c r="D442" s="155" t="s">
        <v>132</v>
      </c>
      <c r="E442" s="164"/>
      <c r="F442" s="156">
        <f>F443</f>
        <v>14850</v>
      </c>
      <c r="G442" s="198">
        <f t="shared" si="8"/>
        <v>0</v>
      </c>
      <c r="H442" s="156">
        <f>H443</f>
        <v>14850</v>
      </c>
    </row>
    <row r="443" spans="1:8" s="46" customFormat="1" ht="24" x14ac:dyDescent="0.2">
      <c r="A443" s="168" t="s">
        <v>445</v>
      </c>
      <c r="B443" s="169" t="s">
        <v>469</v>
      </c>
      <c r="C443" s="169" t="s">
        <v>469</v>
      </c>
      <c r="D443" s="169" t="s">
        <v>132</v>
      </c>
      <c r="E443" s="169"/>
      <c r="F443" s="170">
        <f>F444+F447</f>
        <v>14850</v>
      </c>
      <c r="G443" s="198">
        <f t="shared" si="8"/>
        <v>0</v>
      </c>
      <c r="H443" s="170">
        <f>H444+H447</f>
        <v>14850</v>
      </c>
    </row>
    <row r="444" spans="1:8" s="46" customFormat="1" x14ac:dyDescent="0.2">
      <c r="A444" s="171" t="s">
        <v>427</v>
      </c>
      <c r="B444" s="155" t="s">
        <v>469</v>
      </c>
      <c r="C444" s="155" t="s">
        <v>469</v>
      </c>
      <c r="D444" s="155" t="s">
        <v>552</v>
      </c>
      <c r="E444" s="155"/>
      <c r="F444" s="156">
        <f>F445</f>
        <v>13650</v>
      </c>
      <c r="G444" s="198">
        <f t="shared" si="8"/>
        <v>0</v>
      </c>
      <c r="H444" s="156">
        <f>H445</f>
        <v>13650</v>
      </c>
    </row>
    <row r="445" spans="1:8" s="46" customFormat="1" ht="24" x14ac:dyDescent="0.2">
      <c r="A445" s="163" t="s">
        <v>84</v>
      </c>
      <c r="B445" s="164" t="s">
        <v>469</v>
      </c>
      <c r="C445" s="164" t="s">
        <v>469</v>
      </c>
      <c r="D445" s="164" t="s">
        <v>552</v>
      </c>
      <c r="E445" s="164" t="s">
        <v>85</v>
      </c>
      <c r="F445" s="165">
        <f>F446</f>
        <v>13650</v>
      </c>
      <c r="G445" s="198">
        <f t="shared" si="8"/>
        <v>0</v>
      </c>
      <c r="H445" s="165">
        <f>H446</f>
        <v>13650</v>
      </c>
    </row>
    <row r="446" spans="1:8" s="46" customFormat="1" x14ac:dyDescent="0.2">
      <c r="A446" s="163" t="s">
        <v>86</v>
      </c>
      <c r="B446" s="164" t="s">
        <v>469</v>
      </c>
      <c r="C446" s="164" t="s">
        <v>469</v>
      </c>
      <c r="D446" s="164" t="s">
        <v>552</v>
      </c>
      <c r="E446" s="164" t="s">
        <v>87</v>
      </c>
      <c r="F446" s="165">
        <f>10430+100+3120</f>
        <v>13650</v>
      </c>
      <c r="G446" s="198">
        <f t="shared" si="8"/>
        <v>0</v>
      </c>
      <c r="H446" s="165">
        <f>10430+100+3120</f>
        <v>13650</v>
      </c>
    </row>
    <row r="447" spans="1:8" s="46" customFormat="1" x14ac:dyDescent="0.2">
      <c r="A447" s="154" t="s">
        <v>88</v>
      </c>
      <c r="B447" s="155" t="s">
        <v>469</v>
      </c>
      <c r="C447" s="155" t="s">
        <v>469</v>
      </c>
      <c r="D447" s="155" t="s">
        <v>553</v>
      </c>
      <c r="E447" s="155"/>
      <c r="F447" s="156">
        <f>F448+F450</f>
        <v>1200</v>
      </c>
      <c r="G447" s="198">
        <f t="shared" si="8"/>
        <v>0</v>
      </c>
      <c r="H447" s="156">
        <f>H448+H450</f>
        <v>1200</v>
      </c>
    </row>
    <row r="448" spans="1:8" s="46" customFormat="1" x14ac:dyDescent="0.2">
      <c r="A448" s="163" t="s">
        <v>316</v>
      </c>
      <c r="B448" s="164" t="s">
        <v>469</v>
      </c>
      <c r="C448" s="164" t="s">
        <v>469</v>
      </c>
      <c r="D448" s="164" t="s">
        <v>553</v>
      </c>
      <c r="E448" s="164" t="s">
        <v>89</v>
      </c>
      <c r="F448" s="165">
        <f>F449</f>
        <v>1170</v>
      </c>
      <c r="G448" s="198">
        <f t="shared" si="8"/>
        <v>0</v>
      </c>
      <c r="H448" s="165">
        <f>H449</f>
        <v>1170</v>
      </c>
    </row>
    <row r="449" spans="1:8" s="46" customFormat="1" x14ac:dyDescent="0.2">
      <c r="A449" s="163" t="s">
        <v>90</v>
      </c>
      <c r="B449" s="164" t="s">
        <v>469</v>
      </c>
      <c r="C449" s="164" t="s">
        <v>469</v>
      </c>
      <c r="D449" s="164" t="s">
        <v>553</v>
      </c>
      <c r="E449" s="164" t="s">
        <v>91</v>
      </c>
      <c r="F449" s="165">
        <f>270+150+350+70+330</f>
        <v>1170</v>
      </c>
      <c r="G449" s="198">
        <f t="shared" si="8"/>
        <v>0</v>
      </c>
      <c r="H449" s="165">
        <f>270+150+350+70+330</f>
        <v>1170</v>
      </c>
    </row>
    <row r="450" spans="1:8" s="46" customFormat="1" x14ac:dyDescent="0.2">
      <c r="A450" s="163" t="s">
        <v>92</v>
      </c>
      <c r="B450" s="164" t="s">
        <v>469</v>
      </c>
      <c r="C450" s="164" t="s">
        <v>469</v>
      </c>
      <c r="D450" s="164" t="s">
        <v>553</v>
      </c>
      <c r="E450" s="164" t="s">
        <v>93</v>
      </c>
      <c r="F450" s="165">
        <f>F451</f>
        <v>30</v>
      </c>
      <c r="G450" s="198">
        <f t="shared" si="8"/>
        <v>0</v>
      </c>
      <c r="H450" s="165">
        <f>H451</f>
        <v>30</v>
      </c>
    </row>
    <row r="451" spans="1:8" s="46" customFormat="1" x14ac:dyDescent="0.2">
      <c r="A451" s="163" t="s">
        <v>558</v>
      </c>
      <c r="B451" s="164" t="s">
        <v>469</v>
      </c>
      <c r="C451" s="164" t="s">
        <v>469</v>
      </c>
      <c r="D451" s="164" t="s">
        <v>553</v>
      </c>
      <c r="E451" s="164" t="s">
        <v>94</v>
      </c>
      <c r="F451" s="165">
        <v>30</v>
      </c>
      <c r="G451" s="198">
        <f t="shared" si="8"/>
        <v>0</v>
      </c>
      <c r="H451" s="165">
        <v>30</v>
      </c>
    </row>
    <row r="452" spans="1:8" s="46" customFormat="1" x14ac:dyDescent="0.2">
      <c r="A452" s="185" t="s">
        <v>66</v>
      </c>
      <c r="B452" s="155" t="s">
        <v>469</v>
      </c>
      <c r="C452" s="155" t="s">
        <v>469</v>
      </c>
      <c r="D452" s="186" t="s">
        <v>754</v>
      </c>
      <c r="E452" s="155"/>
      <c r="F452" s="156">
        <f>F453</f>
        <v>6928.2</v>
      </c>
      <c r="G452" s="198">
        <f t="shared" si="8"/>
        <v>0</v>
      </c>
      <c r="H452" s="156">
        <f>H453</f>
        <v>6928.2</v>
      </c>
    </row>
    <row r="453" spans="1:8" s="46" customFormat="1" x14ac:dyDescent="0.2">
      <c r="A453" s="187" t="s">
        <v>527</v>
      </c>
      <c r="B453" s="183" t="s">
        <v>469</v>
      </c>
      <c r="C453" s="183" t="s">
        <v>469</v>
      </c>
      <c r="D453" s="183" t="s">
        <v>754</v>
      </c>
      <c r="E453" s="183"/>
      <c r="F453" s="188">
        <f>F454+F456+F458</f>
        <v>6928.2</v>
      </c>
      <c r="G453" s="198">
        <f t="shared" si="8"/>
        <v>0</v>
      </c>
      <c r="H453" s="188">
        <f>H454+H456+H458</f>
        <v>6928.2</v>
      </c>
    </row>
    <row r="454" spans="1:8" s="46" customFormat="1" ht="24" x14ac:dyDescent="0.2">
      <c r="A454" s="163" t="s">
        <v>84</v>
      </c>
      <c r="B454" s="164" t="s">
        <v>469</v>
      </c>
      <c r="C454" s="164" t="s">
        <v>469</v>
      </c>
      <c r="D454" s="164" t="s">
        <v>754</v>
      </c>
      <c r="E454" s="164" t="s">
        <v>85</v>
      </c>
      <c r="F454" s="165">
        <f>F455</f>
        <v>5126</v>
      </c>
      <c r="G454" s="198">
        <f t="shared" si="8"/>
        <v>0</v>
      </c>
      <c r="H454" s="165">
        <f>H455</f>
        <v>5126</v>
      </c>
    </row>
    <row r="455" spans="1:8" s="46" customFormat="1" x14ac:dyDescent="0.2">
      <c r="A455" s="163" t="s">
        <v>528</v>
      </c>
      <c r="B455" s="164" t="s">
        <v>469</v>
      </c>
      <c r="C455" s="164" t="s">
        <v>469</v>
      </c>
      <c r="D455" s="164" t="s">
        <v>754</v>
      </c>
      <c r="E455" s="164" t="s">
        <v>529</v>
      </c>
      <c r="F455" s="165">
        <f>2816+850+1120+340</f>
        <v>5126</v>
      </c>
      <c r="G455" s="198">
        <f t="shared" si="8"/>
        <v>0</v>
      </c>
      <c r="H455" s="165">
        <f>2816+850+1120+340</f>
        <v>5126</v>
      </c>
    </row>
    <row r="456" spans="1:8" s="46" customFormat="1" x14ac:dyDescent="0.2">
      <c r="A456" s="163" t="s">
        <v>316</v>
      </c>
      <c r="B456" s="164" t="s">
        <v>469</v>
      </c>
      <c r="C456" s="164" t="s">
        <v>469</v>
      </c>
      <c r="D456" s="164" t="s">
        <v>754</v>
      </c>
      <c r="E456" s="164" t="s">
        <v>89</v>
      </c>
      <c r="F456" s="165">
        <f>F457</f>
        <v>1273.2</v>
      </c>
      <c r="G456" s="198">
        <f t="shared" si="8"/>
        <v>0</v>
      </c>
      <c r="H456" s="165">
        <f>H457</f>
        <v>1273.2</v>
      </c>
    </row>
    <row r="457" spans="1:8" s="46" customFormat="1" x14ac:dyDescent="0.2">
      <c r="A457" s="163" t="s">
        <v>90</v>
      </c>
      <c r="B457" s="164" t="s">
        <v>469</v>
      </c>
      <c r="C457" s="164" t="s">
        <v>469</v>
      </c>
      <c r="D457" s="164" t="s">
        <v>754</v>
      </c>
      <c r="E457" s="164" t="s">
        <v>91</v>
      </c>
      <c r="F457" s="165">
        <f>78.7+69+120+194.5+20+3+80+30+30+648</f>
        <v>1273.2</v>
      </c>
      <c r="G457" s="198">
        <f t="shared" si="8"/>
        <v>0</v>
      </c>
      <c r="H457" s="165">
        <f>78.7+69+120+194.5+20+3+80+30+30+648</f>
        <v>1273.2</v>
      </c>
    </row>
    <row r="458" spans="1:8" s="46" customFormat="1" x14ac:dyDescent="0.2">
      <c r="A458" s="163" t="s">
        <v>92</v>
      </c>
      <c r="B458" s="164" t="s">
        <v>469</v>
      </c>
      <c r="C458" s="164" t="s">
        <v>469</v>
      </c>
      <c r="D458" s="164" t="s">
        <v>754</v>
      </c>
      <c r="E458" s="164" t="s">
        <v>93</v>
      </c>
      <c r="F458" s="165">
        <f>F459</f>
        <v>529</v>
      </c>
      <c r="G458" s="198">
        <f t="shared" si="8"/>
        <v>0</v>
      </c>
      <c r="H458" s="165">
        <f>H459</f>
        <v>529</v>
      </c>
    </row>
    <row r="459" spans="1:8" s="46" customFormat="1" x14ac:dyDescent="0.2">
      <c r="A459" s="163" t="s">
        <v>558</v>
      </c>
      <c r="B459" s="164" t="s">
        <v>469</v>
      </c>
      <c r="C459" s="164" t="s">
        <v>469</v>
      </c>
      <c r="D459" s="164" t="s">
        <v>754</v>
      </c>
      <c r="E459" s="164" t="s">
        <v>94</v>
      </c>
      <c r="F459" s="165">
        <f>520+9</f>
        <v>529</v>
      </c>
      <c r="G459" s="198">
        <f t="shared" si="8"/>
        <v>0</v>
      </c>
      <c r="H459" s="165">
        <f>520+9</f>
        <v>529</v>
      </c>
    </row>
    <row r="460" spans="1:8" s="46" customFormat="1" x14ac:dyDescent="0.2">
      <c r="A460" s="189" t="s">
        <v>79</v>
      </c>
      <c r="B460" s="169" t="s">
        <v>469</v>
      </c>
      <c r="C460" s="169" t="s">
        <v>469</v>
      </c>
      <c r="D460" s="169" t="s">
        <v>228</v>
      </c>
      <c r="E460" s="169"/>
      <c r="F460" s="170">
        <f>F461</f>
        <v>6630</v>
      </c>
      <c r="G460" s="198">
        <f t="shared" si="8"/>
        <v>0</v>
      </c>
      <c r="H460" s="170">
        <f>H461</f>
        <v>6630</v>
      </c>
    </row>
    <row r="461" spans="1:8" s="46" customFormat="1" x14ac:dyDescent="0.2">
      <c r="A461" s="171" t="s">
        <v>319</v>
      </c>
      <c r="B461" s="155" t="s">
        <v>469</v>
      </c>
      <c r="C461" s="155" t="s">
        <v>469</v>
      </c>
      <c r="D461" s="155" t="s">
        <v>229</v>
      </c>
      <c r="E461" s="164"/>
      <c r="F461" s="156">
        <f>F462+F465</f>
        <v>6630</v>
      </c>
      <c r="G461" s="198">
        <f t="shared" si="8"/>
        <v>0</v>
      </c>
      <c r="H461" s="156">
        <f>H462+H465</f>
        <v>6630</v>
      </c>
    </row>
    <row r="462" spans="1:8" s="46" customFormat="1" x14ac:dyDescent="0.2">
      <c r="A462" s="171" t="s">
        <v>427</v>
      </c>
      <c r="B462" s="155" t="s">
        <v>469</v>
      </c>
      <c r="C462" s="155" t="s">
        <v>469</v>
      </c>
      <c r="D462" s="155" t="s">
        <v>230</v>
      </c>
      <c r="E462" s="155"/>
      <c r="F462" s="156">
        <f>F463</f>
        <v>5670</v>
      </c>
      <c r="G462" s="198">
        <f t="shared" si="8"/>
        <v>0</v>
      </c>
      <c r="H462" s="156">
        <f>H463</f>
        <v>5670</v>
      </c>
    </row>
    <row r="463" spans="1:8" s="46" customFormat="1" ht="24" x14ac:dyDescent="0.2">
      <c r="A463" s="163" t="s">
        <v>84</v>
      </c>
      <c r="B463" s="164" t="s">
        <v>469</v>
      </c>
      <c r="C463" s="164" t="s">
        <v>469</v>
      </c>
      <c r="D463" s="164" t="s">
        <v>230</v>
      </c>
      <c r="E463" s="164" t="s">
        <v>85</v>
      </c>
      <c r="F463" s="165">
        <f>F464</f>
        <v>5670</v>
      </c>
      <c r="G463" s="198">
        <f t="shared" si="8"/>
        <v>0</v>
      </c>
      <c r="H463" s="165">
        <f>H464</f>
        <v>5670</v>
      </c>
    </row>
    <row r="464" spans="1:8" s="46" customFormat="1" x14ac:dyDescent="0.2">
      <c r="A464" s="163" t="s">
        <v>86</v>
      </c>
      <c r="B464" s="164" t="s">
        <v>469</v>
      </c>
      <c r="C464" s="164" t="s">
        <v>469</v>
      </c>
      <c r="D464" s="164" t="s">
        <v>230</v>
      </c>
      <c r="E464" s="164" t="s">
        <v>87</v>
      </c>
      <c r="F464" s="165">
        <f>4300+20+1300+20+30</f>
        <v>5670</v>
      </c>
      <c r="G464" s="198">
        <f t="shared" si="8"/>
        <v>0</v>
      </c>
      <c r="H464" s="165">
        <f>4300+20+1300+20+30</f>
        <v>5670</v>
      </c>
    </row>
    <row r="465" spans="1:8" s="46" customFormat="1" x14ac:dyDescent="0.2">
      <c r="A465" s="154" t="s">
        <v>88</v>
      </c>
      <c r="B465" s="155" t="s">
        <v>469</v>
      </c>
      <c r="C465" s="155" t="s">
        <v>469</v>
      </c>
      <c r="D465" s="155" t="s">
        <v>231</v>
      </c>
      <c r="E465" s="155"/>
      <c r="F465" s="156">
        <f>F466+F468</f>
        <v>960</v>
      </c>
      <c r="G465" s="198">
        <f t="shared" ref="G465:G528" si="9">H465-F465</f>
        <v>0</v>
      </c>
      <c r="H465" s="156">
        <f>H466+H468</f>
        <v>960</v>
      </c>
    </row>
    <row r="466" spans="1:8" s="46" customFormat="1" x14ac:dyDescent="0.2">
      <c r="A466" s="163" t="s">
        <v>316</v>
      </c>
      <c r="B466" s="164" t="s">
        <v>469</v>
      </c>
      <c r="C466" s="164" t="s">
        <v>469</v>
      </c>
      <c r="D466" s="164" t="s">
        <v>231</v>
      </c>
      <c r="E466" s="164" t="s">
        <v>89</v>
      </c>
      <c r="F466" s="165">
        <f>F467</f>
        <v>810</v>
      </c>
      <c r="G466" s="198">
        <f t="shared" si="9"/>
        <v>0</v>
      </c>
      <c r="H466" s="165">
        <f>H467</f>
        <v>810</v>
      </c>
    </row>
    <row r="467" spans="1:8" s="46" customFormat="1" x14ac:dyDescent="0.2">
      <c r="A467" s="163" t="s">
        <v>90</v>
      </c>
      <c r="B467" s="164" t="s">
        <v>469</v>
      </c>
      <c r="C467" s="164" t="s">
        <v>469</v>
      </c>
      <c r="D467" s="164" t="s">
        <v>231</v>
      </c>
      <c r="E467" s="164" t="s">
        <v>91</v>
      </c>
      <c r="F467" s="165">
        <f>60+50+300+300+100</f>
        <v>810</v>
      </c>
      <c r="G467" s="198">
        <f t="shared" si="9"/>
        <v>0</v>
      </c>
      <c r="H467" s="165">
        <f>60+50+300+300+100</f>
        <v>810</v>
      </c>
    </row>
    <row r="468" spans="1:8" s="46" customFormat="1" x14ac:dyDescent="0.2">
      <c r="A468" s="163" t="s">
        <v>92</v>
      </c>
      <c r="B468" s="164" t="s">
        <v>469</v>
      </c>
      <c r="C468" s="164" t="s">
        <v>469</v>
      </c>
      <c r="D468" s="164" t="s">
        <v>231</v>
      </c>
      <c r="E468" s="164" t="s">
        <v>93</v>
      </c>
      <c r="F468" s="165">
        <f>F469</f>
        <v>150</v>
      </c>
      <c r="G468" s="198">
        <f t="shared" si="9"/>
        <v>0</v>
      </c>
      <c r="H468" s="165">
        <f>H469</f>
        <v>150</v>
      </c>
    </row>
    <row r="469" spans="1:8" s="46" customFormat="1" x14ac:dyDescent="0.2">
      <c r="A469" s="163" t="s">
        <v>558</v>
      </c>
      <c r="B469" s="164" t="s">
        <v>469</v>
      </c>
      <c r="C469" s="164" t="s">
        <v>469</v>
      </c>
      <c r="D469" s="164" t="s">
        <v>231</v>
      </c>
      <c r="E469" s="164" t="s">
        <v>94</v>
      </c>
      <c r="F469" s="165">
        <v>150</v>
      </c>
      <c r="G469" s="198">
        <f t="shared" si="9"/>
        <v>0</v>
      </c>
      <c r="H469" s="165">
        <v>150</v>
      </c>
    </row>
    <row r="470" spans="1:8" s="46" customFormat="1" x14ac:dyDescent="0.2">
      <c r="A470" s="154" t="s">
        <v>703</v>
      </c>
      <c r="B470" s="155" t="s">
        <v>317</v>
      </c>
      <c r="C470" s="155" t="s">
        <v>82</v>
      </c>
      <c r="D470" s="155"/>
      <c r="E470" s="155"/>
      <c r="F470" s="156">
        <f>F471</f>
        <v>16500</v>
      </c>
      <c r="G470" s="198">
        <f t="shared" si="9"/>
        <v>0</v>
      </c>
      <c r="H470" s="156">
        <f>H471</f>
        <v>16500</v>
      </c>
    </row>
    <row r="471" spans="1:8" s="46" customFormat="1" x14ac:dyDescent="0.2">
      <c r="A471" s="154" t="s">
        <v>704</v>
      </c>
      <c r="B471" s="155" t="s">
        <v>317</v>
      </c>
      <c r="C471" s="155" t="s">
        <v>525</v>
      </c>
      <c r="D471" s="155"/>
      <c r="E471" s="155"/>
      <c r="F471" s="156">
        <f>F472</f>
        <v>16500</v>
      </c>
      <c r="G471" s="198">
        <f t="shared" si="9"/>
        <v>0</v>
      </c>
      <c r="H471" s="156">
        <f>H472</f>
        <v>16500</v>
      </c>
    </row>
    <row r="472" spans="1:8" s="46" customFormat="1" ht="27" x14ac:dyDescent="0.2">
      <c r="A472" s="167" t="s">
        <v>782</v>
      </c>
      <c r="B472" s="158" t="s">
        <v>317</v>
      </c>
      <c r="C472" s="158" t="s">
        <v>525</v>
      </c>
      <c r="D472" s="158" t="s">
        <v>286</v>
      </c>
      <c r="E472" s="164"/>
      <c r="F472" s="159">
        <f>F473</f>
        <v>16500</v>
      </c>
      <c r="G472" s="198">
        <f t="shared" si="9"/>
        <v>0</v>
      </c>
      <c r="H472" s="159">
        <f>H473</f>
        <v>16500</v>
      </c>
    </row>
    <row r="473" spans="1:8" s="46" customFormat="1" x14ac:dyDescent="0.2">
      <c r="A473" s="185" t="s">
        <v>714</v>
      </c>
      <c r="B473" s="155" t="s">
        <v>317</v>
      </c>
      <c r="C473" s="155" t="s">
        <v>525</v>
      </c>
      <c r="D473" s="208" t="s">
        <v>715</v>
      </c>
      <c r="E473" s="155"/>
      <c r="F473" s="178">
        <f>F474</f>
        <v>16500</v>
      </c>
      <c r="G473" s="198">
        <f t="shared" si="9"/>
        <v>0</v>
      </c>
      <c r="H473" s="178">
        <f>H474</f>
        <v>16500</v>
      </c>
    </row>
    <row r="474" spans="1:8" s="46" customFormat="1" x14ac:dyDescent="0.2">
      <c r="A474" s="163" t="s">
        <v>240</v>
      </c>
      <c r="B474" s="164" t="s">
        <v>317</v>
      </c>
      <c r="C474" s="164" t="s">
        <v>525</v>
      </c>
      <c r="D474" s="209" t="s">
        <v>715</v>
      </c>
      <c r="E474" s="164" t="s">
        <v>471</v>
      </c>
      <c r="F474" s="179">
        <f>F475</f>
        <v>16500</v>
      </c>
      <c r="G474" s="198">
        <f t="shared" si="9"/>
        <v>0</v>
      </c>
      <c r="H474" s="179">
        <f>H475</f>
        <v>16500</v>
      </c>
    </row>
    <row r="475" spans="1:8" s="46" customFormat="1" x14ac:dyDescent="0.2">
      <c r="A475" s="163" t="s">
        <v>472</v>
      </c>
      <c r="B475" s="164" t="s">
        <v>317</v>
      </c>
      <c r="C475" s="164" t="s">
        <v>525</v>
      </c>
      <c r="D475" s="209" t="s">
        <v>715</v>
      </c>
      <c r="E475" s="164" t="s">
        <v>473</v>
      </c>
      <c r="F475" s="179">
        <v>16500</v>
      </c>
      <c r="G475" s="198">
        <f t="shared" si="9"/>
        <v>0</v>
      </c>
      <c r="H475" s="179">
        <v>16500</v>
      </c>
    </row>
    <row r="476" spans="1:8" s="46" customFormat="1" x14ac:dyDescent="0.2">
      <c r="A476" s="154" t="s">
        <v>415</v>
      </c>
      <c r="B476" s="155" t="s">
        <v>532</v>
      </c>
      <c r="C476" s="155" t="s">
        <v>82</v>
      </c>
      <c r="D476" s="164"/>
      <c r="E476" s="164"/>
      <c r="F476" s="198">
        <f>F477+F492+F508+F527+F549</f>
        <v>2845528.44</v>
      </c>
      <c r="G476" s="198">
        <f t="shared" si="9"/>
        <v>-8000</v>
      </c>
      <c r="H476" s="198">
        <f>H477+H492+H508+H527+H549</f>
        <v>2837528.44</v>
      </c>
    </row>
    <row r="477" spans="1:8" s="46" customFormat="1" x14ac:dyDescent="0.2">
      <c r="A477" s="154" t="s">
        <v>416</v>
      </c>
      <c r="B477" s="155" t="s">
        <v>532</v>
      </c>
      <c r="C477" s="155" t="s">
        <v>81</v>
      </c>
      <c r="D477" s="155"/>
      <c r="E477" s="155"/>
      <c r="F477" s="156">
        <f>F478+F488</f>
        <v>1243764.98</v>
      </c>
      <c r="G477" s="198">
        <f t="shared" si="9"/>
        <v>0</v>
      </c>
      <c r="H477" s="156">
        <f>H478+H488</f>
        <v>1243764.98</v>
      </c>
    </row>
    <row r="478" spans="1:8" s="46" customFormat="1" ht="27" x14ac:dyDescent="0.2">
      <c r="A478" s="167" t="s">
        <v>776</v>
      </c>
      <c r="B478" s="158" t="s">
        <v>532</v>
      </c>
      <c r="C478" s="158" t="s">
        <v>81</v>
      </c>
      <c r="D478" s="158" t="s">
        <v>174</v>
      </c>
      <c r="E478" s="158"/>
      <c r="F478" s="159">
        <f>F479</f>
        <v>1243264.98</v>
      </c>
      <c r="G478" s="198">
        <f t="shared" si="9"/>
        <v>0</v>
      </c>
      <c r="H478" s="159">
        <f>H479</f>
        <v>1243264.98</v>
      </c>
    </row>
    <row r="479" spans="1:8" s="46" customFormat="1" x14ac:dyDescent="0.2">
      <c r="A479" s="154" t="s">
        <v>287</v>
      </c>
      <c r="B479" s="155" t="s">
        <v>532</v>
      </c>
      <c r="C479" s="155" t="s">
        <v>81</v>
      </c>
      <c r="D479" s="155" t="s">
        <v>175</v>
      </c>
      <c r="E479" s="155"/>
      <c r="F479" s="156">
        <f>F480+F484</f>
        <v>1243264.98</v>
      </c>
      <c r="G479" s="198">
        <f t="shared" si="9"/>
        <v>0</v>
      </c>
      <c r="H479" s="156">
        <f>H480+H484</f>
        <v>1243264.98</v>
      </c>
    </row>
    <row r="480" spans="1:8" s="46" customFormat="1" ht="24" x14ac:dyDescent="0.2">
      <c r="A480" s="168" t="s">
        <v>288</v>
      </c>
      <c r="B480" s="169" t="s">
        <v>532</v>
      </c>
      <c r="C480" s="169" t="s">
        <v>81</v>
      </c>
      <c r="D480" s="169" t="s">
        <v>176</v>
      </c>
      <c r="E480" s="169"/>
      <c r="F480" s="170">
        <f>F481</f>
        <v>485270.98</v>
      </c>
      <c r="G480" s="198">
        <f t="shared" si="9"/>
        <v>0</v>
      </c>
      <c r="H480" s="170">
        <f>H481</f>
        <v>485270.98</v>
      </c>
    </row>
    <row r="481" spans="1:8" s="46" customFormat="1" x14ac:dyDescent="0.2">
      <c r="A481" s="163" t="s">
        <v>109</v>
      </c>
      <c r="B481" s="164" t="s">
        <v>532</v>
      </c>
      <c r="C481" s="164" t="s">
        <v>81</v>
      </c>
      <c r="D481" s="164" t="s">
        <v>766</v>
      </c>
      <c r="E481" s="164" t="s">
        <v>443</v>
      </c>
      <c r="F481" s="165">
        <f>F482+F483</f>
        <v>485270.98</v>
      </c>
      <c r="G481" s="198">
        <f t="shared" si="9"/>
        <v>0</v>
      </c>
      <c r="H481" s="165">
        <f>H482+H483</f>
        <v>485270.98</v>
      </c>
    </row>
    <row r="482" spans="1:8" s="46" customFormat="1" x14ac:dyDescent="0.2">
      <c r="A482" s="163" t="s">
        <v>110</v>
      </c>
      <c r="B482" s="164" t="s">
        <v>532</v>
      </c>
      <c r="C482" s="164" t="s">
        <v>81</v>
      </c>
      <c r="D482" s="164" t="s">
        <v>766</v>
      </c>
      <c r="E482" s="164" t="s">
        <v>461</v>
      </c>
      <c r="F482" s="165">
        <f>386354.38+55200</f>
        <v>441554.38</v>
      </c>
      <c r="G482" s="198">
        <f t="shared" si="9"/>
        <v>0</v>
      </c>
      <c r="H482" s="165">
        <f>386354.38+55200</f>
        <v>441554.38</v>
      </c>
    </row>
    <row r="483" spans="1:8" s="46" customFormat="1" x14ac:dyDescent="0.2">
      <c r="A483" s="163" t="s">
        <v>560</v>
      </c>
      <c r="B483" s="164" t="s">
        <v>532</v>
      </c>
      <c r="C483" s="164" t="s">
        <v>81</v>
      </c>
      <c r="D483" s="164" t="s">
        <v>766</v>
      </c>
      <c r="E483" s="164" t="s">
        <v>561</v>
      </c>
      <c r="F483" s="165">
        <f>38916.6+4800</f>
        <v>43716.6</v>
      </c>
      <c r="G483" s="198">
        <f t="shared" si="9"/>
        <v>0</v>
      </c>
      <c r="H483" s="165">
        <f>38916.6+4800</f>
        <v>43716.6</v>
      </c>
    </row>
    <row r="484" spans="1:8" s="46" customFormat="1" ht="36" x14ac:dyDescent="0.2">
      <c r="A484" s="168" t="s">
        <v>398</v>
      </c>
      <c r="B484" s="169" t="s">
        <v>532</v>
      </c>
      <c r="C484" s="169" t="s">
        <v>81</v>
      </c>
      <c r="D484" s="169" t="s">
        <v>177</v>
      </c>
      <c r="E484" s="169"/>
      <c r="F484" s="170">
        <f>F485</f>
        <v>757994</v>
      </c>
      <c r="G484" s="198">
        <f t="shared" si="9"/>
        <v>0</v>
      </c>
      <c r="H484" s="170">
        <f>H485</f>
        <v>757994</v>
      </c>
    </row>
    <row r="485" spans="1:8" s="46" customFormat="1" x14ac:dyDescent="0.2">
      <c r="A485" s="163" t="s">
        <v>109</v>
      </c>
      <c r="B485" s="164" t="s">
        <v>532</v>
      </c>
      <c r="C485" s="164" t="s">
        <v>81</v>
      </c>
      <c r="D485" s="164" t="s">
        <v>177</v>
      </c>
      <c r="E485" s="164" t="s">
        <v>443</v>
      </c>
      <c r="F485" s="165">
        <f>F486+F487</f>
        <v>757994</v>
      </c>
      <c r="G485" s="198">
        <f t="shared" si="9"/>
        <v>0</v>
      </c>
      <c r="H485" s="165">
        <f>H486+H487</f>
        <v>757994</v>
      </c>
    </row>
    <row r="486" spans="1:8" s="46" customFormat="1" x14ac:dyDescent="0.2">
      <c r="A486" s="163" t="s">
        <v>110</v>
      </c>
      <c r="B486" s="164" t="s">
        <v>532</v>
      </c>
      <c r="C486" s="164" t="s">
        <v>81</v>
      </c>
      <c r="D486" s="164" t="s">
        <v>177</v>
      </c>
      <c r="E486" s="164" t="s">
        <v>461</v>
      </c>
      <c r="F486" s="165">
        <v>704392</v>
      </c>
      <c r="G486" s="198">
        <f t="shared" si="9"/>
        <v>0</v>
      </c>
      <c r="H486" s="165">
        <v>704392</v>
      </c>
    </row>
    <row r="487" spans="1:8" s="46" customFormat="1" x14ac:dyDescent="0.2">
      <c r="A487" s="163" t="s">
        <v>560</v>
      </c>
      <c r="B487" s="164" t="s">
        <v>532</v>
      </c>
      <c r="C487" s="164" t="s">
        <v>81</v>
      </c>
      <c r="D487" s="164" t="s">
        <v>177</v>
      </c>
      <c r="E487" s="164" t="s">
        <v>561</v>
      </c>
      <c r="F487" s="165">
        <v>53602</v>
      </c>
      <c r="G487" s="198">
        <f t="shared" si="9"/>
        <v>0</v>
      </c>
      <c r="H487" s="165">
        <v>53602</v>
      </c>
    </row>
    <row r="488" spans="1:8" s="46" customFormat="1" ht="27" x14ac:dyDescent="0.2">
      <c r="A488" s="167" t="s">
        <v>782</v>
      </c>
      <c r="B488" s="158" t="s">
        <v>532</v>
      </c>
      <c r="C488" s="158" t="s">
        <v>81</v>
      </c>
      <c r="D488" s="158" t="s">
        <v>286</v>
      </c>
      <c r="E488" s="158"/>
      <c r="F488" s="159">
        <f>F489</f>
        <v>500</v>
      </c>
      <c r="G488" s="198">
        <f t="shared" si="9"/>
        <v>0</v>
      </c>
      <c r="H488" s="159">
        <f>H489</f>
        <v>500</v>
      </c>
    </row>
    <row r="489" spans="1:8" s="46" customFormat="1" ht="36" x14ac:dyDescent="0.2">
      <c r="A489" s="154" t="s">
        <v>39</v>
      </c>
      <c r="B489" s="155" t="s">
        <v>532</v>
      </c>
      <c r="C489" s="155" t="s">
        <v>81</v>
      </c>
      <c r="D489" s="155" t="s">
        <v>705</v>
      </c>
      <c r="E489" s="155"/>
      <c r="F489" s="156">
        <f>F490</f>
        <v>500</v>
      </c>
      <c r="G489" s="198">
        <f t="shared" si="9"/>
        <v>0</v>
      </c>
      <c r="H489" s="156">
        <f>H490</f>
        <v>500</v>
      </c>
    </row>
    <row r="490" spans="1:8" s="46" customFormat="1" x14ac:dyDescent="0.2">
      <c r="A490" s="163" t="s">
        <v>173</v>
      </c>
      <c r="B490" s="164" t="s">
        <v>532</v>
      </c>
      <c r="C490" s="164" t="s">
        <v>81</v>
      </c>
      <c r="D490" s="164" t="s">
        <v>705</v>
      </c>
      <c r="E490" s="164" t="s">
        <v>89</v>
      </c>
      <c r="F490" s="165">
        <f>F491</f>
        <v>500</v>
      </c>
      <c r="G490" s="198">
        <f t="shared" si="9"/>
        <v>0</v>
      </c>
      <c r="H490" s="165">
        <f>H491</f>
        <v>500</v>
      </c>
    </row>
    <row r="491" spans="1:8" s="46" customFormat="1" x14ac:dyDescent="0.2">
      <c r="A491" s="163" t="s">
        <v>90</v>
      </c>
      <c r="B491" s="164" t="s">
        <v>532</v>
      </c>
      <c r="C491" s="164" t="s">
        <v>81</v>
      </c>
      <c r="D491" s="164" t="s">
        <v>705</v>
      </c>
      <c r="E491" s="164" t="s">
        <v>91</v>
      </c>
      <c r="F491" s="165">
        <v>500</v>
      </c>
      <c r="G491" s="198">
        <f t="shared" si="9"/>
        <v>0</v>
      </c>
      <c r="H491" s="165">
        <v>500</v>
      </c>
    </row>
    <row r="492" spans="1:8" s="46" customFormat="1" x14ac:dyDescent="0.2">
      <c r="A492" s="154" t="s">
        <v>417</v>
      </c>
      <c r="B492" s="155" t="s">
        <v>532</v>
      </c>
      <c r="C492" s="155" t="s">
        <v>533</v>
      </c>
      <c r="D492" s="155"/>
      <c r="E492" s="169"/>
      <c r="F492" s="156">
        <f>F493</f>
        <v>1189758.96</v>
      </c>
      <c r="G492" s="198">
        <f t="shared" si="9"/>
        <v>0</v>
      </c>
      <c r="H492" s="156">
        <f>H493</f>
        <v>1189758.96</v>
      </c>
    </row>
    <row r="493" spans="1:8" s="46" customFormat="1" ht="27" x14ac:dyDescent="0.2">
      <c r="A493" s="167" t="s">
        <v>776</v>
      </c>
      <c r="B493" s="158" t="s">
        <v>532</v>
      </c>
      <c r="C493" s="158" t="s">
        <v>533</v>
      </c>
      <c r="D493" s="158" t="s">
        <v>174</v>
      </c>
      <c r="E493" s="158"/>
      <c r="F493" s="159">
        <f>F494+F503</f>
        <v>1189758.96</v>
      </c>
      <c r="G493" s="198">
        <f t="shared" si="9"/>
        <v>0</v>
      </c>
      <c r="H493" s="159">
        <f>H494+H503</f>
        <v>1189758.96</v>
      </c>
    </row>
    <row r="494" spans="1:8" s="46" customFormat="1" x14ac:dyDescent="0.2">
      <c r="A494" s="154" t="s">
        <v>287</v>
      </c>
      <c r="B494" s="155" t="s">
        <v>532</v>
      </c>
      <c r="C494" s="155" t="s">
        <v>533</v>
      </c>
      <c r="D494" s="155" t="s">
        <v>175</v>
      </c>
      <c r="E494" s="155"/>
      <c r="F494" s="156">
        <f>F495+F499</f>
        <v>1162805.76</v>
      </c>
      <c r="G494" s="198">
        <f t="shared" si="9"/>
        <v>0</v>
      </c>
      <c r="H494" s="156">
        <f>H495+H499</f>
        <v>1162805.76</v>
      </c>
    </row>
    <row r="495" spans="1:8" s="46" customFormat="1" x14ac:dyDescent="0.2">
      <c r="A495" s="187" t="s">
        <v>289</v>
      </c>
      <c r="B495" s="183" t="s">
        <v>532</v>
      </c>
      <c r="C495" s="183" t="s">
        <v>533</v>
      </c>
      <c r="D495" s="183" t="s">
        <v>180</v>
      </c>
      <c r="E495" s="183"/>
      <c r="F495" s="188">
        <f>F496</f>
        <v>267584.15999999997</v>
      </c>
      <c r="G495" s="198">
        <f t="shared" si="9"/>
        <v>0</v>
      </c>
      <c r="H495" s="188">
        <f>H496</f>
        <v>267584.15999999997</v>
      </c>
    </row>
    <row r="496" spans="1:8" s="46" customFormat="1" x14ac:dyDescent="0.2">
      <c r="A496" s="163" t="s">
        <v>109</v>
      </c>
      <c r="B496" s="164" t="s">
        <v>532</v>
      </c>
      <c r="C496" s="164" t="s">
        <v>533</v>
      </c>
      <c r="D496" s="164" t="s">
        <v>767</v>
      </c>
      <c r="E496" s="164" t="s">
        <v>443</v>
      </c>
      <c r="F496" s="165">
        <f>F497+F498</f>
        <v>267584.15999999997</v>
      </c>
      <c r="G496" s="198">
        <f t="shared" si="9"/>
        <v>0</v>
      </c>
      <c r="H496" s="165">
        <f>H497+H498</f>
        <v>267584.15999999997</v>
      </c>
    </row>
    <row r="497" spans="1:16" s="46" customFormat="1" x14ac:dyDescent="0.2">
      <c r="A497" s="163" t="s">
        <v>110</v>
      </c>
      <c r="B497" s="164" t="s">
        <v>532</v>
      </c>
      <c r="C497" s="164" t="s">
        <v>533</v>
      </c>
      <c r="D497" s="164" t="s">
        <v>767</v>
      </c>
      <c r="E497" s="164" t="s">
        <v>461</v>
      </c>
      <c r="F497" s="165">
        <v>258812</v>
      </c>
      <c r="G497" s="198">
        <f t="shared" si="9"/>
        <v>0</v>
      </c>
      <c r="H497" s="165">
        <v>258812</v>
      </c>
    </row>
    <row r="498" spans="1:16" s="46" customFormat="1" x14ac:dyDescent="0.2">
      <c r="A498" s="163" t="s">
        <v>560</v>
      </c>
      <c r="B498" s="164" t="s">
        <v>532</v>
      </c>
      <c r="C498" s="164" t="s">
        <v>533</v>
      </c>
      <c r="D498" s="164" t="s">
        <v>767</v>
      </c>
      <c r="E498" s="164" t="s">
        <v>561</v>
      </c>
      <c r="F498" s="165">
        <v>8772.16</v>
      </c>
      <c r="G498" s="198">
        <f t="shared" si="9"/>
        <v>0</v>
      </c>
      <c r="H498" s="165">
        <v>8772.16</v>
      </c>
    </row>
    <row r="499" spans="1:16" s="46" customFormat="1" ht="48" x14ac:dyDescent="0.2">
      <c r="A499" s="184" t="s">
        <v>406</v>
      </c>
      <c r="B499" s="169" t="s">
        <v>532</v>
      </c>
      <c r="C499" s="169" t="s">
        <v>533</v>
      </c>
      <c r="D499" s="169" t="s">
        <v>290</v>
      </c>
      <c r="E499" s="169"/>
      <c r="F499" s="170">
        <f>F500</f>
        <v>895221.6</v>
      </c>
      <c r="G499" s="198">
        <f t="shared" si="9"/>
        <v>0</v>
      </c>
      <c r="H499" s="170">
        <f>H500</f>
        <v>895221.6</v>
      </c>
    </row>
    <row r="500" spans="1:16" s="46" customFormat="1" x14ac:dyDescent="0.2">
      <c r="A500" s="163" t="s">
        <v>109</v>
      </c>
      <c r="B500" s="164" t="s">
        <v>532</v>
      </c>
      <c r="C500" s="164" t="s">
        <v>533</v>
      </c>
      <c r="D500" s="164" t="s">
        <v>290</v>
      </c>
      <c r="E500" s="164" t="s">
        <v>443</v>
      </c>
      <c r="F500" s="165">
        <f>F501+F502</f>
        <v>895221.6</v>
      </c>
      <c r="G500" s="198">
        <f t="shared" si="9"/>
        <v>0</v>
      </c>
      <c r="H500" s="165">
        <f>H501+H502</f>
        <v>895221.6</v>
      </c>
    </row>
    <row r="501" spans="1:16" s="46" customFormat="1" x14ac:dyDescent="0.2">
      <c r="A501" s="163" t="s">
        <v>110</v>
      </c>
      <c r="B501" s="164" t="s">
        <v>532</v>
      </c>
      <c r="C501" s="164" t="s">
        <v>533</v>
      </c>
      <c r="D501" s="164" t="s">
        <v>290</v>
      </c>
      <c r="E501" s="164" t="s">
        <v>461</v>
      </c>
      <c r="F501" s="165">
        <v>858626.6</v>
      </c>
      <c r="G501" s="198">
        <f t="shared" si="9"/>
        <v>0</v>
      </c>
      <c r="H501" s="165">
        <v>858626.6</v>
      </c>
    </row>
    <row r="502" spans="1:16" s="46" customFormat="1" x14ac:dyDescent="0.2">
      <c r="A502" s="163" t="s">
        <v>560</v>
      </c>
      <c r="B502" s="164" t="s">
        <v>532</v>
      </c>
      <c r="C502" s="164" t="s">
        <v>533</v>
      </c>
      <c r="D502" s="164" t="s">
        <v>290</v>
      </c>
      <c r="E502" s="164" t="s">
        <v>561</v>
      </c>
      <c r="F502" s="165">
        <v>36595</v>
      </c>
      <c r="G502" s="198">
        <f t="shared" si="9"/>
        <v>0</v>
      </c>
      <c r="H502" s="165">
        <v>36595</v>
      </c>
    </row>
    <row r="503" spans="1:16" s="46" customFormat="1" x14ac:dyDescent="0.2">
      <c r="A503" s="154" t="s">
        <v>304</v>
      </c>
      <c r="B503" s="155" t="s">
        <v>532</v>
      </c>
      <c r="C503" s="155" t="s">
        <v>533</v>
      </c>
      <c r="D503" s="155" t="s">
        <v>183</v>
      </c>
      <c r="E503" s="155"/>
      <c r="F503" s="156">
        <f>F504</f>
        <v>26953.200000000001</v>
      </c>
      <c r="G503" s="198">
        <f t="shared" si="9"/>
        <v>0</v>
      </c>
      <c r="H503" s="156">
        <f>H504</f>
        <v>26953.200000000001</v>
      </c>
    </row>
    <row r="504" spans="1:16" s="46" customFormat="1" x14ac:dyDescent="0.2">
      <c r="A504" s="172" t="s">
        <v>191</v>
      </c>
      <c r="B504" s="169" t="s">
        <v>532</v>
      </c>
      <c r="C504" s="169" t="s">
        <v>533</v>
      </c>
      <c r="D504" s="169" t="s">
        <v>535</v>
      </c>
      <c r="E504" s="169"/>
      <c r="F504" s="170">
        <f>F505</f>
        <v>26953.200000000001</v>
      </c>
      <c r="G504" s="198">
        <f t="shared" si="9"/>
        <v>0</v>
      </c>
      <c r="H504" s="170">
        <f>H505</f>
        <v>26953.200000000001</v>
      </c>
    </row>
    <row r="505" spans="1:16" s="46" customFormat="1" x14ac:dyDescent="0.2">
      <c r="A505" s="163" t="s">
        <v>109</v>
      </c>
      <c r="B505" s="164" t="s">
        <v>532</v>
      </c>
      <c r="C505" s="164" t="s">
        <v>533</v>
      </c>
      <c r="D505" s="164" t="s">
        <v>771</v>
      </c>
      <c r="E505" s="164" t="s">
        <v>443</v>
      </c>
      <c r="F505" s="165">
        <f>F506+F507</f>
        <v>26953.200000000001</v>
      </c>
      <c r="G505" s="198">
        <f t="shared" si="9"/>
        <v>0</v>
      </c>
      <c r="H505" s="165">
        <f>H506+H507</f>
        <v>26953.200000000001</v>
      </c>
    </row>
    <row r="506" spans="1:16" s="46" customFormat="1" x14ac:dyDescent="0.2">
      <c r="A506" s="163" t="s">
        <v>110</v>
      </c>
      <c r="B506" s="164" t="s">
        <v>532</v>
      </c>
      <c r="C506" s="164" t="s">
        <v>533</v>
      </c>
      <c r="D506" s="164" t="s">
        <v>771</v>
      </c>
      <c r="E506" s="164" t="s">
        <v>461</v>
      </c>
      <c r="F506" s="165">
        <v>26058.400000000001</v>
      </c>
      <c r="G506" s="198">
        <f t="shared" si="9"/>
        <v>0</v>
      </c>
      <c r="H506" s="165">
        <v>26058.400000000001</v>
      </c>
    </row>
    <row r="507" spans="1:16" s="46" customFormat="1" x14ac:dyDescent="0.2">
      <c r="A507" s="163" t="s">
        <v>560</v>
      </c>
      <c r="B507" s="164" t="s">
        <v>532</v>
      </c>
      <c r="C507" s="164" t="s">
        <v>533</v>
      </c>
      <c r="D507" s="164" t="s">
        <v>771</v>
      </c>
      <c r="E507" s="164" t="s">
        <v>561</v>
      </c>
      <c r="F507" s="165">
        <v>894.8</v>
      </c>
      <c r="G507" s="198">
        <f t="shared" si="9"/>
        <v>0</v>
      </c>
      <c r="H507" s="165">
        <v>894.8</v>
      </c>
    </row>
    <row r="508" spans="1:16" x14ac:dyDescent="0.2">
      <c r="A508" s="154" t="s">
        <v>291</v>
      </c>
      <c r="B508" s="155" t="s">
        <v>532</v>
      </c>
      <c r="C508" s="155" t="s">
        <v>525</v>
      </c>
      <c r="D508" s="155"/>
      <c r="E508" s="155"/>
      <c r="F508" s="156">
        <f>F509+F515+F521</f>
        <v>222261.3</v>
      </c>
      <c r="G508" s="198">
        <f t="shared" si="9"/>
        <v>0</v>
      </c>
      <c r="H508" s="156">
        <f>H509+H515+H521</f>
        <v>222261.3</v>
      </c>
      <c r="I508" s="31"/>
      <c r="J508" s="31"/>
      <c r="K508" s="31"/>
      <c r="L508" s="31"/>
      <c r="M508" s="31"/>
      <c r="N508" s="31"/>
      <c r="O508" s="31"/>
      <c r="P508" s="31"/>
    </row>
    <row r="509" spans="1:16" ht="27" x14ac:dyDescent="0.2">
      <c r="A509" s="167" t="s">
        <v>776</v>
      </c>
      <c r="B509" s="158" t="s">
        <v>532</v>
      </c>
      <c r="C509" s="158" t="s">
        <v>525</v>
      </c>
      <c r="D509" s="158" t="s">
        <v>174</v>
      </c>
      <c r="E509" s="183"/>
      <c r="F509" s="159">
        <f>F510</f>
        <v>101291.4</v>
      </c>
      <c r="G509" s="198">
        <f t="shared" si="9"/>
        <v>0</v>
      </c>
      <c r="H509" s="159">
        <f>H510</f>
        <v>101291.4</v>
      </c>
      <c r="I509" s="31"/>
      <c r="J509" s="31"/>
      <c r="K509" s="31"/>
      <c r="L509" s="31"/>
      <c r="M509" s="31"/>
      <c r="N509" s="31"/>
      <c r="O509" s="31"/>
      <c r="P509" s="31"/>
    </row>
    <row r="510" spans="1:16" x14ac:dyDescent="0.2">
      <c r="A510" s="154" t="s">
        <v>287</v>
      </c>
      <c r="B510" s="155" t="s">
        <v>532</v>
      </c>
      <c r="C510" s="155" t="s">
        <v>525</v>
      </c>
      <c r="D510" s="155" t="s">
        <v>175</v>
      </c>
      <c r="E510" s="164"/>
      <c r="F510" s="156">
        <f>F511</f>
        <v>101291.4</v>
      </c>
      <c r="G510" s="198">
        <f t="shared" si="9"/>
        <v>0</v>
      </c>
      <c r="H510" s="156">
        <f>H511</f>
        <v>101291.4</v>
      </c>
      <c r="I510" s="31"/>
      <c r="J510" s="31"/>
      <c r="K510" s="31"/>
      <c r="L510" s="31"/>
      <c r="M510" s="31"/>
      <c r="N510" s="31"/>
      <c r="O510" s="31"/>
      <c r="P510" s="31"/>
    </row>
    <row r="511" spans="1:16" x14ac:dyDescent="0.2">
      <c r="A511" s="168" t="s">
        <v>292</v>
      </c>
      <c r="B511" s="169" t="s">
        <v>532</v>
      </c>
      <c r="C511" s="169" t="s">
        <v>525</v>
      </c>
      <c r="D511" s="169" t="s">
        <v>181</v>
      </c>
      <c r="E511" s="169"/>
      <c r="F511" s="170">
        <f>F512</f>
        <v>101291.4</v>
      </c>
      <c r="G511" s="198">
        <f t="shared" si="9"/>
        <v>0</v>
      </c>
      <c r="H511" s="170">
        <f>H512</f>
        <v>101291.4</v>
      </c>
      <c r="I511" s="31"/>
      <c r="J511" s="31"/>
      <c r="K511" s="31"/>
      <c r="L511" s="31"/>
      <c r="M511" s="31"/>
      <c r="N511" s="31"/>
      <c r="O511" s="31"/>
      <c r="P511" s="31"/>
    </row>
    <row r="512" spans="1:16" x14ac:dyDescent="0.2">
      <c r="A512" s="163" t="s">
        <v>109</v>
      </c>
      <c r="B512" s="164" t="s">
        <v>532</v>
      </c>
      <c r="C512" s="164" t="s">
        <v>525</v>
      </c>
      <c r="D512" s="164" t="s">
        <v>768</v>
      </c>
      <c r="E512" s="164" t="s">
        <v>443</v>
      </c>
      <c r="F512" s="165">
        <f>F513+F514</f>
        <v>101291.4</v>
      </c>
      <c r="G512" s="198">
        <f t="shared" si="9"/>
        <v>0</v>
      </c>
      <c r="H512" s="165">
        <f>H513+H514</f>
        <v>101291.4</v>
      </c>
      <c r="I512" s="31"/>
      <c r="J512" s="31"/>
      <c r="K512" s="31"/>
      <c r="L512" s="31"/>
      <c r="M512" s="31"/>
      <c r="N512" s="31"/>
      <c r="O512" s="31"/>
      <c r="P512" s="31"/>
    </row>
    <row r="513" spans="1:16" x14ac:dyDescent="0.2">
      <c r="A513" s="163" t="s">
        <v>110</v>
      </c>
      <c r="B513" s="164" t="s">
        <v>532</v>
      </c>
      <c r="C513" s="164" t="s">
        <v>525</v>
      </c>
      <c r="D513" s="164" t="s">
        <v>768</v>
      </c>
      <c r="E513" s="164" t="s">
        <v>461</v>
      </c>
      <c r="F513" s="165">
        <v>3223.9</v>
      </c>
      <c r="G513" s="198">
        <f t="shared" si="9"/>
        <v>0</v>
      </c>
      <c r="H513" s="165">
        <v>3223.9</v>
      </c>
      <c r="I513" s="31"/>
      <c r="J513" s="31"/>
      <c r="K513" s="31"/>
      <c r="L513" s="31"/>
      <c r="M513" s="31"/>
      <c r="N513" s="31"/>
      <c r="O513" s="31"/>
      <c r="P513" s="31"/>
    </row>
    <row r="514" spans="1:16" x14ac:dyDescent="0.2">
      <c r="A514" s="163" t="s">
        <v>560</v>
      </c>
      <c r="B514" s="164" t="s">
        <v>532</v>
      </c>
      <c r="C514" s="164" t="s">
        <v>525</v>
      </c>
      <c r="D514" s="164" t="s">
        <v>768</v>
      </c>
      <c r="E514" s="164" t="s">
        <v>561</v>
      </c>
      <c r="F514" s="165">
        <v>98067.5</v>
      </c>
      <c r="G514" s="198">
        <f t="shared" si="9"/>
        <v>0</v>
      </c>
      <c r="H514" s="165">
        <v>98067.5</v>
      </c>
      <c r="I514" s="31"/>
      <c r="J514" s="31"/>
      <c r="K514" s="31"/>
      <c r="L514" s="31"/>
      <c r="M514" s="31"/>
      <c r="N514" s="31"/>
      <c r="O514" s="31"/>
      <c r="P514" s="31"/>
    </row>
    <row r="515" spans="1:16" s="231" customFormat="1" ht="27" x14ac:dyDescent="0.2">
      <c r="A515" s="167" t="s">
        <v>664</v>
      </c>
      <c r="B515" s="158" t="s">
        <v>532</v>
      </c>
      <c r="C515" s="158" t="s">
        <v>525</v>
      </c>
      <c r="D515" s="158" t="s">
        <v>270</v>
      </c>
      <c r="E515" s="158"/>
      <c r="F515" s="159">
        <f>F516</f>
        <v>90628.6</v>
      </c>
      <c r="G515" s="198">
        <f t="shared" si="9"/>
        <v>0</v>
      </c>
      <c r="H515" s="159">
        <f>H516</f>
        <v>90628.6</v>
      </c>
    </row>
    <row r="516" spans="1:16" s="231" customFormat="1" x14ac:dyDescent="0.2">
      <c r="A516" s="154" t="s">
        <v>395</v>
      </c>
      <c r="B516" s="155" t="s">
        <v>532</v>
      </c>
      <c r="C516" s="155" t="s">
        <v>525</v>
      </c>
      <c r="D516" s="155" t="s">
        <v>271</v>
      </c>
      <c r="E516" s="155"/>
      <c r="F516" s="156">
        <f>F517</f>
        <v>90628.6</v>
      </c>
      <c r="G516" s="198">
        <f t="shared" si="9"/>
        <v>0</v>
      </c>
      <c r="H516" s="156">
        <f>H517</f>
        <v>90628.6</v>
      </c>
    </row>
    <row r="517" spans="1:16" s="231" customFormat="1" ht="24" x14ac:dyDescent="0.2">
      <c r="A517" s="154" t="s">
        <v>666</v>
      </c>
      <c r="B517" s="155" t="s">
        <v>532</v>
      </c>
      <c r="C517" s="155" t="s">
        <v>525</v>
      </c>
      <c r="D517" s="155" t="s">
        <v>667</v>
      </c>
      <c r="E517" s="155"/>
      <c r="F517" s="156">
        <f>F518</f>
        <v>90628.6</v>
      </c>
      <c r="G517" s="198">
        <f t="shared" si="9"/>
        <v>0</v>
      </c>
      <c r="H517" s="156">
        <f>H518</f>
        <v>90628.6</v>
      </c>
    </row>
    <row r="518" spans="1:16" s="231" customFormat="1" ht="24" x14ac:dyDescent="0.2">
      <c r="A518" s="187" t="s">
        <v>324</v>
      </c>
      <c r="B518" s="183" t="s">
        <v>532</v>
      </c>
      <c r="C518" s="183" t="s">
        <v>525</v>
      </c>
      <c r="D518" s="183" t="s">
        <v>667</v>
      </c>
      <c r="E518" s="183"/>
      <c r="F518" s="188">
        <f>F519</f>
        <v>90628.6</v>
      </c>
      <c r="G518" s="198">
        <f t="shared" si="9"/>
        <v>0</v>
      </c>
      <c r="H518" s="188">
        <f>H519</f>
        <v>90628.6</v>
      </c>
    </row>
    <row r="519" spans="1:16" s="231" customFormat="1" x14ac:dyDescent="0.2">
      <c r="A519" s="163" t="s">
        <v>109</v>
      </c>
      <c r="B519" s="164" t="s">
        <v>532</v>
      </c>
      <c r="C519" s="164" t="s">
        <v>525</v>
      </c>
      <c r="D519" s="164" t="s">
        <v>667</v>
      </c>
      <c r="E519" s="164" t="s">
        <v>443</v>
      </c>
      <c r="F519" s="165">
        <f>F520</f>
        <v>90628.6</v>
      </c>
      <c r="G519" s="198">
        <f t="shared" si="9"/>
        <v>0</v>
      </c>
      <c r="H519" s="165">
        <f>H520</f>
        <v>90628.6</v>
      </c>
    </row>
    <row r="520" spans="1:16" s="231" customFormat="1" x14ac:dyDescent="0.2">
      <c r="A520" s="163" t="s">
        <v>110</v>
      </c>
      <c r="B520" s="164" t="s">
        <v>532</v>
      </c>
      <c r="C520" s="164" t="s">
        <v>525</v>
      </c>
      <c r="D520" s="164" t="s">
        <v>667</v>
      </c>
      <c r="E520" s="164" t="s">
        <v>461</v>
      </c>
      <c r="F520" s="165">
        <v>90628.6</v>
      </c>
      <c r="G520" s="198">
        <f t="shared" si="9"/>
        <v>0</v>
      </c>
      <c r="H520" s="165">
        <v>90628.6</v>
      </c>
    </row>
    <row r="521" spans="1:16" s="231" customFormat="1" ht="27" x14ac:dyDescent="0.2">
      <c r="A521" s="167" t="s">
        <v>640</v>
      </c>
      <c r="B521" s="158" t="s">
        <v>532</v>
      </c>
      <c r="C521" s="158" t="s">
        <v>525</v>
      </c>
      <c r="D521" s="158" t="s">
        <v>57</v>
      </c>
      <c r="E521" s="158"/>
      <c r="F521" s="159">
        <f>F522</f>
        <v>30341.3</v>
      </c>
      <c r="G521" s="198">
        <f t="shared" si="9"/>
        <v>0</v>
      </c>
      <c r="H521" s="159">
        <f>H522</f>
        <v>30341.3</v>
      </c>
    </row>
    <row r="522" spans="1:16" s="231" customFormat="1" ht="24" x14ac:dyDescent="0.2">
      <c r="A522" s="185" t="s">
        <v>56</v>
      </c>
      <c r="B522" s="155" t="s">
        <v>532</v>
      </c>
      <c r="C522" s="155" t="s">
        <v>525</v>
      </c>
      <c r="D522" s="155" t="s">
        <v>58</v>
      </c>
      <c r="E522" s="155"/>
      <c r="F522" s="156">
        <f t="shared" ref="F522:H525" si="10">F523</f>
        <v>30341.3</v>
      </c>
      <c r="G522" s="198">
        <f t="shared" si="9"/>
        <v>0</v>
      </c>
      <c r="H522" s="156">
        <f t="shared" si="10"/>
        <v>30341.3</v>
      </c>
    </row>
    <row r="523" spans="1:16" s="231" customFormat="1" x14ac:dyDescent="0.2">
      <c r="A523" s="185" t="s">
        <v>59</v>
      </c>
      <c r="B523" s="155" t="s">
        <v>532</v>
      </c>
      <c r="C523" s="155" t="s">
        <v>525</v>
      </c>
      <c r="D523" s="155" t="s">
        <v>644</v>
      </c>
      <c r="E523" s="155"/>
      <c r="F523" s="156">
        <f t="shared" si="10"/>
        <v>30341.3</v>
      </c>
      <c r="G523" s="198">
        <f t="shared" si="9"/>
        <v>0</v>
      </c>
      <c r="H523" s="156">
        <f t="shared" si="10"/>
        <v>30341.3</v>
      </c>
    </row>
    <row r="524" spans="1:16" s="231" customFormat="1" ht="24" x14ac:dyDescent="0.2">
      <c r="A524" s="203" t="s">
        <v>324</v>
      </c>
      <c r="B524" s="183" t="s">
        <v>532</v>
      </c>
      <c r="C524" s="183" t="s">
        <v>525</v>
      </c>
      <c r="D524" s="183" t="s">
        <v>644</v>
      </c>
      <c r="E524" s="183"/>
      <c r="F524" s="188">
        <f t="shared" si="10"/>
        <v>30341.3</v>
      </c>
      <c r="G524" s="198">
        <f t="shared" si="9"/>
        <v>0</v>
      </c>
      <c r="H524" s="188">
        <f t="shared" si="10"/>
        <v>30341.3</v>
      </c>
    </row>
    <row r="525" spans="1:16" s="231" customFormat="1" x14ac:dyDescent="0.2">
      <c r="A525" s="163" t="s">
        <v>109</v>
      </c>
      <c r="B525" s="164" t="s">
        <v>532</v>
      </c>
      <c r="C525" s="164" t="s">
        <v>525</v>
      </c>
      <c r="D525" s="164" t="s">
        <v>644</v>
      </c>
      <c r="E525" s="164" t="s">
        <v>443</v>
      </c>
      <c r="F525" s="165">
        <f t="shared" si="10"/>
        <v>30341.3</v>
      </c>
      <c r="G525" s="198">
        <f t="shared" si="9"/>
        <v>0</v>
      </c>
      <c r="H525" s="165">
        <f t="shared" si="10"/>
        <v>30341.3</v>
      </c>
    </row>
    <row r="526" spans="1:16" s="231" customFormat="1" x14ac:dyDescent="0.2">
      <c r="A526" s="163" t="s">
        <v>560</v>
      </c>
      <c r="B526" s="164" t="s">
        <v>532</v>
      </c>
      <c r="C526" s="164" t="s">
        <v>525</v>
      </c>
      <c r="D526" s="164" t="s">
        <v>644</v>
      </c>
      <c r="E526" s="164" t="s">
        <v>561</v>
      </c>
      <c r="F526" s="165">
        <f>25545.1+4796.2</f>
        <v>30341.3</v>
      </c>
      <c r="G526" s="198">
        <f t="shared" si="9"/>
        <v>0</v>
      </c>
      <c r="H526" s="165">
        <f>25545.1+4796.2</f>
        <v>30341.3</v>
      </c>
    </row>
    <row r="527" spans="1:16" s="231" customFormat="1" x14ac:dyDescent="0.2">
      <c r="A527" s="154" t="s">
        <v>418</v>
      </c>
      <c r="B527" s="155" t="s">
        <v>532</v>
      </c>
      <c r="C527" s="155" t="s">
        <v>532</v>
      </c>
      <c r="D527" s="155"/>
      <c r="E527" s="155"/>
      <c r="F527" s="156">
        <f>F528+F539+F544</f>
        <v>10100</v>
      </c>
      <c r="G527" s="198">
        <f t="shared" si="9"/>
        <v>0</v>
      </c>
      <c r="H527" s="156">
        <f>H528+H539+H544</f>
        <v>10100</v>
      </c>
    </row>
    <row r="528" spans="1:16" s="231" customFormat="1" ht="27" x14ac:dyDescent="0.2">
      <c r="A528" s="167" t="s">
        <v>664</v>
      </c>
      <c r="B528" s="158" t="s">
        <v>532</v>
      </c>
      <c r="C528" s="158" t="s">
        <v>532</v>
      </c>
      <c r="D528" s="158" t="s">
        <v>270</v>
      </c>
      <c r="E528" s="158"/>
      <c r="F528" s="159">
        <f>F529</f>
        <v>6350</v>
      </c>
      <c r="G528" s="198">
        <f t="shared" si="9"/>
        <v>0</v>
      </c>
      <c r="H528" s="159">
        <f>H529</f>
        <v>6350</v>
      </c>
    </row>
    <row r="529" spans="1:16" ht="13.5" x14ac:dyDescent="0.2">
      <c r="A529" s="167" t="s">
        <v>394</v>
      </c>
      <c r="B529" s="158" t="s">
        <v>532</v>
      </c>
      <c r="C529" s="158" t="s">
        <v>532</v>
      </c>
      <c r="D529" s="158" t="s">
        <v>276</v>
      </c>
      <c r="E529" s="158"/>
      <c r="F529" s="159">
        <f>F530+F533+F536</f>
        <v>6350</v>
      </c>
      <c r="G529" s="198">
        <f t="shared" ref="G529:G592" si="11">H529-F529</f>
        <v>0</v>
      </c>
      <c r="H529" s="159">
        <f>H530+H533+H536</f>
        <v>6350</v>
      </c>
      <c r="I529" s="31"/>
      <c r="J529" s="31"/>
      <c r="K529" s="31"/>
      <c r="L529" s="31"/>
      <c r="M529" s="31"/>
      <c r="N529" s="31"/>
      <c r="O529" s="31"/>
      <c r="P529" s="31"/>
    </row>
    <row r="530" spans="1:16" x14ac:dyDescent="0.2">
      <c r="A530" s="185" t="s">
        <v>277</v>
      </c>
      <c r="B530" s="155" t="s">
        <v>532</v>
      </c>
      <c r="C530" s="155" t="s">
        <v>532</v>
      </c>
      <c r="D530" s="155" t="s">
        <v>668</v>
      </c>
      <c r="E530" s="155"/>
      <c r="F530" s="156">
        <f>F531</f>
        <v>5650</v>
      </c>
      <c r="G530" s="198">
        <f t="shared" si="11"/>
        <v>0</v>
      </c>
      <c r="H530" s="156">
        <f>H531</f>
        <v>5650</v>
      </c>
      <c r="I530" s="31"/>
      <c r="J530" s="31"/>
      <c r="K530" s="31"/>
      <c r="L530" s="31"/>
      <c r="M530" s="31"/>
      <c r="N530" s="31"/>
      <c r="O530" s="31"/>
      <c r="P530" s="31"/>
    </row>
    <row r="531" spans="1:16" x14ac:dyDescent="0.2">
      <c r="A531" s="163" t="s">
        <v>657</v>
      </c>
      <c r="B531" s="164" t="s">
        <v>532</v>
      </c>
      <c r="C531" s="164" t="s">
        <v>532</v>
      </c>
      <c r="D531" s="164" t="s">
        <v>668</v>
      </c>
      <c r="E531" s="164" t="s">
        <v>89</v>
      </c>
      <c r="F531" s="165">
        <f>F532</f>
        <v>5650</v>
      </c>
      <c r="G531" s="198">
        <f t="shared" si="11"/>
        <v>0</v>
      </c>
      <c r="H531" s="165">
        <f>H532</f>
        <v>5650</v>
      </c>
      <c r="I531" s="31"/>
      <c r="J531" s="31"/>
      <c r="K531" s="31"/>
      <c r="L531" s="31"/>
      <c r="M531" s="31"/>
      <c r="N531" s="31"/>
      <c r="O531" s="31"/>
      <c r="P531" s="31"/>
    </row>
    <row r="532" spans="1:16" x14ac:dyDescent="0.2">
      <c r="A532" s="163" t="s">
        <v>90</v>
      </c>
      <c r="B532" s="164" t="s">
        <v>532</v>
      </c>
      <c r="C532" s="164" t="s">
        <v>532</v>
      </c>
      <c r="D532" s="164" t="s">
        <v>668</v>
      </c>
      <c r="E532" s="164" t="s">
        <v>91</v>
      </c>
      <c r="F532" s="165">
        <v>5650</v>
      </c>
      <c r="G532" s="198">
        <f t="shared" si="11"/>
        <v>0</v>
      </c>
      <c r="H532" s="165">
        <v>5650</v>
      </c>
      <c r="I532" s="31"/>
      <c r="J532" s="31"/>
      <c r="K532" s="31"/>
      <c r="L532" s="31"/>
      <c r="M532" s="31"/>
      <c r="N532" s="31"/>
      <c r="O532" s="31"/>
      <c r="P532" s="31"/>
    </row>
    <row r="533" spans="1:16" x14ac:dyDescent="0.2">
      <c r="A533" s="185" t="s">
        <v>278</v>
      </c>
      <c r="B533" s="155" t="s">
        <v>532</v>
      </c>
      <c r="C533" s="155" t="s">
        <v>532</v>
      </c>
      <c r="D533" s="155" t="s">
        <v>669</v>
      </c>
      <c r="E533" s="155"/>
      <c r="F533" s="156">
        <f>F534</f>
        <v>200</v>
      </c>
      <c r="G533" s="198">
        <f t="shared" si="11"/>
        <v>0</v>
      </c>
      <c r="H533" s="156">
        <f>H534</f>
        <v>200</v>
      </c>
      <c r="I533" s="31"/>
      <c r="J533" s="31"/>
      <c r="K533" s="31"/>
      <c r="L533" s="31"/>
      <c r="M533" s="31"/>
      <c r="N533" s="31"/>
      <c r="O533" s="31"/>
      <c r="P533" s="31"/>
    </row>
    <row r="534" spans="1:16" x14ac:dyDescent="0.2">
      <c r="A534" s="163" t="s">
        <v>657</v>
      </c>
      <c r="B534" s="164" t="s">
        <v>532</v>
      </c>
      <c r="C534" s="164" t="s">
        <v>532</v>
      </c>
      <c r="D534" s="164" t="s">
        <v>669</v>
      </c>
      <c r="E534" s="164" t="s">
        <v>89</v>
      </c>
      <c r="F534" s="165">
        <f>F535</f>
        <v>200</v>
      </c>
      <c r="G534" s="198">
        <f t="shared" si="11"/>
        <v>0</v>
      </c>
      <c r="H534" s="165">
        <f>H535</f>
        <v>200</v>
      </c>
      <c r="I534" s="31"/>
      <c r="J534" s="31"/>
      <c r="K534" s="31"/>
      <c r="L534" s="31"/>
      <c r="M534" s="31"/>
      <c r="N534" s="31"/>
      <c r="O534" s="31"/>
      <c r="P534" s="31"/>
    </row>
    <row r="535" spans="1:16" x14ac:dyDescent="0.2">
      <c r="A535" s="163" t="s">
        <v>90</v>
      </c>
      <c r="B535" s="164" t="s">
        <v>532</v>
      </c>
      <c r="C535" s="164" t="s">
        <v>532</v>
      </c>
      <c r="D535" s="164" t="s">
        <v>669</v>
      </c>
      <c r="E535" s="164" t="s">
        <v>91</v>
      </c>
      <c r="F535" s="165">
        <v>200</v>
      </c>
      <c r="G535" s="198">
        <f t="shared" si="11"/>
        <v>0</v>
      </c>
      <c r="H535" s="165">
        <v>200</v>
      </c>
      <c r="I535" s="31"/>
      <c r="J535" s="31"/>
      <c r="K535" s="31"/>
      <c r="L535" s="31"/>
      <c r="M535" s="31"/>
      <c r="N535" s="31"/>
      <c r="O535" s="31"/>
      <c r="P535" s="31"/>
    </row>
    <row r="536" spans="1:16" ht="24" x14ac:dyDescent="0.2">
      <c r="A536" s="154" t="s">
        <v>70</v>
      </c>
      <c r="B536" s="155" t="s">
        <v>532</v>
      </c>
      <c r="C536" s="155" t="s">
        <v>532</v>
      </c>
      <c r="D536" s="155" t="s">
        <v>670</v>
      </c>
      <c r="E536" s="155"/>
      <c r="F536" s="156">
        <f>F537</f>
        <v>500</v>
      </c>
      <c r="G536" s="198">
        <f t="shared" si="11"/>
        <v>0</v>
      </c>
      <c r="H536" s="156">
        <f>H537</f>
        <v>500</v>
      </c>
      <c r="I536" s="31"/>
      <c r="J536" s="31"/>
      <c r="K536" s="31"/>
      <c r="L536" s="31"/>
      <c r="M536" s="31"/>
      <c r="N536" s="31"/>
      <c r="O536" s="31"/>
      <c r="P536" s="31"/>
    </row>
    <row r="537" spans="1:16" ht="11.25" customHeight="1" x14ac:dyDescent="0.2">
      <c r="A537" s="163" t="s">
        <v>671</v>
      </c>
      <c r="B537" s="164" t="s">
        <v>532</v>
      </c>
      <c r="C537" s="164" t="s">
        <v>532</v>
      </c>
      <c r="D537" s="164" t="s">
        <v>670</v>
      </c>
      <c r="E537" s="164" t="s">
        <v>443</v>
      </c>
      <c r="F537" s="165">
        <f>F538</f>
        <v>500</v>
      </c>
      <c r="G537" s="198">
        <f t="shared" si="11"/>
        <v>0</v>
      </c>
      <c r="H537" s="165">
        <f>H538</f>
        <v>500</v>
      </c>
      <c r="I537" s="31"/>
      <c r="J537" s="31"/>
      <c r="K537" s="31"/>
      <c r="L537" s="31"/>
      <c r="M537" s="31"/>
      <c r="N537" s="31"/>
      <c r="O537" s="31"/>
      <c r="P537" s="31"/>
    </row>
    <row r="538" spans="1:16" x14ac:dyDescent="0.2">
      <c r="A538" s="261" t="s">
        <v>672</v>
      </c>
      <c r="B538" s="164" t="s">
        <v>532</v>
      </c>
      <c r="C538" s="164" t="s">
        <v>532</v>
      </c>
      <c r="D538" s="164" t="s">
        <v>670</v>
      </c>
      <c r="E538" s="164" t="s">
        <v>503</v>
      </c>
      <c r="F538" s="165">
        <v>500</v>
      </c>
      <c r="G538" s="198">
        <f t="shared" si="11"/>
        <v>0</v>
      </c>
      <c r="H538" s="165">
        <v>500</v>
      </c>
      <c r="I538" s="31"/>
      <c r="J538" s="31"/>
      <c r="K538" s="31"/>
      <c r="L538" s="31"/>
      <c r="M538" s="31"/>
      <c r="N538" s="31"/>
      <c r="O538" s="31"/>
      <c r="P538" s="31"/>
    </row>
    <row r="539" spans="1:16" ht="27" x14ac:dyDescent="0.2">
      <c r="A539" s="167" t="s">
        <v>640</v>
      </c>
      <c r="B539" s="158" t="s">
        <v>532</v>
      </c>
      <c r="C539" s="158" t="s">
        <v>532</v>
      </c>
      <c r="D539" s="158" t="s">
        <v>57</v>
      </c>
      <c r="E539" s="164"/>
      <c r="F539" s="156">
        <f>F540</f>
        <v>3000</v>
      </c>
      <c r="G539" s="198">
        <f t="shared" si="11"/>
        <v>0</v>
      </c>
      <c r="H539" s="156">
        <f>H540</f>
        <v>3000</v>
      </c>
      <c r="I539" s="31"/>
      <c r="J539" s="31"/>
      <c r="K539" s="31"/>
      <c r="L539" s="31"/>
      <c r="M539" s="31"/>
      <c r="N539" s="31"/>
      <c r="O539" s="31"/>
      <c r="P539" s="31"/>
    </row>
    <row r="540" spans="1:16" x14ac:dyDescent="0.2">
      <c r="A540" s="185" t="s">
        <v>60</v>
      </c>
      <c r="B540" s="155" t="s">
        <v>532</v>
      </c>
      <c r="C540" s="155" t="s">
        <v>532</v>
      </c>
      <c r="D540" s="155" t="s">
        <v>61</v>
      </c>
      <c r="E540" s="155"/>
      <c r="F540" s="156">
        <f>F541</f>
        <v>3000</v>
      </c>
      <c r="G540" s="198">
        <f t="shared" si="11"/>
        <v>0</v>
      </c>
      <c r="H540" s="156">
        <f>H541</f>
        <v>3000</v>
      </c>
      <c r="I540" s="31"/>
      <c r="J540" s="31"/>
      <c r="K540" s="31"/>
      <c r="L540" s="31"/>
      <c r="M540" s="31"/>
      <c r="N540" s="31"/>
      <c r="O540" s="31"/>
      <c r="P540" s="31"/>
    </row>
    <row r="541" spans="1:16" x14ac:dyDescent="0.2">
      <c r="A541" s="168" t="s">
        <v>387</v>
      </c>
      <c r="B541" s="169" t="s">
        <v>532</v>
      </c>
      <c r="C541" s="169" t="s">
        <v>532</v>
      </c>
      <c r="D541" s="169" t="s">
        <v>641</v>
      </c>
      <c r="E541" s="169"/>
      <c r="F541" s="170">
        <f>F542</f>
        <v>3000</v>
      </c>
      <c r="G541" s="198">
        <f t="shared" si="11"/>
        <v>0</v>
      </c>
      <c r="H541" s="170">
        <f>H542</f>
        <v>3000</v>
      </c>
      <c r="I541" s="31"/>
      <c r="J541" s="31"/>
      <c r="K541" s="31"/>
      <c r="L541" s="31"/>
      <c r="M541" s="31"/>
      <c r="N541" s="31"/>
      <c r="O541" s="31"/>
      <c r="P541" s="31"/>
    </row>
    <row r="542" spans="1:16" x14ac:dyDescent="0.2">
      <c r="A542" s="163" t="s">
        <v>657</v>
      </c>
      <c r="B542" s="164" t="s">
        <v>532</v>
      </c>
      <c r="C542" s="164" t="s">
        <v>532</v>
      </c>
      <c r="D542" s="164" t="s">
        <v>641</v>
      </c>
      <c r="E542" s="164" t="s">
        <v>89</v>
      </c>
      <c r="F542" s="165">
        <f>F543</f>
        <v>3000</v>
      </c>
      <c r="G542" s="198">
        <f t="shared" si="11"/>
        <v>0</v>
      </c>
      <c r="H542" s="165">
        <f>H543</f>
        <v>3000</v>
      </c>
      <c r="I542" s="31"/>
      <c r="J542" s="31"/>
      <c r="K542" s="31"/>
      <c r="L542" s="31"/>
      <c r="M542" s="31"/>
      <c r="N542" s="31"/>
      <c r="O542" s="31"/>
      <c r="P542" s="31"/>
    </row>
    <row r="543" spans="1:16" x14ac:dyDescent="0.2">
      <c r="A543" s="163" t="s">
        <v>90</v>
      </c>
      <c r="B543" s="164" t="s">
        <v>532</v>
      </c>
      <c r="C543" s="164" t="s">
        <v>532</v>
      </c>
      <c r="D543" s="164" t="s">
        <v>641</v>
      </c>
      <c r="E543" s="164" t="s">
        <v>91</v>
      </c>
      <c r="F543" s="165">
        <v>3000</v>
      </c>
      <c r="G543" s="198">
        <f t="shared" si="11"/>
        <v>0</v>
      </c>
      <c r="H543" s="165">
        <v>3000</v>
      </c>
      <c r="I543" s="31"/>
      <c r="J543" s="31"/>
      <c r="K543" s="31"/>
      <c r="L543" s="31"/>
      <c r="M543" s="31"/>
      <c r="N543" s="31"/>
      <c r="O543" s="31"/>
      <c r="P543" s="31"/>
    </row>
    <row r="544" spans="1:16" x14ac:dyDescent="0.2">
      <c r="A544" s="189" t="s">
        <v>79</v>
      </c>
      <c r="B544" s="169" t="s">
        <v>532</v>
      </c>
      <c r="C544" s="169" t="s">
        <v>532</v>
      </c>
      <c r="D544" s="169" t="s">
        <v>228</v>
      </c>
      <c r="E544" s="169"/>
      <c r="F544" s="170">
        <f>F545</f>
        <v>750</v>
      </c>
      <c r="G544" s="198">
        <f t="shared" si="11"/>
        <v>0</v>
      </c>
      <c r="H544" s="170">
        <f>H545</f>
        <v>750</v>
      </c>
      <c r="I544" s="31"/>
      <c r="J544" s="31"/>
      <c r="K544" s="31"/>
      <c r="L544" s="31"/>
      <c r="M544" s="31"/>
      <c r="N544" s="31"/>
      <c r="O544" s="31"/>
      <c r="P544" s="31"/>
    </row>
    <row r="545" spans="1:16" x14ac:dyDescent="0.2">
      <c r="A545" s="171" t="s">
        <v>319</v>
      </c>
      <c r="B545" s="155" t="s">
        <v>532</v>
      </c>
      <c r="C545" s="155" t="s">
        <v>532</v>
      </c>
      <c r="D545" s="155" t="s">
        <v>229</v>
      </c>
      <c r="E545" s="155"/>
      <c r="F545" s="156">
        <f>F546</f>
        <v>750</v>
      </c>
      <c r="G545" s="198">
        <f t="shared" si="11"/>
        <v>0</v>
      </c>
      <c r="H545" s="156">
        <f>H546</f>
        <v>750</v>
      </c>
      <c r="I545" s="31"/>
      <c r="J545" s="31"/>
      <c r="K545" s="31"/>
      <c r="L545" s="31"/>
      <c r="M545" s="31"/>
      <c r="N545" s="31"/>
      <c r="O545" s="31"/>
      <c r="P545" s="31"/>
    </row>
    <row r="546" spans="1:16" x14ac:dyDescent="0.2">
      <c r="A546" s="189" t="s">
        <v>356</v>
      </c>
      <c r="B546" s="169" t="s">
        <v>532</v>
      </c>
      <c r="C546" s="169" t="s">
        <v>532</v>
      </c>
      <c r="D546" s="169" t="s">
        <v>380</v>
      </c>
      <c r="E546" s="169"/>
      <c r="F546" s="170">
        <f>F547</f>
        <v>750</v>
      </c>
      <c r="G546" s="198">
        <f t="shared" si="11"/>
        <v>0</v>
      </c>
      <c r="H546" s="170">
        <f>H547</f>
        <v>750</v>
      </c>
      <c r="I546" s="31"/>
      <c r="J546" s="31"/>
      <c r="K546" s="31"/>
      <c r="L546" s="31"/>
      <c r="M546" s="31"/>
      <c r="N546" s="31"/>
      <c r="O546" s="31"/>
      <c r="P546" s="31"/>
    </row>
    <row r="547" spans="1:16" x14ac:dyDescent="0.2">
      <c r="A547" s="163" t="s">
        <v>657</v>
      </c>
      <c r="B547" s="164" t="s">
        <v>532</v>
      </c>
      <c r="C547" s="164" t="s">
        <v>532</v>
      </c>
      <c r="D547" s="164" t="s">
        <v>380</v>
      </c>
      <c r="E547" s="164" t="s">
        <v>89</v>
      </c>
      <c r="F547" s="165">
        <f>F548</f>
        <v>750</v>
      </c>
      <c r="G547" s="198">
        <f t="shared" si="11"/>
        <v>0</v>
      </c>
      <c r="H547" s="165">
        <f>H548</f>
        <v>750</v>
      </c>
      <c r="I547" s="31"/>
      <c r="J547" s="31"/>
      <c r="K547" s="31"/>
      <c r="L547" s="31"/>
      <c r="M547" s="31"/>
      <c r="N547" s="31"/>
      <c r="O547" s="31"/>
      <c r="P547" s="31"/>
    </row>
    <row r="548" spans="1:16" x14ac:dyDescent="0.2">
      <c r="A548" s="163" t="s">
        <v>90</v>
      </c>
      <c r="B548" s="164" t="s">
        <v>532</v>
      </c>
      <c r="C548" s="164" t="s">
        <v>532</v>
      </c>
      <c r="D548" s="164" t="s">
        <v>380</v>
      </c>
      <c r="E548" s="164" t="s">
        <v>91</v>
      </c>
      <c r="F548" s="165">
        <v>750</v>
      </c>
      <c r="G548" s="198">
        <f t="shared" si="11"/>
        <v>0</v>
      </c>
      <c r="H548" s="165">
        <v>750</v>
      </c>
      <c r="I548" s="31"/>
      <c r="J548" s="31"/>
      <c r="K548" s="31"/>
      <c r="L548" s="31"/>
      <c r="M548" s="31"/>
      <c r="N548" s="31"/>
      <c r="O548" s="31"/>
      <c r="P548" s="31"/>
    </row>
    <row r="549" spans="1:16" x14ac:dyDescent="0.2">
      <c r="A549" s="154" t="s">
        <v>419</v>
      </c>
      <c r="B549" s="155" t="s">
        <v>532</v>
      </c>
      <c r="C549" s="155" t="s">
        <v>526</v>
      </c>
      <c r="D549" s="155"/>
      <c r="E549" s="164"/>
      <c r="F549" s="156">
        <f>F550+F591</f>
        <v>179643.2</v>
      </c>
      <c r="G549" s="198">
        <f t="shared" si="11"/>
        <v>-8000</v>
      </c>
      <c r="H549" s="156">
        <f>H550+H591</f>
        <v>171643.2</v>
      </c>
      <c r="I549" s="31"/>
      <c r="J549" s="31"/>
      <c r="K549" s="31"/>
      <c r="L549" s="31"/>
      <c r="M549" s="31"/>
      <c r="N549" s="31"/>
      <c r="O549" s="31"/>
      <c r="P549" s="31"/>
    </row>
    <row r="550" spans="1:16" ht="27" x14ac:dyDescent="0.2">
      <c r="A550" s="167" t="s">
        <v>776</v>
      </c>
      <c r="B550" s="158" t="s">
        <v>532</v>
      </c>
      <c r="C550" s="158" t="s">
        <v>526</v>
      </c>
      <c r="D550" s="158" t="s">
        <v>174</v>
      </c>
      <c r="E550" s="164"/>
      <c r="F550" s="159">
        <f>F551+F559+F580</f>
        <v>102643.2</v>
      </c>
      <c r="G550" s="198">
        <f t="shared" si="11"/>
        <v>0</v>
      </c>
      <c r="H550" s="159">
        <f>H551+H559+H580</f>
        <v>102643.2</v>
      </c>
      <c r="I550" s="31"/>
      <c r="J550" s="31"/>
      <c r="K550" s="31"/>
      <c r="L550" s="31"/>
      <c r="M550" s="31"/>
      <c r="N550" s="31"/>
      <c r="O550" s="31"/>
      <c r="P550" s="31"/>
    </row>
    <row r="551" spans="1:16" x14ac:dyDescent="0.2">
      <c r="A551" s="154" t="s">
        <v>287</v>
      </c>
      <c r="B551" s="155" t="s">
        <v>532</v>
      </c>
      <c r="C551" s="155" t="s">
        <v>526</v>
      </c>
      <c r="D551" s="155" t="s">
        <v>175</v>
      </c>
      <c r="E551" s="155"/>
      <c r="F551" s="156">
        <f>F552+F555</f>
        <v>86451.199999999997</v>
      </c>
      <c r="G551" s="198">
        <f t="shared" si="11"/>
        <v>0</v>
      </c>
      <c r="H551" s="156">
        <f>H552+H555</f>
        <v>86451.199999999997</v>
      </c>
      <c r="I551" s="31"/>
      <c r="J551" s="31"/>
      <c r="K551" s="31"/>
      <c r="L551" s="31"/>
      <c r="M551" s="31"/>
      <c r="N551" s="31"/>
      <c r="O551" s="31"/>
      <c r="P551" s="31"/>
    </row>
    <row r="552" spans="1:16" x14ac:dyDescent="0.2">
      <c r="A552" s="168" t="s">
        <v>294</v>
      </c>
      <c r="B552" s="169" t="s">
        <v>532</v>
      </c>
      <c r="C552" s="169" t="s">
        <v>526</v>
      </c>
      <c r="D552" s="169" t="s">
        <v>293</v>
      </c>
      <c r="E552" s="169"/>
      <c r="F552" s="170">
        <f>F553</f>
        <v>9279.2000000000007</v>
      </c>
      <c r="G552" s="198">
        <f t="shared" si="11"/>
        <v>0</v>
      </c>
      <c r="H552" s="170">
        <f>H553</f>
        <v>9279.2000000000007</v>
      </c>
      <c r="I552" s="31"/>
      <c r="J552" s="31"/>
      <c r="K552" s="31"/>
      <c r="L552" s="31"/>
      <c r="M552" s="31"/>
      <c r="N552" s="31"/>
      <c r="O552" s="31"/>
      <c r="P552" s="31"/>
    </row>
    <row r="553" spans="1:16" x14ac:dyDescent="0.2">
      <c r="A553" s="163" t="s">
        <v>109</v>
      </c>
      <c r="B553" s="164" t="s">
        <v>532</v>
      </c>
      <c r="C553" s="164" t="s">
        <v>526</v>
      </c>
      <c r="D553" s="164" t="s">
        <v>769</v>
      </c>
      <c r="E553" s="164" t="s">
        <v>443</v>
      </c>
      <c r="F553" s="165">
        <f>F554</f>
        <v>9279.2000000000007</v>
      </c>
      <c r="G553" s="198">
        <f t="shared" si="11"/>
        <v>0</v>
      </c>
      <c r="H553" s="165">
        <f>H554</f>
        <v>9279.2000000000007</v>
      </c>
      <c r="I553" s="31"/>
      <c r="J553" s="31"/>
      <c r="K553" s="31"/>
      <c r="L553" s="31"/>
      <c r="M553" s="31"/>
      <c r="N553" s="31"/>
      <c r="O553" s="31"/>
      <c r="P553" s="31"/>
    </row>
    <row r="554" spans="1:16" x14ac:dyDescent="0.2">
      <c r="A554" s="163" t="s">
        <v>110</v>
      </c>
      <c r="B554" s="164" t="s">
        <v>532</v>
      </c>
      <c r="C554" s="164" t="s">
        <v>526</v>
      </c>
      <c r="D554" s="164" t="s">
        <v>769</v>
      </c>
      <c r="E554" s="164" t="s">
        <v>461</v>
      </c>
      <c r="F554" s="165">
        <v>9279.2000000000007</v>
      </c>
      <c r="G554" s="198">
        <f t="shared" si="11"/>
        <v>0</v>
      </c>
      <c r="H554" s="165">
        <v>9279.2000000000007</v>
      </c>
      <c r="I554" s="31"/>
      <c r="J554" s="31"/>
      <c r="K554" s="31"/>
      <c r="L554" s="31"/>
      <c r="M554" s="31"/>
      <c r="N554" s="31"/>
      <c r="O554" s="31"/>
      <c r="P554" s="31"/>
    </row>
    <row r="555" spans="1:16" x14ac:dyDescent="0.2">
      <c r="A555" s="168" t="s">
        <v>302</v>
      </c>
      <c r="B555" s="183" t="s">
        <v>532</v>
      </c>
      <c r="C555" s="183" t="s">
        <v>526</v>
      </c>
      <c r="D555" s="169" t="s">
        <v>295</v>
      </c>
      <c r="E555" s="169"/>
      <c r="F555" s="170">
        <f>F556</f>
        <v>77172</v>
      </c>
      <c r="G555" s="198">
        <f t="shared" si="11"/>
        <v>0</v>
      </c>
      <c r="H555" s="170">
        <f>H556</f>
        <v>77172</v>
      </c>
      <c r="I555" s="31"/>
      <c r="J555" s="31"/>
      <c r="K555" s="31"/>
      <c r="L555" s="31"/>
      <c r="M555" s="31"/>
      <c r="N555" s="31"/>
      <c r="O555" s="31"/>
      <c r="P555" s="31"/>
    </row>
    <row r="556" spans="1:16" x14ac:dyDescent="0.2">
      <c r="A556" s="163" t="s">
        <v>109</v>
      </c>
      <c r="B556" s="164" t="s">
        <v>532</v>
      </c>
      <c r="C556" s="164" t="s">
        <v>526</v>
      </c>
      <c r="D556" s="164" t="s">
        <v>770</v>
      </c>
      <c r="E556" s="164" t="s">
        <v>443</v>
      </c>
      <c r="F556" s="165">
        <f>F557+F558</f>
        <v>77172</v>
      </c>
      <c r="G556" s="198">
        <f t="shared" si="11"/>
        <v>0</v>
      </c>
      <c r="H556" s="165">
        <f>H557+H558</f>
        <v>77172</v>
      </c>
      <c r="I556" s="31"/>
      <c r="J556" s="31"/>
      <c r="K556" s="31"/>
      <c r="L556" s="31"/>
      <c r="M556" s="31"/>
      <c r="N556" s="31"/>
      <c r="O556" s="31"/>
      <c r="P556" s="31"/>
    </row>
    <row r="557" spans="1:16" x14ac:dyDescent="0.2">
      <c r="A557" s="163" t="s">
        <v>110</v>
      </c>
      <c r="B557" s="164" t="s">
        <v>532</v>
      </c>
      <c r="C557" s="164" t="s">
        <v>526</v>
      </c>
      <c r="D557" s="164" t="s">
        <v>770</v>
      </c>
      <c r="E557" s="164" t="s">
        <v>461</v>
      </c>
      <c r="F557" s="165">
        <v>68670</v>
      </c>
      <c r="G557" s="198">
        <f t="shared" si="11"/>
        <v>0</v>
      </c>
      <c r="H557" s="165">
        <v>68670</v>
      </c>
      <c r="I557" s="31"/>
      <c r="J557" s="31"/>
      <c r="K557" s="31"/>
      <c r="L557" s="31"/>
      <c r="M557" s="31"/>
      <c r="N557" s="31"/>
      <c r="O557" s="31"/>
      <c r="P557" s="31"/>
    </row>
    <row r="558" spans="1:16" x14ac:dyDescent="0.2">
      <c r="A558" s="163" t="s">
        <v>560</v>
      </c>
      <c r="B558" s="164" t="s">
        <v>532</v>
      </c>
      <c r="C558" s="164" t="s">
        <v>526</v>
      </c>
      <c r="D558" s="164" t="s">
        <v>770</v>
      </c>
      <c r="E558" s="164" t="s">
        <v>561</v>
      </c>
      <c r="F558" s="165">
        <v>8502</v>
      </c>
      <c r="G558" s="198">
        <f t="shared" si="11"/>
        <v>0</v>
      </c>
      <c r="H558" s="165">
        <v>8502</v>
      </c>
      <c r="I558" s="31"/>
      <c r="J558" s="31"/>
      <c r="K558" s="31"/>
      <c r="L558" s="31"/>
      <c r="M558" s="31"/>
      <c r="N558" s="31"/>
      <c r="O558" s="31"/>
      <c r="P558" s="31"/>
    </row>
    <row r="559" spans="1:16" x14ac:dyDescent="0.2">
      <c r="A559" s="154" t="s">
        <v>499</v>
      </c>
      <c r="B559" s="155" t="s">
        <v>532</v>
      </c>
      <c r="C559" s="155" t="s">
        <v>526</v>
      </c>
      <c r="D559" s="155" t="s">
        <v>182</v>
      </c>
      <c r="E559" s="155"/>
      <c r="F559" s="156">
        <f>F560+F568+F573</f>
        <v>6170</v>
      </c>
      <c r="G559" s="198">
        <f t="shared" si="11"/>
        <v>0</v>
      </c>
      <c r="H559" s="156">
        <f>H560+H568+H573</f>
        <v>6170</v>
      </c>
      <c r="I559" s="31"/>
      <c r="J559" s="31"/>
      <c r="K559" s="31"/>
      <c r="L559" s="31"/>
      <c r="M559" s="31"/>
      <c r="N559" s="31"/>
      <c r="O559" s="31"/>
      <c r="P559" s="31"/>
    </row>
    <row r="560" spans="1:16" x14ac:dyDescent="0.2">
      <c r="A560" s="185" t="s">
        <v>185</v>
      </c>
      <c r="B560" s="155" t="s">
        <v>532</v>
      </c>
      <c r="C560" s="155" t="s">
        <v>526</v>
      </c>
      <c r="D560" s="155" t="s">
        <v>146</v>
      </c>
      <c r="E560" s="169"/>
      <c r="F560" s="156">
        <f>F561</f>
        <v>3985</v>
      </c>
      <c r="G560" s="198">
        <f t="shared" si="11"/>
        <v>0</v>
      </c>
      <c r="H560" s="156">
        <f>H561</f>
        <v>3985</v>
      </c>
      <c r="I560" s="31"/>
      <c r="J560" s="31"/>
      <c r="K560" s="31"/>
      <c r="L560" s="31"/>
      <c r="M560" s="31"/>
      <c r="N560" s="31"/>
      <c r="O560" s="31"/>
      <c r="P560" s="31"/>
    </row>
    <row r="561" spans="1:16" x14ac:dyDescent="0.2">
      <c r="A561" s="187" t="s">
        <v>527</v>
      </c>
      <c r="B561" s="183" t="s">
        <v>532</v>
      </c>
      <c r="C561" s="183" t="s">
        <v>526</v>
      </c>
      <c r="D561" s="183" t="s">
        <v>772</v>
      </c>
      <c r="E561" s="183"/>
      <c r="F561" s="188">
        <f>F562+F564+F566</f>
        <v>3985</v>
      </c>
      <c r="G561" s="198">
        <f t="shared" si="11"/>
        <v>0</v>
      </c>
      <c r="H561" s="188">
        <f>H562+H564+H566</f>
        <v>3985</v>
      </c>
      <c r="I561" s="31"/>
      <c r="J561" s="31"/>
      <c r="K561" s="31"/>
      <c r="L561" s="31"/>
      <c r="M561" s="31"/>
      <c r="N561" s="31"/>
      <c r="O561" s="31"/>
      <c r="P561" s="31"/>
    </row>
    <row r="562" spans="1:16" ht="24" x14ac:dyDescent="0.2">
      <c r="A562" s="163" t="s">
        <v>84</v>
      </c>
      <c r="B562" s="164" t="s">
        <v>532</v>
      </c>
      <c r="C562" s="164" t="s">
        <v>526</v>
      </c>
      <c r="D562" s="164" t="s">
        <v>772</v>
      </c>
      <c r="E562" s="164" t="s">
        <v>85</v>
      </c>
      <c r="F562" s="165">
        <f>F563</f>
        <v>3800</v>
      </c>
      <c r="G562" s="198">
        <f t="shared" si="11"/>
        <v>0</v>
      </c>
      <c r="H562" s="165">
        <f>H563</f>
        <v>3800</v>
      </c>
      <c r="I562" s="31"/>
      <c r="J562" s="31"/>
      <c r="K562" s="31"/>
      <c r="L562" s="31"/>
      <c r="M562" s="31"/>
      <c r="N562" s="31"/>
      <c r="O562" s="31"/>
      <c r="P562" s="31"/>
    </row>
    <row r="563" spans="1:16" x14ac:dyDescent="0.2">
      <c r="A563" s="163" t="s">
        <v>528</v>
      </c>
      <c r="B563" s="164" t="s">
        <v>532</v>
      </c>
      <c r="C563" s="164" t="s">
        <v>526</v>
      </c>
      <c r="D563" s="164" t="s">
        <v>772</v>
      </c>
      <c r="E563" s="164" t="s">
        <v>529</v>
      </c>
      <c r="F563" s="165">
        <f>2920+880</f>
        <v>3800</v>
      </c>
      <c r="G563" s="198">
        <f t="shared" si="11"/>
        <v>0</v>
      </c>
      <c r="H563" s="165">
        <f>2920+880</f>
        <v>3800</v>
      </c>
      <c r="I563" s="31"/>
      <c r="J563" s="31"/>
      <c r="K563" s="31"/>
      <c r="L563" s="31"/>
      <c r="M563" s="31"/>
      <c r="N563" s="31"/>
      <c r="O563" s="31"/>
      <c r="P563" s="31"/>
    </row>
    <row r="564" spans="1:16" x14ac:dyDescent="0.2">
      <c r="A564" s="163" t="s">
        <v>316</v>
      </c>
      <c r="B564" s="164" t="s">
        <v>532</v>
      </c>
      <c r="C564" s="164" t="s">
        <v>526</v>
      </c>
      <c r="D564" s="164" t="s">
        <v>772</v>
      </c>
      <c r="E564" s="164" t="s">
        <v>89</v>
      </c>
      <c r="F564" s="165">
        <f>F565</f>
        <v>180</v>
      </c>
      <c r="G564" s="198">
        <f t="shared" si="11"/>
        <v>0</v>
      </c>
      <c r="H564" s="165">
        <f>H565</f>
        <v>180</v>
      </c>
      <c r="I564" s="31"/>
      <c r="J564" s="31"/>
      <c r="K564" s="31"/>
      <c r="L564" s="31"/>
      <c r="M564" s="31"/>
      <c r="N564" s="31"/>
      <c r="O564" s="31"/>
      <c r="P564" s="31"/>
    </row>
    <row r="565" spans="1:16" x14ac:dyDescent="0.2">
      <c r="A565" s="163" t="s">
        <v>90</v>
      </c>
      <c r="B565" s="164" t="s">
        <v>532</v>
      </c>
      <c r="C565" s="164" t="s">
        <v>526</v>
      </c>
      <c r="D565" s="164" t="s">
        <v>772</v>
      </c>
      <c r="E565" s="164" t="s">
        <v>91</v>
      </c>
      <c r="F565" s="165">
        <f>50+80+50</f>
        <v>180</v>
      </c>
      <c r="G565" s="198">
        <f t="shared" si="11"/>
        <v>0</v>
      </c>
      <c r="H565" s="165">
        <f>50+80+50</f>
        <v>180</v>
      </c>
      <c r="I565" s="31"/>
      <c r="J565" s="31"/>
      <c r="K565" s="31"/>
      <c r="L565" s="31"/>
      <c r="M565" s="31"/>
      <c r="N565" s="31"/>
      <c r="O565" s="31"/>
      <c r="P565" s="31"/>
    </row>
    <row r="566" spans="1:16" x14ac:dyDescent="0.2">
      <c r="A566" s="163" t="s">
        <v>92</v>
      </c>
      <c r="B566" s="164" t="s">
        <v>532</v>
      </c>
      <c r="C566" s="164" t="s">
        <v>526</v>
      </c>
      <c r="D566" s="164" t="s">
        <v>772</v>
      </c>
      <c r="E566" s="164" t="s">
        <v>93</v>
      </c>
      <c r="F566" s="218">
        <f>F567</f>
        <v>5</v>
      </c>
      <c r="G566" s="198">
        <f t="shared" si="11"/>
        <v>0</v>
      </c>
      <c r="H566" s="218">
        <f>H567</f>
        <v>5</v>
      </c>
      <c r="I566" s="31"/>
      <c r="J566" s="31"/>
      <c r="K566" s="31"/>
      <c r="L566" s="31"/>
      <c r="M566" s="31"/>
      <c r="N566" s="31"/>
      <c r="O566" s="31"/>
      <c r="P566" s="31"/>
    </row>
    <row r="567" spans="1:16" x14ac:dyDescent="0.2">
      <c r="A567" s="163" t="s">
        <v>165</v>
      </c>
      <c r="B567" s="164" t="s">
        <v>532</v>
      </c>
      <c r="C567" s="164" t="s">
        <v>526</v>
      </c>
      <c r="D567" s="164" t="s">
        <v>772</v>
      </c>
      <c r="E567" s="164" t="s">
        <v>94</v>
      </c>
      <c r="F567" s="218">
        <v>5</v>
      </c>
      <c r="G567" s="198">
        <f t="shared" si="11"/>
        <v>0</v>
      </c>
      <c r="H567" s="218">
        <v>5</v>
      </c>
      <c r="I567" s="31"/>
      <c r="J567" s="31"/>
      <c r="K567" s="31"/>
      <c r="L567" s="31"/>
      <c r="M567" s="31"/>
      <c r="N567" s="31"/>
      <c r="O567" s="31"/>
      <c r="P567" s="31"/>
    </row>
    <row r="568" spans="1:16" ht="24" x14ac:dyDescent="0.2">
      <c r="A568" s="172" t="s">
        <v>303</v>
      </c>
      <c r="B568" s="169" t="s">
        <v>532</v>
      </c>
      <c r="C568" s="169" t="s">
        <v>526</v>
      </c>
      <c r="D568" s="169" t="s">
        <v>773</v>
      </c>
      <c r="E568" s="169"/>
      <c r="F568" s="170">
        <f>F569+F571</f>
        <v>1635</v>
      </c>
      <c r="G568" s="198">
        <f t="shared" si="11"/>
        <v>0</v>
      </c>
      <c r="H568" s="170">
        <f>H569+H571</f>
        <v>1635</v>
      </c>
      <c r="I568" s="31"/>
      <c r="J568" s="31"/>
      <c r="K568" s="31"/>
      <c r="L568" s="31"/>
      <c r="M568" s="31"/>
      <c r="N568" s="31"/>
      <c r="O568" s="31"/>
      <c r="P568" s="31"/>
    </row>
    <row r="569" spans="1:16" ht="24" x14ac:dyDescent="0.2">
      <c r="A569" s="163" t="s">
        <v>84</v>
      </c>
      <c r="B569" s="164" t="s">
        <v>532</v>
      </c>
      <c r="C569" s="164" t="s">
        <v>526</v>
      </c>
      <c r="D569" s="164" t="s">
        <v>773</v>
      </c>
      <c r="E569" s="164" t="s">
        <v>85</v>
      </c>
      <c r="F569" s="165">
        <f>F570</f>
        <v>325</v>
      </c>
      <c r="G569" s="198">
        <f t="shared" si="11"/>
        <v>0</v>
      </c>
      <c r="H569" s="165">
        <f>H570</f>
        <v>325</v>
      </c>
      <c r="I569" s="31"/>
      <c r="J569" s="31"/>
      <c r="K569" s="31"/>
      <c r="L569" s="31"/>
      <c r="M569" s="31"/>
      <c r="N569" s="31"/>
      <c r="O569" s="31"/>
      <c r="P569" s="31"/>
    </row>
    <row r="570" spans="1:16" x14ac:dyDescent="0.2">
      <c r="A570" s="163" t="s">
        <v>528</v>
      </c>
      <c r="B570" s="164" t="s">
        <v>532</v>
      </c>
      <c r="C570" s="164" t="s">
        <v>526</v>
      </c>
      <c r="D570" s="164" t="s">
        <v>773</v>
      </c>
      <c r="E570" s="164" t="s">
        <v>529</v>
      </c>
      <c r="F570" s="165">
        <v>325</v>
      </c>
      <c r="G570" s="198">
        <f t="shared" si="11"/>
        <v>0</v>
      </c>
      <c r="H570" s="165">
        <v>325</v>
      </c>
      <c r="I570" s="31"/>
      <c r="J570" s="31"/>
      <c r="K570" s="31"/>
      <c r="L570" s="31"/>
      <c r="M570" s="31"/>
      <c r="N570" s="31"/>
      <c r="O570" s="31"/>
      <c r="P570" s="31"/>
    </row>
    <row r="571" spans="1:16" x14ac:dyDescent="0.2">
      <c r="A571" s="163" t="s">
        <v>316</v>
      </c>
      <c r="B571" s="164" t="s">
        <v>532</v>
      </c>
      <c r="C571" s="164" t="s">
        <v>526</v>
      </c>
      <c r="D571" s="164" t="s">
        <v>773</v>
      </c>
      <c r="E571" s="164" t="s">
        <v>89</v>
      </c>
      <c r="F571" s="165">
        <f>F572</f>
        <v>1310</v>
      </c>
      <c r="G571" s="198">
        <f t="shared" si="11"/>
        <v>0</v>
      </c>
      <c r="H571" s="165">
        <f>H572</f>
        <v>1310</v>
      </c>
      <c r="I571" s="31"/>
      <c r="J571" s="31"/>
      <c r="K571" s="31"/>
      <c r="L571" s="31"/>
      <c r="M571" s="31"/>
      <c r="N571" s="31"/>
      <c r="O571" s="31"/>
      <c r="P571" s="31"/>
    </row>
    <row r="572" spans="1:16" x14ac:dyDescent="0.2">
      <c r="A572" s="163" t="s">
        <v>90</v>
      </c>
      <c r="B572" s="164" t="s">
        <v>532</v>
      </c>
      <c r="C572" s="164" t="s">
        <v>526</v>
      </c>
      <c r="D572" s="164" t="s">
        <v>773</v>
      </c>
      <c r="E572" s="164" t="s">
        <v>91</v>
      </c>
      <c r="F572" s="165">
        <v>1310</v>
      </c>
      <c r="G572" s="198">
        <f t="shared" si="11"/>
        <v>0</v>
      </c>
      <c r="H572" s="165">
        <v>1310</v>
      </c>
      <c r="I572" s="31"/>
      <c r="J572" s="31"/>
      <c r="K572" s="31"/>
      <c r="L572" s="31"/>
      <c r="M572" s="31"/>
      <c r="N572" s="31"/>
      <c r="O572" s="31"/>
      <c r="P572" s="31"/>
    </row>
    <row r="573" spans="1:16" ht="36" x14ac:dyDescent="0.2">
      <c r="A573" s="203" t="s">
        <v>497</v>
      </c>
      <c r="B573" s="183" t="s">
        <v>532</v>
      </c>
      <c r="C573" s="183" t="s">
        <v>526</v>
      </c>
      <c r="D573" s="183" t="s">
        <v>774</v>
      </c>
      <c r="E573" s="183"/>
      <c r="F573" s="188">
        <f>F574+F576+F578</f>
        <v>550</v>
      </c>
      <c r="G573" s="198">
        <f t="shared" si="11"/>
        <v>0</v>
      </c>
      <c r="H573" s="188">
        <f>H574+H576+H578</f>
        <v>550</v>
      </c>
      <c r="I573" s="31"/>
      <c r="J573" s="31"/>
      <c r="K573" s="31"/>
      <c r="L573" s="31"/>
      <c r="M573" s="31"/>
      <c r="N573" s="31"/>
      <c r="O573" s="31"/>
      <c r="P573" s="31"/>
    </row>
    <row r="574" spans="1:16" ht="24" x14ac:dyDescent="0.2">
      <c r="A574" s="163" t="s">
        <v>84</v>
      </c>
      <c r="B574" s="164" t="s">
        <v>532</v>
      </c>
      <c r="C574" s="164" t="s">
        <v>526</v>
      </c>
      <c r="D574" s="164" t="s">
        <v>774</v>
      </c>
      <c r="E574" s="164" t="s">
        <v>85</v>
      </c>
      <c r="F574" s="165">
        <f>F575</f>
        <v>155</v>
      </c>
      <c r="G574" s="198">
        <f t="shared" si="11"/>
        <v>0</v>
      </c>
      <c r="H574" s="165">
        <f>H575</f>
        <v>155</v>
      </c>
      <c r="I574" s="31"/>
      <c r="J574" s="31"/>
      <c r="K574" s="31"/>
      <c r="L574" s="31"/>
      <c r="M574" s="31"/>
      <c r="N574" s="31"/>
      <c r="O574" s="31"/>
      <c r="P574" s="31"/>
    </row>
    <row r="575" spans="1:16" x14ac:dyDescent="0.2">
      <c r="A575" s="163" t="s">
        <v>528</v>
      </c>
      <c r="B575" s="164" t="s">
        <v>532</v>
      </c>
      <c r="C575" s="164" t="s">
        <v>526</v>
      </c>
      <c r="D575" s="164" t="s">
        <v>774</v>
      </c>
      <c r="E575" s="164" t="s">
        <v>529</v>
      </c>
      <c r="F575" s="165">
        <v>155</v>
      </c>
      <c r="G575" s="198">
        <f t="shared" si="11"/>
        <v>0</v>
      </c>
      <c r="H575" s="165">
        <v>155</v>
      </c>
      <c r="I575" s="31"/>
      <c r="J575" s="31"/>
      <c r="K575" s="31"/>
      <c r="L575" s="31"/>
      <c r="M575" s="31"/>
      <c r="N575" s="31"/>
      <c r="O575" s="31"/>
      <c r="P575" s="31"/>
    </row>
    <row r="576" spans="1:16" x14ac:dyDescent="0.2">
      <c r="A576" s="163" t="s">
        <v>316</v>
      </c>
      <c r="B576" s="164" t="s">
        <v>532</v>
      </c>
      <c r="C576" s="164" t="s">
        <v>526</v>
      </c>
      <c r="D576" s="164" t="s">
        <v>774</v>
      </c>
      <c r="E576" s="164" t="s">
        <v>89</v>
      </c>
      <c r="F576" s="165">
        <f>F577</f>
        <v>205</v>
      </c>
      <c r="G576" s="198">
        <f t="shared" si="11"/>
        <v>0</v>
      </c>
      <c r="H576" s="165">
        <f>H577</f>
        <v>205</v>
      </c>
      <c r="I576" s="31"/>
      <c r="J576" s="31"/>
      <c r="K576" s="31"/>
      <c r="L576" s="31"/>
      <c r="M576" s="31"/>
      <c r="N576" s="31"/>
      <c r="O576" s="31"/>
      <c r="P576" s="31"/>
    </row>
    <row r="577" spans="1:16" x14ac:dyDescent="0.2">
      <c r="A577" s="163" t="s">
        <v>90</v>
      </c>
      <c r="B577" s="164" t="s">
        <v>532</v>
      </c>
      <c r="C577" s="164" t="s">
        <v>526</v>
      </c>
      <c r="D577" s="164" t="s">
        <v>774</v>
      </c>
      <c r="E577" s="164" t="s">
        <v>91</v>
      </c>
      <c r="F577" s="165">
        <v>205</v>
      </c>
      <c r="G577" s="198">
        <f t="shared" si="11"/>
        <v>0</v>
      </c>
      <c r="H577" s="165">
        <v>205</v>
      </c>
      <c r="I577" s="31"/>
      <c r="J577" s="31"/>
      <c r="K577" s="31"/>
      <c r="L577" s="31"/>
      <c r="M577" s="31"/>
      <c r="N577" s="31"/>
      <c r="O577" s="31"/>
      <c r="P577" s="31"/>
    </row>
    <row r="578" spans="1:16" x14ac:dyDescent="0.2">
      <c r="A578" s="163" t="s">
        <v>100</v>
      </c>
      <c r="B578" s="164" t="s">
        <v>532</v>
      </c>
      <c r="C578" s="164" t="s">
        <v>526</v>
      </c>
      <c r="D578" s="164" t="s">
        <v>774</v>
      </c>
      <c r="E578" s="164" t="s">
        <v>99</v>
      </c>
      <c r="F578" s="165">
        <f>F579</f>
        <v>190</v>
      </c>
      <c r="G578" s="198">
        <f t="shared" si="11"/>
        <v>0</v>
      </c>
      <c r="H578" s="165">
        <f>H579</f>
        <v>190</v>
      </c>
      <c r="I578" s="31"/>
      <c r="J578" s="31"/>
      <c r="K578" s="31"/>
      <c r="L578" s="31"/>
      <c r="M578" s="31"/>
      <c r="N578" s="31"/>
      <c r="O578" s="31"/>
      <c r="P578" s="31"/>
    </row>
    <row r="579" spans="1:16" x14ac:dyDescent="0.2">
      <c r="A579" s="163" t="s">
        <v>789</v>
      </c>
      <c r="B579" s="164" t="s">
        <v>532</v>
      </c>
      <c r="C579" s="164" t="s">
        <v>526</v>
      </c>
      <c r="D579" s="164" t="s">
        <v>774</v>
      </c>
      <c r="E579" s="164" t="s">
        <v>765</v>
      </c>
      <c r="F579" s="165">
        <v>190</v>
      </c>
      <c r="G579" s="198">
        <f t="shared" si="11"/>
        <v>0</v>
      </c>
      <c r="H579" s="165">
        <v>190</v>
      </c>
      <c r="I579" s="31"/>
      <c r="J579" s="31"/>
      <c r="K579" s="31"/>
      <c r="L579" s="31"/>
      <c r="M579" s="31"/>
      <c r="N579" s="31"/>
      <c r="O579" s="31"/>
      <c r="P579" s="31"/>
    </row>
    <row r="580" spans="1:16" ht="24" x14ac:dyDescent="0.2">
      <c r="A580" s="185" t="s">
        <v>788</v>
      </c>
      <c r="B580" s="155" t="s">
        <v>532</v>
      </c>
      <c r="C580" s="155" t="s">
        <v>526</v>
      </c>
      <c r="D580" s="155" t="s">
        <v>184</v>
      </c>
      <c r="E580" s="155"/>
      <c r="F580" s="156">
        <f>F581</f>
        <v>10022</v>
      </c>
      <c r="G580" s="198">
        <f t="shared" si="11"/>
        <v>0</v>
      </c>
      <c r="H580" s="156">
        <f>H581</f>
        <v>10022</v>
      </c>
      <c r="I580" s="31"/>
      <c r="J580" s="31"/>
      <c r="K580" s="31"/>
      <c r="L580" s="31"/>
      <c r="M580" s="31"/>
      <c r="N580" s="31"/>
      <c r="O580" s="31"/>
      <c r="P580" s="31"/>
    </row>
    <row r="581" spans="1:16" x14ac:dyDescent="0.2">
      <c r="A581" s="219" t="s">
        <v>189</v>
      </c>
      <c r="B581" s="155" t="s">
        <v>532</v>
      </c>
      <c r="C581" s="155" t="s">
        <v>526</v>
      </c>
      <c r="D581" s="155" t="s">
        <v>184</v>
      </c>
      <c r="E581" s="155"/>
      <c r="F581" s="156">
        <f>F582</f>
        <v>10022</v>
      </c>
      <c r="G581" s="198">
        <f t="shared" si="11"/>
        <v>0</v>
      </c>
      <c r="H581" s="156">
        <f>H582</f>
        <v>10022</v>
      </c>
      <c r="I581" s="31"/>
      <c r="J581" s="31"/>
      <c r="K581" s="31"/>
      <c r="L581" s="31"/>
      <c r="M581" s="31"/>
      <c r="N581" s="31"/>
      <c r="O581" s="31"/>
      <c r="P581" s="31"/>
    </row>
    <row r="582" spans="1:16" ht="24" x14ac:dyDescent="0.2">
      <c r="A582" s="168" t="s">
        <v>445</v>
      </c>
      <c r="B582" s="169" t="s">
        <v>532</v>
      </c>
      <c r="C582" s="169" t="s">
        <v>526</v>
      </c>
      <c r="D582" s="169" t="s">
        <v>184</v>
      </c>
      <c r="E582" s="169"/>
      <c r="F582" s="170">
        <f>F583+F586</f>
        <v>10022</v>
      </c>
      <c r="G582" s="198">
        <f t="shared" si="11"/>
        <v>0</v>
      </c>
      <c r="H582" s="170">
        <f>H583+H586</f>
        <v>10022</v>
      </c>
      <c r="I582" s="31"/>
      <c r="J582" s="31"/>
      <c r="K582" s="31"/>
      <c r="L582" s="31"/>
      <c r="M582" s="31"/>
      <c r="N582" s="31"/>
      <c r="O582" s="31"/>
      <c r="P582" s="31"/>
    </row>
    <row r="583" spans="1:16" x14ac:dyDescent="0.2">
      <c r="A583" s="171" t="s">
        <v>427</v>
      </c>
      <c r="B583" s="155" t="s">
        <v>532</v>
      </c>
      <c r="C583" s="155" t="s">
        <v>526</v>
      </c>
      <c r="D583" s="155" t="s">
        <v>307</v>
      </c>
      <c r="E583" s="155"/>
      <c r="F583" s="156">
        <f>F584</f>
        <v>9500</v>
      </c>
      <c r="G583" s="198">
        <f t="shared" si="11"/>
        <v>0</v>
      </c>
      <c r="H583" s="156">
        <f>H584</f>
        <v>9500</v>
      </c>
      <c r="I583" s="31"/>
      <c r="J583" s="31"/>
      <c r="K583" s="31"/>
      <c r="L583" s="31"/>
      <c r="M583" s="31"/>
      <c r="N583" s="31"/>
      <c r="O583" s="31"/>
      <c r="P583" s="31"/>
    </row>
    <row r="584" spans="1:16" ht="24" x14ac:dyDescent="0.2">
      <c r="A584" s="163" t="s">
        <v>84</v>
      </c>
      <c r="B584" s="164" t="s">
        <v>532</v>
      </c>
      <c r="C584" s="164" t="s">
        <v>526</v>
      </c>
      <c r="D584" s="164" t="s">
        <v>307</v>
      </c>
      <c r="E584" s="164" t="s">
        <v>85</v>
      </c>
      <c r="F584" s="165">
        <f>F585</f>
        <v>9500</v>
      </c>
      <c r="G584" s="198">
        <f t="shared" si="11"/>
        <v>0</v>
      </c>
      <c r="H584" s="165">
        <f>H585</f>
        <v>9500</v>
      </c>
      <c r="I584" s="31"/>
      <c r="J584" s="31"/>
      <c r="K584" s="31"/>
      <c r="L584" s="31"/>
      <c r="M584" s="31"/>
      <c r="N584" s="31"/>
      <c r="O584" s="31"/>
      <c r="P584" s="31"/>
    </row>
    <row r="585" spans="1:16" x14ac:dyDescent="0.2">
      <c r="A585" s="163" t="s">
        <v>86</v>
      </c>
      <c r="B585" s="164" t="s">
        <v>532</v>
      </c>
      <c r="C585" s="164" t="s">
        <v>526</v>
      </c>
      <c r="D585" s="164" t="s">
        <v>307</v>
      </c>
      <c r="E585" s="164" t="s">
        <v>87</v>
      </c>
      <c r="F585" s="165">
        <f>7300+2200</f>
        <v>9500</v>
      </c>
      <c r="G585" s="198">
        <f t="shared" si="11"/>
        <v>0</v>
      </c>
      <c r="H585" s="165">
        <f>7300+2200</f>
        <v>9500</v>
      </c>
      <c r="I585" s="31"/>
      <c r="J585" s="31"/>
      <c r="K585" s="31"/>
      <c r="L585" s="31"/>
      <c r="M585" s="31"/>
      <c r="N585" s="31"/>
      <c r="O585" s="31"/>
      <c r="P585" s="31"/>
    </row>
    <row r="586" spans="1:16" x14ac:dyDescent="0.2">
      <c r="A586" s="154" t="s">
        <v>88</v>
      </c>
      <c r="B586" s="155" t="s">
        <v>532</v>
      </c>
      <c r="C586" s="155" t="s">
        <v>526</v>
      </c>
      <c r="D586" s="155" t="s">
        <v>308</v>
      </c>
      <c r="E586" s="155"/>
      <c r="F586" s="156">
        <f>F587+F589</f>
        <v>522</v>
      </c>
      <c r="G586" s="198">
        <f t="shared" si="11"/>
        <v>0</v>
      </c>
      <c r="H586" s="156">
        <f>H587+H589</f>
        <v>522</v>
      </c>
      <c r="I586" s="31"/>
      <c r="J586" s="31"/>
      <c r="K586" s="31"/>
      <c r="L586" s="31"/>
      <c r="M586" s="31"/>
      <c r="N586" s="31"/>
      <c r="O586" s="31"/>
      <c r="P586" s="31"/>
    </row>
    <row r="587" spans="1:16" x14ac:dyDescent="0.2">
      <c r="A587" s="163" t="s">
        <v>316</v>
      </c>
      <c r="B587" s="164" t="s">
        <v>532</v>
      </c>
      <c r="C587" s="164" t="s">
        <v>526</v>
      </c>
      <c r="D587" s="164" t="s">
        <v>308</v>
      </c>
      <c r="E587" s="164" t="s">
        <v>89</v>
      </c>
      <c r="F587" s="165">
        <f>F588</f>
        <v>507</v>
      </c>
      <c r="G587" s="198">
        <f t="shared" si="11"/>
        <v>0</v>
      </c>
      <c r="H587" s="165">
        <f>H588</f>
        <v>507</v>
      </c>
      <c r="I587" s="31"/>
      <c r="J587" s="31"/>
      <c r="K587" s="31"/>
      <c r="L587" s="31"/>
      <c r="M587" s="31"/>
      <c r="N587" s="31"/>
      <c r="O587" s="31"/>
      <c r="P587" s="31"/>
    </row>
    <row r="588" spans="1:16" x14ac:dyDescent="0.2">
      <c r="A588" s="163" t="s">
        <v>90</v>
      </c>
      <c r="B588" s="164" t="s">
        <v>532</v>
      </c>
      <c r="C588" s="164" t="s">
        <v>526</v>
      </c>
      <c r="D588" s="164" t="s">
        <v>308</v>
      </c>
      <c r="E588" s="164" t="s">
        <v>91</v>
      </c>
      <c r="F588" s="165">
        <f>252+15+80+160</f>
        <v>507</v>
      </c>
      <c r="G588" s="198">
        <f t="shared" si="11"/>
        <v>0</v>
      </c>
      <c r="H588" s="165">
        <f>252+15+80+160</f>
        <v>507</v>
      </c>
      <c r="I588" s="31"/>
      <c r="J588" s="31"/>
      <c r="K588" s="31"/>
      <c r="L588" s="31"/>
      <c r="M588" s="31"/>
      <c r="N588" s="31"/>
      <c r="O588" s="31"/>
      <c r="P588" s="31"/>
    </row>
    <row r="589" spans="1:16" x14ac:dyDescent="0.2">
      <c r="A589" s="163" t="s">
        <v>92</v>
      </c>
      <c r="B589" s="164" t="s">
        <v>532</v>
      </c>
      <c r="C589" s="164" t="s">
        <v>526</v>
      </c>
      <c r="D589" s="164" t="s">
        <v>308</v>
      </c>
      <c r="E589" s="164" t="s">
        <v>93</v>
      </c>
      <c r="F589" s="165">
        <f>F590</f>
        <v>15</v>
      </c>
      <c r="G589" s="198">
        <f t="shared" si="11"/>
        <v>0</v>
      </c>
      <c r="H589" s="165">
        <f>H590</f>
        <v>15</v>
      </c>
      <c r="I589" s="31"/>
      <c r="J589" s="31"/>
      <c r="K589" s="31"/>
      <c r="L589" s="31"/>
      <c r="M589" s="31"/>
      <c r="N589" s="31"/>
      <c r="O589" s="31"/>
      <c r="P589" s="31"/>
    </row>
    <row r="590" spans="1:16" x14ac:dyDescent="0.2">
      <c r="A590" s="163" t="s">
        <v>558</v>
      </c>
      <c r="B590" s="164" t="s">
        <v>532</v>
      </c>
      <c r="C590" s="164" t="s">
        <v>526</v>
      </c>
      <c r="D590" s="164" t="s">
        <v>308</v>
      </c>
      <c r="E590" s="164" t="s">
        <v>94</v>
      </c>
      <c r="F590" s="165">
        <v>15</v>
      </c>
      <c r="G590" s="198">
        <f t="shared" si="11"/>
        <v>0</v>
      </c>
      <c r="H590" s="165">
        <v>15</v>
      </c>
      <c r="I590" s="31"/>
      <c r="J590" s="31"/>
      <c r="K590" s="31"/>
      <c r="L590" s="31"/>
      <c r="M590" s="31"/>
      <c r="N590" s="31"/>
      <c r="O590" s="31"/>
      <c r="P590" s="31"/>
    </row>
    <row r="591" spans="1:16" ht="27" x14ac:dyDescent="0.2">
      <c r="A591" s="167" t="s">
        <v>782</v>
      </c>
      <c r="B591" s="158" t="s">
        <v>532</v>
      </c>
      <c r="C591" s="158" t="s">
        <v>526</v>
      </c>
      <c r="D591" s="158" t="s">
        <v>286</v>
      </c>
      <c r="E591" s="158"/>
      <c r="F591" s="159">
        <f>F592+F595+F598+F601</f>
        <v>77000</v>
      </c>
      <c r="G591" s="198">
        <f t="shared" si="11"/>
        <v>-8000</v>
      </c>
      <c r="H591" s="159">
        <f>H592+H595+H598+H601</f>
        <v>69000</v>
      </c>
      <c r="I591" s="31"/>
      <c r="J591" s="31"/>
      <c r="K591" s="31"/>
      <c r="L591" s="31"/>
      <c r="M591" s="31"/>
      <c r="N591" s="31"/>
      <c r="O591" s="31"/>
      <c r="P591" s="31"/>
    </row>
    <row r="592" spans="1:16" x14ac:dyDescent="0.2">
      <c r="A592" s="185" t="s">
        <v>186</v>
      </c>
      <c r="B592" s="155" t="s">
        <v>532</v>
      </c>
      <c r="C592" s="155" t="s">
        <v>526</v>
      </c>
      <c r="D592" s="208" t="s">
        <v>716</v>
      </c>
      <c r="E592" s="155"/>
      <c r="F592" s="156">
        <f>F593</f>
        <v>40000</v>
      </c>
      <c r="G592" s="198">
        <f t="shared" si="11"/>
        <v>-8000</v>
      </c>
      <c r="H592" s="156">
        <f>H593</f>
        <v>32000</v>
      </c>
      <c r="I592" s="31"/>
      <c r="J592" s="31"/>
      <c r="K592" s="31"/>
      <c r="L592" s="31"/>
      <c r="M592" s="31"/>
      <c r="N592" s="31"/>
      <c r="O592" s="31"/>
      <c r="P592" s="31"/>
    </row>
    <row r="593" spans="1:16" x14ac:dyDescent="0.2">
      <c r="A593" s="163" t="s">
        <v>316</v>
      </c>
      <c r="B593" s="164" t="s">
        <v>532</v>
      </c>
      <c r="C593" s="164" t="s">
        <v>526</v>
      </c>
      <c r="D593" s="209" t="s">
        <v>716</v>
      </c>
      <c r="E593" s="164" t="s">
        <v>89</v>
      </c>
      <c r="F593" s="165">
        <f>F594</f>
        <v>40000</v>
      </c>
      <c r="G593" s="199">
        <f t="shared" ref="G593:G656" si="12">H593-F593</f>
        <v>-8000</v>
      </c>
      <c r="H593" s="165">
        <f>H594</f>
        <v>32000</v>
      </c>
      <c r="I593" s="31"/>
      <c r="J593" s="31"/>
      <c r="K593" s="31"/>
      <c r="L593" s="31"/>
      <c r="M593" s="31"/>
      <c r="N593" s="31"/>
      <c r="O593" s="31"/>
      <c r="P593" s="31"/>
    </row>
    <row r="594" spans="1:16" x14ac:dyDescent="0.2">
      <c r="A594" s="163" t="s">
        <v>90</v>
      </c>
      <c r="B594" s="164" t="s">
        <v>532</v>
      </c>
      <c r="C594" s="164" t="s">
        <v>526</v>
      </c>
      <c r="D594" s="209" t="s">
        <v>716</v>
      </c>
      <c r="E594" s="164" t="s">
        <v>91</v>
      </c>
      <c r="F594" s="165">
        <v>40000</v>
      </c>
      <c r="G594" s="199">
        <f t="shared" si="12"/>
        <v>-8000</v>
      </c>
      <c r="H594" s="165">
        <f>40000-8000</f>
        <v>32000</v>
      </c>
      <c r="I594" s="31"/>
      <c r="J594" s="31"/>
      <c r="K594" s="31"/>
      <c r="L594" s="31"/>
      <c r="M594" s="31"/>
      <c r="N594" s="31"/>
      <c r="O594" s="31"/>
      <c r="P594" s="31"/>
    </row>
    <row r="595" spans="1:16" x14ac:dyDescent="0.2">
      <c r="A595" s="154" t="s">
        <v>386</v>
      </c>
      <c r="B595" s="155" t="s">
        <v>532</v>
      </c>
      <c r="C595" s="155" t="s">
        <v>526</v>
      </c>
      <c r="D595" s="208" t="s">
        <v>717</v>
      </c>
      <c r="E595" s="155"/>
      <c r="F595" s="156">
        <f>F596</f>
        <v>32000</v>
      </c>
      <c r="G595" s="198">
        <f t="shared" si="12"/>
        <v>0</v>
      </c>
      <c r="H595" s="156">
        <f>H596</f>
        <v>32000</v>
      </c>
      <c r="I595" s="31"/>
      <c r="J595" s="31"/>
      <c r="K595" s="31"/>
      <c r="L595" s="31"/>
      <c r="M595" s="31"/>
      <c r="N595" s="31"/>
      <c r="O595" s="31"/>
      <c r="P595" s="31"/>
    </row>
    <row r="596" spans="1:16" x14ac:dyDescent="0.2">
      <c r="A596" s="163" t="s">
        <v>240</v>
      </c>
      <c r="B596" s="164" t="s">
        <v>532</v>
      </c>
      <c r="C596" s="164" t="s">
        <v>526</v>
      </c>
      <c r="D596" s="164" t="s">
        <v>717</v>
      </c>
      <c r="E596" s="164" t="s">
        <v>471</v>
      </c>
      <c r="F596" s="165">
        <f>F597</f>
        <v>32000</v>
      </c>
      <c r="G596" s="198">
        <f t="shared" si="12"/>
        <v>0</v>
      </c>
      <c r="H596" s="165">
        <f>H597</f>
        <v>32000</v>
      </c>
      <c r="I596" s="31"/>
      <c r="J596" s="31"/>
      <c r="K596" s="31"/>
      <c r="L596" s="31"/>
      <c r="M596" s="31"/>
      <c r="N596" s="31"/>
      <c r="O596" s="31"/>
      <c r="P596" s="31"/>
    </row>
    <row r="597" spans="1:16" x14ac:dyDescent="0.2">
      <c r="A597" s="163" t="s">
        <v>472</v>
      </c>
      <c r="B597" s="164" t="s">
        <v>532</v>
      </c>
      <c r="C597" s="164" t="s">
        <v>526</v>
      </c>
      <c r="D597" s="164" t="s">
        <v>717</v>
      </c>
      <c r="E597" s="164" t="s">
        <v>473</v>
      </c>
      <c r="F597" s="165">
        <v>32000</v>
      </c>
      <c r="G597" s="198">
        <f t="shared" si="12"/>
        <v>0</v>
      </c>
      <c r="H597" s="165">
        <v>32000</v>
      </c>
      <c r="I597" s="31"/>
      <c r="J597" s="31"/>
      <c r="K597" s="31"/>
      <c r="L597" s="31"/>
      <c r="M597" s="31"/>
      <c r="N597" s="31"/>
      <c r="O597" s="31"/>
      <c r="P597" s="31"/>
    </row>
    <row r="598" spans="1:16" x14ac:dyDescent="0.2">
      <c r="A598" s="154" t="s">
        <v>718</v>
      </c>
      <c r="B598" s="155" t="s">
        <v>532</v>
      </c>
      <c r="C598" s="155" t="s">
        <v>526</v>
      </c>
      <c r="D598" s="155" t="s">
        <v>719</v>
      </c>
      <c r="E598" s="155"/>
      <c r="F598" s="156">
        <f>F599</f>
        <v>2000</v>
      </c>
      <c r="G598" s="198">
        <f t="shared" si="12"/>
        <v>0</v>
      </c>
      <c r="H598" s="156">
        <f>H599</f>
        <v>2000</v>
      </c>
      <c r="I598" s="31"/>
      <c r="J598" s="31"/>
      <c r="K598" s="31"/>
      <c r="L598" s="31"/>
      <c r="M598" s="31"/>
      <c r="N598" s="31"/>
      <c r="O598" s="31"/>
      <c r="P598" s="31"/>
    </row>
    <row r="599" spans="1:16" x14ac:dyDescent="0.2">
      <c r="A599" s="163" t="s">
        <v>240</v>
      </c>
      <c r="B599" s="164" t="s">
        <v>532</v>
      </c>
      <c r="C599" s="164" t="s">
        <v>526</v>
      </c>
      <c r="D599" s="164" t="s">
        <v>719</v>
      </c>
      <c r="E599" s="164" t="s">
        <v>471</v>
      </c>
      <c r="F599" s="165">
        <f>F600</f>
        <v>2000</v>
      </c>
      <c r="G599" s="198">
        <f t="shared" si="12"/>
        <v>0</v>
      </c>
      <c r="H599" s="165">
        <f>H600</f>
        <v>2000</v>
      </c>
      <c r="I599" s="31"/>
      <c r="J599" s="31"/>
      <c r="K599" s="31"/>
      <c r="L599" s="31"/>
      <c r="M599" s="31"/>
      <c r="N599" s="31"/>
      <c r="O599" s="31"/>
      <c r="P599" s="31"/>
    </row>
    <row r="600" spans="1:16" x14ac:dyDescent="0.2">
      <c r="A600" s="163" t="s">
        <v>472</v>
      </c>
      <c r="B600" s="164" t="s">
        <v>532</v>
      </c>
      <c r="C600" s="164" t="s">
        <v>526</v>
      </c>
      <c r="D600" s="164" t="s">
        <v>719</v>
      </c>
      <c r="E600" s="164" t="s">
        <v>473</v>
      </c>
      <c r="F600" s="165">
        <v>2000</v>
      </c>
      <c r="G600" s="198">
        <f t="shared" si="12"/>
        <v>0</v>
      </c>
      <c r="H600" s="165">
        <v>2000</v>
      </c>
      <c r="I600" s="31"/>
      <c r="J600" s="31"/>
      <c r="K600" s="31"/>
      <c r="L600" s="31"/>
      <c r="M600" s="31"/>
      <c r="N600" s="31"/>
      <c r="O600" s="31"/>
      <c r="P600" s="31"/>
    </row>
    <row r="601" spans="1:16" x14ac:dyDescent="0.2">
      <c r="A601" s="185" t="s">
        <v>143</v>
      </c>
      <c r="B601" s="155" t="s">
        <v>532</v>
      </c>
      <c r="C601" s="155" t="s">
        <v>526</v>
      </c>
      <c r="D601" s="208" t="s">
        <v>708</v>
      </c>
      <c r="E601" s="155"/>
      <c r="F601" s="178">
        <f>F602</f>
        <v>3000</v>
      </c>
      <c r="G601" s="198">
        <f t="shared" si="12"/>
        <v>0</v>
      </c>
      <c r="H601" s="178">
        <f>H602</f>
        <v>3000</v>
      </c>
      <c r="I601" s="31"/>
      <c r="J601" s="31"/>
      <c r="K601" s="31"/>
      <c r="L601" s="31"/>
      <c r="M601" s="31"/>
      <c r="N601" s="31"/>
      <c r="O601" s="31"/>
      <c r="P601" s="31"/>
    </row>
    <row r="602" spans="1:16" x14ac:dyDescent="0.2">
      <c r="A602" s="163" t="s">
        <v>316</v>
      </c>
      <c r="B602" s="164" t="s">
        <v>532</v>
      </c>
      <c r="C602" s="164" t="s">
        <v>526</v>
      </c>
      <c r="D602" s="164" t="s">
        <v>708</v>
      </c>
      <c r="E602" s="164" t="s">
        <v>89</v>
      </c>
      <c r="F602" s="179">
        <f>F603</f>
        <v>3000</v>
      </c>
      <c r="G602" s="198">
        <f t="shared" si="12"/>
        <v>0</v>
      </c>
      <c r="H602" s="179">
        <f>H603</f>
        <v>3000</v>
      </c>
      <c r="I602" s="31"/>
      <c r="J602" s="31"/>
      <c r="K602" s="31"/>
      <c r="L602" s="31"/>
      <c r="M602" s="31"/>
      <c r="N602" s="31"/>
      <c r="O602" s="31"/>
      <c r="P602" s="31"/>
    </row>
    <row r="603" spans="1:16" x14ac:dyDescent="0.2">
      <c r="A603" s="163" t="s">
        <v>90</v>
      </c>
      <c r="B603" s="164" t="s">
        <v>532</v>
      </c>
      <c r="C603" s="164" t="s">
        <v>526</v>
      </c>
      <c r="D603" s="164" t="s">
        <v>708</v>
      </c>
      <c r="E603" s="164" t="s">
        <v>91</v>
      </c>
      <c r="F603" s="179">
        <v>3000</v>
      </c>
      <c r="G603" s="198">
        <f t="shared" si="12"/>
        <v>0</v>
      </c>
      <c r="H603" s="179">
        <v>3000</v>
      </c>
      <c r="I603" s="31"/>
      <c r="J603" s="31"/>
      <c r="K603" s="31"/>
      <c r="L603" s="31"/>
      <c r="M603" s="31"/>
      <c r="N603" s="31"/>
      <c r="O603" s="31"/>
      <c r="P603" s="31"/>
    </row>
    <row r="604" spans="1:16" x14ac:dyDescent="0.2">
      <c r="A604" s="154" t="s">
        <v>431</v>
      </c>
      <c r="B604" s="155" t="s">
        <v>530</v>
      </c>
      <c r="C604" s="155" t="s">
        <v>82</v>
      </c>
      <c r="D604" s="155"/>
      <c r="E604" s="155"/>
      <c r="F604" s="156">
        <f>F605+F619</f>
        <v>128882.2</v>
      </c>
      <c r="G604" s="198">
        <f t="shared" si="12"/>
        <v>8000.0000000000146</v>
      </c>
      <c r="H604" s="156">
        <f>H605+H619</f>
        <v>136882.20000000001</v>
      </c>
      <c r="I604" s="31"/>
      <c r="J604" s="31"/>
      <c r="K604" s="31"/>
      <c r="L604" s="31"/>
      <c r="M604" s="31"/>
      <c r="N604" s="31"/>
      <c r="O604" s="31"/>
      <c r="P604" s="31"/>
    </row>
    <row r="605" spans="1:16" x14ac:dyDescent="0.2">
      <c r="A605" s="154" t="s">
        <v>420</v>
      </c>
      <c r="B605" s="155" t="s">
        <v>530</v>
      </c>
      <c r="C605" s="155" t="s">
        <v>81</v>
      </c>
      <c r="D605" s="155"/>
      <c r="E605" s="155"/>
      <c r="F605" s="156">
        <f>F606</f>
        <v>90457.2</v>
      </c>
      <c r="G605" s="198">
        <f t="shared" si="12"/>
        <v>0</v>
      </c>
      <c r="H605" s="156">
        <f>H606</f>
        <v>90457.2</v>
      </c>
      <c r="I605" s="31"/>
      <c r="J605" s="31"/>
      <c r="K605" s="31"/>
      <c r="L605" s="31"/>
      <c r="M605" s="31"/>
      <c r="N605" s="31"/>
      <c r="O605" s="31"/>
      <c r="P605" s="31"/>
    </row>
    <row r="606" spans="1:16" ht="27" x14ac:dyDescent="0.2">
      <c r="A606" s="167" t="s">
        <v>664</v>
      </c>
      <c r="B606" s="158" t="s">
        <v>530</v>
      </c>
      <c r="C606" s="158" t="s">
        <v>81</v>
      </c>
      <c r="D606" s="158" t="s">
        <v>270</v>
      </c>
      <c r="E606" s="158"/>
      <c r="F606" s="159">
        <f>F607</f>
        <v>90457.2</v>
      </c>
      <c r="G606" s="198">
        <f t="shared" si="12"/>
        <v>0</v>
      </c>
      <c r="H606" s="159">
        <f>H607</f>
        <v>90457.2</v>
      </c>
      <c r="I606" s="31"/>
      <c r="J606" s="31"/>
      <c r="K606" s="31"/>
      <c r="L606" s="31"/>
      <c r="M606" s="31"/>
      <c r="N606" s="31"/>
      <c r="O606" s="31"/>
      <c r="P606" s="31"/>
    </row>
    <row r="607" spans="1:16" x14ac:dyDescent="0.2">
      <c r="A607" s="154" t="s">
        <v>395</v>
      </c>
      <c r="B607" s="155" t="s">
        <v>530</v>
      </c>
      <c r="C607" s="155" t="s">
        <v>81</v>
      </c>
      <c r="D607" s="155" t="s">
        <v>271</v>
      </c>
      <c r="E607" s="155"/>
      <c r="F607" s="156">
        <f>F608+F615</f>
        <v>90457.2</v>
      </c>
      <c r="G607" s="198">
        <f t="shared" si="12"/>
        <v>0</v>
      </c>
      <c r="H607" s="156">
        <f>H608+H615</f>
        <v>90457.2</v>
      </c>
      <c r="I607" s="31"/>
      <c r="J607" s="31"/>
      <c r="K607" s="31"/>
      <c r="L607" s="31"/>
      <c r="M607" s="31"/>
      <c r="N607" s="31"/>
      <c r="O607" s="31"/>
      <c r="P607" s="31"/>
    </row>
    <row r="608" spans="1:16" ht="24" x14ac:dyDescent="0.2">
      <c r="A608" s="154" t="s">
        <v>309</v>
      </c>
      <c r="B608" s="155" t="s">
        <v>530</v>
      </c>
      <c r="C608" s="155" t="s">
        <v>81</v>
      </c>
      <c r="D608" s="155" t="s">
        <v>279</v>
      </c>
      <c r="E608" s="155"/>
      <c r="F608" s="156">
        <f>F609+F612</f>
        <v>50561</v>
      </c>
      <c r="G608" s="198">
        <f t="shared" si="12"/>
        <v>0</v>
      </c>
      <c r="H608" s="156">
        <f>H609+H612</f>
        <v>50561</v>
      </c>
      <c r="I608" s="31"/>
      <c r="J608" s="31"/>
      <c r="K608" s="31"/>
      <c r="L608" s="31"/>
      <c r="M608" s="31"/>
      <c r="N608" s="31"/>
      <c r="O608" s="31"/>
      <c r="P608" s="31"/>
    </row>
    <row r="609" spans="1:16" x14ac:dyDescent="0.2">
      <c r="A609" s="187" t="s">
        <v>468</v>
      </c>
      <c r="B609" s="183" t="s">
        <v>530</v>
      </c>
      <c r="C609" s="183" t="s">
        <v>81</v>
      </c>
      <c r="D609" s="183" t="s">
        <v>673</v>
      </c>
      <c r="E609" s="183"/>
      <c r="F609" s="188">
        <f>F610</f>
        <v>12192</v>
      </c>
      <c r="G609" s="198">
        <f t="shared" si="12"/>
        <v>0</v>
      </c>
      <c r="H609" s="188">
        <f>H610</f>
        <v>12192</v>
      </c>
      <c r="I609" s="31"/>
      <c r="J609" s="31"/>
      <c r="K609" s="31"/>
      <c r="L609" s="31"/>
      <c r="M609" s="31"/>
      <c r="N609" s="31"/>
      <c r="O609" s="31"/>
      <c r="P609" s="31"/>
    </row>
    <row r="610" spans="1:16" x14ac:dyDescent="0.2">
      <c r="A610" s="163" t="s">
        <v>109</v>
      </c>
      <c r="B610" s="164" t="s">
        <v>530</v>
      </c>
      <c r="C610" s="164" t="s">
        <v>81</v>
      </c>
      <c r="D610" s="164" t="s">
        <v>673</v>
      </c>
      <c r="E610" s="164" t="s">
        <v>443</v>
      </c>
      <c r="F610" s="165">
        <f>F611</f>
        <v>12192</v>
      </c>
      <c r="G610" s="198">
        <f t="shared" si="12"/>
        <v>0</v>
      </c>
      <c r="H610" s="165">
        <f>H611</f>
        <v>12192</v>
      </c>
      <c r="I610" s="31"/>
      <c r="J610" s="31"/>
      <c r="K610" s="31"/>
      <c r="L610" s="31"/>
      <c r="M610" s="31"/>
      <c r="N610" s="31"/>
      <c r="O610" s="31"/>
      <c r="P610" s="31"/>
    </row>
    <row r="611" spans="1:16" x14ac:dyDescent="0.2">
      <c r="A611" s="163" t="s">
        <v>110</v>
      </c>
      <c r="B611" s="164" t="s">
        <v>530</v>
      </c>
      <c r="C611" s="164" t="s">
        <v>81</v>
      </c>
      <c r="D611" s="164" t="s">
        <v>673</v>
      </c>
      <c r="E611" s="164" t="s">
        <v>461</v>
      </c>
      <c r="F611" s="165">
        <f>1526.5+750+1122+8793.5</f>
        <v>12192</v>
      </c>
      <c r="G611" s="198">
        <f t="shared" si="12"/>
        <v>0</v>
      </c>
      <c r="H611" s="165">
        <f>1526.5+750+1122+8793.5</f>
        <v>12192</v>
      </c>
      <c r="I611" s="31"/>
      <c r="J611" s="31"/>
      <c r="K611" s="31"/>
      <c r="L611" s="31"/>
      <c r="M611" s="31"/>
      <c r="N611" s="31"/>
      <c r="O611" s="31"/>
      <c r="P611" s="31"/>
    </row>
    <row r="612" spans="1:16" ht="24" x14ac:dyDescent="0.2">
      <c r="A612" s="168" t="s">
        <v>30</v>
      </c>
      <c r="B612" s="169" t="s">
        <v>530</v>
      </c>
      <c r="C612" s="169" t="s">
        <v>81</v>
      </c>
      <c r="D612" s="169" t="s">
        <v>280</v>
      </c>
      <c r="E612" s="169"/>
      <c r="F612" s="180">
        <f>F613</f>
        <v>38369</v>
      </c>
      <c r="G612" s="198">
        <f t="shared" si="12"/>
        <v>0</v>
      </c>
      <c r="H612" s="180">
        <f>H613</f>
        <v>38369</v>
      </c>
      <c r="I612" s="31"/>
      <c r="J612" s="31"/>
      <c r="K612" s="31"/>
      <c r="L612" s="31"/>
      <c r="M612" s="31"/>
      <c r="N612" s="31"/>
      <c r="O612" s="31"/>
      <c r="P612" s="31"/>
    </row>
    <row r="613" spans="1:16" x14ac:dyDescent="0.2">
      <c r="A613" s="163" t="s">
        <v>109</v>
      </c>
      <c r="B613" s="164" t="s">
        <v>530</v>
      </c>
      <c r="C613" s="164" t="s">
        <v>81</v>
      </c>
      <c r="D613" s="164" t="s">
        <v>280</v>
      </c>
      <c r="E613" s="164" t="s">
        <v>443</v>
      </c>
      <c r="F613" s="179">
        <f>F614</f>
        <v>38369</v>
      </c>
      <c r="G613" s="198">
        <f t="shared" si="12"/>
        <v>0</v>
      </c>
      <c r="H613" s="179">
        <f>H614</f>
        <v>38369</v>
      </c>
      <c r="I613" s="31"/>
      <c r="J613" s="31"/>
      <c r="K613" s="31"/>
      <c r="L613" s="31"/>
      <c r="M613" s="31"/>
      <c r="N613" s="31"/>
      <c r="O613" s="31"/>
      <c r="P613" s="31"/>
    </row>
    <row r="614" spans="1:16" x14ac:dyDescent="0.2">
      <c r="A614" s="163" t="s">
        <v>110</v>
      </c>
      <c r="B614" s="164" t="s">
        <v>530</v>
      </c>
      <c r="C614" s="164" t="s">
        <v>81</v>
      </c>
      <c r="D614" s="164" t="s">
        <v>280</v>
      </c>
      <c r="E614" s="164" t="s">
        <v>461</v>
      </c>
      <c r="F614" s="179">
        <v>38369</v>
      </c>
      <c r="G614" s="198">
        <f t="shared" si="12"/>
        <v>0</v>
      </c>
      <c r="H614" s="179">
        <v>38369</v>
      </c>
      <c r="I614" s="31"/>
      <c r="J614" s="31"/>
      <c r="K614" s="31"/>
      <c r="L614" s="31"/>
      <c r="M614" s="31"/>
      <c r="N614" s="31"/>
      <c r="O614" s="31"/>
      <c r="P614" s="31"/>
    </row>
    <row r="615" spans="1:16" x14ac:dyDescent="0.2">
      <c r="A615" s="154" t="s">
        <v>674</v>
      </c>
      <c r="B615" s="155" t="s">
        <v>530</v>
      </c>
      <c r="C615" s="155" t="s">
        <v>81</v>
      </c>
      <c r="D615" s="155" t="s">
        <v>281</v>
      </c>
      <c r="E615" s="155"/>
      <c r="F615" s="156">
        <f>F616</f>
        <v>39896.199999999997</v>
      </c>
      <c r="G615" s="198">
        <f t="shared" si="12"/>
        <v>0</v>
      </c>
      <c r="H615" s="156">
        <f>H616</f>
        <v>39896.199999999997</v>
      </c>
      <c r="I615" s="31"/>
      <c r="J615" s="31"/>
      <c r="K615" s="31"/>
      <c r="L615" s="31"/>
      <c r="M615" s="31"/>
      <c r="N615" s="31"/>
      <c r="O615" s="31"/>
      <c r="P615" s="31"/>
    </row>
    <row r="616" spans="1:16" x14ac:dyDescent="0.2">
      <c r="A616" s="187" t="s">
        <v>555</v>
      </c>
      <c r="B616" s="183" t="s">
        <v>530</v>
      </c>
      <c r="C616" s="183" t="s">
        <v>81</v>
      </c>
      <c r="D616" s="183" t="s">
        <v>675</v>
      </c>
      <c r="E616" s="169"/>
      <c r="F616" s="188">
        <f>F617</f>
        <v>39896.199999999997</v>
      </c>
      <c r="G616" s="198">
        <f t="shared" si="12"/>
        <v>0</v>
      </c>
      <c r="H616" s="188">
        <f>H617</f>
        <v>39896.199999999997</v>
      </c>
      <c r="I616" s="31"/>
      <c r="J616" s="31"/>
      <c r="K616" s="31"/>
      <c r="L616" s="31"/>
      <c r="M616" s="31"/>
      <c r="N616" s="31"/>
      <c r="O616" s="31"/>
      <c r="P616" s="31"/>
    </row>
    <row r="617" spans="1:16" x14ac:dyDescent="0.2">
      <c r="A617" s="163" t="s">
        <v>109</v>
      </c>
      <c r="B617" s="164" t="s">
        <v>530</v>
      </c>
      <c r="C617" s="164" t="s">
        <v>81</v>
      </c>
      <c r="D617" s="164" t="s">
        <v>675</v>
      </c>
      <c r="E617" s="164" t="s">
        <v>443</v>
      </c>
      <c r="F617" s="165">
        <f>F618</f>
        <v>39896.199999999997</v>
      </c>
      <c r="G617" s="198">
        <f t="shared" si="12"/>
        <v>0</v>
      </c>
      <c r="H617" s="165">
        <f>H618</f>
        <v>39896.199999999997</v>
      </c>
      <c r="I617" s="31"/>
      <c r="J617" s="31"/>
      <c r="K617" s="31"/>
      <c r="L617" s="31"/>
      <c r="M617" s="31"/>
      <c r="N617" s="31"/>
      <c r="O617" s="31"/>
      <c r="P617" s="31"/>
    </row>
    <row r="618" spans="1:16" x14ac:dyDescent="0.2">
      <c r="A618" s="163" t="s">
        <v>110</v>
      </c>
      <c r="B618" s="164" t="s">
        <v>530</v>
      </c>
      <c r="C618" s="164" t="s">
        <v>81</v>
      </c>
      <c r="D618" s="164" t="s">
        <v>675</v>
      </c>
      <c r="E618" s="164" t="s">
        <v>461</v>
      </c>
      <c r="F618" s="165">
        <v>39896.199999999997</v>
      </c>
      <c r="G618" s="198">
        <f t="shared" si="12"/>
        <v>0</v>
      </c>
      <c r="H618" s="165">
        <v>39896.199999999997</v>
      </c>
      <c r="I618" s="31"/>
      <c r="J618" s="31"/>
      <c r="K618" s="31"/>
      <c r="L618" s="31"/>
      <c r="M618" s="31"/>
      <c r="N618" s="31"/>
      <c r="O618" s="31"/>
      <c r="P618" s="31"/>
    </row>
    <row r="619" spans="1:16" x14ac:dyDescent="0.2">
      <c r="A619" s="154" t="s">
        <v>508</v>
      </c>
      <c r="B619" s="155" t="s">
        <v>530</v>
      </c>
      <c r="C619" s="155" t="s">
        <v>83</v>
      </c>
      <c r="D619" s="155"/>
      <c r="E619" s="155"/>
      <c r="F619" s="156">
        <f>F620+F651</f>
        <v>38425</v>
      </c>
      <c r="G619" s="198">
        <f t="shared" si="12"/>
        <v>8000</v>
      </c>
      <c r="H619" s="156">
        <f>H620+H651</f>
        <v>46425</v>
      </c>
      <c r="I619" s="31"/>
      <c r="J619" s="31"/>
      <c r="K619" s="31"/>
      <c r="L619" s="31"/>
      <c r="M619" s="31"/>
      <c r="N619" s="31"/>
      <c r="O619" s="31"/>
      <c r="P619" s="31"/>
    </row>
    <row r="620" spans="1:16" ht="27" x14ac:dyDescent="0.2">
      <c r="A620" s="167" t="s">
        <v>664</v>
      </c>
      <c r="B620" s="158" t="s">
        <v>530</v>
      </c>
      <c r="C620" s="158" t="s">
        <v>83</v>
      </c>
      <c r="D620" s="158" t="s">
        <v>270</v>
      </c>
      <c r="E620" s="158"/>
      <c r="F620" s="159">
        <f>F621+F640</f>
        <v>25425</v>
      </c>
      <c r="G620" s="198">
        <f t="shared" si="12"/>
        <v>0</v>
      </c>
      <c r="H620" s="159">
        <f>H621+H640</f>
        <v>25425</v>
      </c>
      <c r="I620" s="31"/>
      <c r="J620" s="31"/>
      <c r="K620" s="31"/>
      <c r="L620" s="31"/>
      <c r="M620" s="31"/>
      <c r="N620" s="31"/>
      <c r="O620" s="31"/>
      <c r="P620" s="31"/>
    </row>
    <row r="621" spans="1:16" ht="13.5" x14ac:dyDescent="0.2">
      <c r="A621" s="167" t="s">
        <v>80</v>
      </c>
      <c r="B621" s="158" t="s">
        <v>530</v>
      </c>
      <c r="C621" s="158" t="s">
        <v>83</v>
      </c>
      <c r="D621" s="158" t="s">
        <v>285</v>
      </c>
      <c r="E621" s="158"/>
      <c r="F621" s="159">
        <f>F622+F625+F628+F631+F634+F637</f>
        <v>21400</v>
      </c>
      <c r="G621" s="198">
        <f t="shared" si="12"/>
        <v>0</v>
      </c>
      <c r="H621" s="159">
        <f>H622+H625+H628+H631+H634+H637</f>
        <v>21400</v>
      </c>
      <c r="I621" s="31"/>
      <c r="J621" s="31"/>
      <c r="K621" s="31"/>
      <c r="L621" s="31"/>
      <c r="M621" s="31"/>
      <c r="N621" s="31"/>
      <c r="O621" s="31"/>
      <c r="P621" s="31"/>
    </row>
    <row r="622" spans="1:16" x14ac:dyDescent="0.2">
      <c r="A622" s="185" t="s">
        <v>114</v>
      </c>
      <c r="B622" s="155" t="s">
        <v>530</v>
      </c>
      <c r="C622" s="155" t="s">
        <v>83</v>
      </c>
      <c r="D622" s="155" t="s">
        <v>665</v>
      </c>
      <c r="E622" s="169"/>
      <c r="F622" s="156">
        <f>F623</f>
        <v>20100</v>
      </c>
      <c r="G622" s="198">
        <f t="shared" si="12"/>
        <v>0</v>
      </c>
      <c r="H622" s="156">
        <f>H623</f>
        <v>20100</v>
      </c>
      <c r="I622" s="31"/>
      <c r="J622" s="31"/>
      <c r="K622" s="31"/>
      <c r="L622" s="31"/>
      <c r="M622" s="31"/>
      <c r="N622" s="31"/>
      <c r="O622" s="31"/>
      <c r="P622" s="31"/>
    </row>
    <row r="623" spans="1:16" x14ac:dyDescent="0.2">
      <c r="A623" s="163" t="s">
        <v>657</v>
      </c>
      <c r="B623" s="164" t="s">
        <v>530</v>
      </c>
      <c r="C623" s="164" t="s">
        <v>83</v>
      </c>
      <c r="D623" s="164" t="s">
        <v>665</v>
      </c>
      <c r="E623" s="164" t="s">
        <v>89</v>
      </c>
      <c r="F623" s="165">
        <f>F624</f>
        <v>20100</v>
      </c>
      <c r="G623" s="198">
        <f t="shared" si="12"/>
        <v>0</v>
      </c>
      <c r="H623" s="165">
        <f>H624</f>
        <v>20100</v>
      </c>
      <c r="I623" s="31"/>
      <c r="J623" s="31"/>
      <c r="K623" s="31"/>
      <c r="L623" s="31"/>
      <c r="M623" s="31"/>
      <c r="N623" s="31"/>
      <c r="O623" s="31"/>
      <c r="P623" s="31"/>
    </row>
    <row r="624" spans="1:16" x14ac:dyDescent="0.2">
      <c r="A624" s="163" t="s">
        <v>90</v>
      </c>
      <c r="B624" s="164" t="s">
        <v>530</v>
      </c>
      <c r="C624" s="164" t="s">
        <v>83</v>
      </c>
      <c r="D624" s="164" t="s">
        <v>665</v>
      </c>
      <c r="E624" s="164" t="s">
        <v>91</v>
      </c>
      <c r="F624" s="165">
        <v>20100</v>
      </c>
      <c r="G624" s="198">
        <f t="shared" si="12"/>
        <v>0</v>
      </c>
      <c r="H624" s="165">
        <v>20100</v>
      </c>
      <c r="I624" s="31"/>
      <c r="J624" s="31"/>
      <c r="K624" s="31"/>
      <c r="L624" s="31"/>
      <c r="M624" s="31"/>
      <c r="N624" s="31"/>
      <c r="O624" s="31"/>
      <c r="P624" s="31"/>
    </row>
    <row r="625" spans="1:16" x14ac:dyDescent="0.2">
      <c r="A625" s="185" t="s">
        <v>389</v>
      </c>
      <c r="B625" s="155" t="s">
        <v>530</v>
      </c>
      <c r="C625" s="155" t="s">
        <v>83</v>
      </c>
      <c r="D625" s="155" t="s">
        <v>676</v>
      </c>
      <c r="E625" s="169"/>
      <c r="F625" s="156">
        <f>F626</f>
        <v>200</v>
      </c>
      <c r="G625" s="198">
        <f t="shared" si="12"/>
        <v>0</v>
      </c>
      <c r="H625" s="156">
        <f>H626</f>
        <v>200</v>
      </c>
      <c r="I625" s="31"/>
      <c r="J625" s="31"/>
      <c r="K625" s="31"/>
      <c r="L625" s="31"/>
      <c r="M625" s="31"/>
      <c r="N625" s="31"/>
      <c r="O625" s="31"/>
      <c r="P625" s="31"/>
    </row>
    <row r="626" spans="1:16" x14ac:dyDescent="0.2">
      <c r="A626" s="163" t="s">
        <v>316</v>
      </c>
      <c r="B626" s="164" t="s">
        <v>530</v>
      </c>
      <c r="C626" s="164" t="s">
        <v>83</v>
      </c>
      <c r="D626" s="164" t="s">
        <v>676</v>
      </c>
      <c r="E626" s="164" t="s">
        <v>89</v>
      </c>
      <c r="F626" s="165">
        <f>F627</f>
        <v>200</v>
      </c>
      <c r="G626" s="198">
        <f t="shared" si="12"/>
        <v>0</v>
      </c>
      <c r="H626" s="165">
        <f>H627</f>
        <v>200</v>
      </c>
      <c r="I626" s="31"/>
      <c r="J626" s="31"/>
      <c r="K626" s="31"/>
      <c r="L626" s="31"/>
      <c r="M626" s="31"/>
      <c r="N626" s="31"/>
      <c r="O626" s="31"/>
      <c r="P626" s="31"/>
    </row>
    <row r="627" spans="1:16" x14ac:dyDescent="0.2">
      <c r="A627" s="163" t="s">
        <v>90</v>
      </c>
      <c r="B627" s="164" t="s">
        <v>530</v>
      </c>
      <c r="C627" s="164" t="s">
        <v>83</v>
      </c>
      <c r="D627" s="164" t="s">
        <v>676</v>
      </c>
      <c r="E627" s="164" t="s">
        <v>91</v>
      </c>
      <c r="F627" s="165">
        <v>200</v>
      </c>
      <c r="G627" s="198">
        <f t="shared" si="12"/>
        <v>0</v>
      </c>
      <c r="H627" s="165">
        <v>200</v>
      </c>
      <c r="I627" s="31"/>
      <c r="J627" s="31"/>
      <c r="K627" s="31"/>
      <c r="L627" s="31"/>
      <c r="M627" s="31"/>
      <c r="N627" s="31"/>
      <c r="O627" s="31"/>
      <c r="P627" s="31"/>
    </row>
    <row r="628" spans="1:16" ht="24" x14ac:dyDescent="0.2">
      <c r="A628" s="154" t="s">
        <v>390</v>
      </c>
      <c r="B628" s="155" t="s">
        <v>530</v>
      </c>
      <c r="C628" s="155" t="s">
        <v>83</v>
      </c>
      <c r="D628" s="155" t="s">
        <v>677</v>
      </c>
      <c r="E628" s="155"/>
      <c r="F628" s="156">
        <f>F629</f>
        <v>200</v>
      </c>
      <c r="G628" s="198">
        <f t="shared" si="12"/>
        <v>0</v>
      </c>
      <c r="H628" s="156">
        <f>H629</f>
        <v>200</v>
      </c>
      <c r="I628" s="31"/>
      <c r="J628" s="31"/>
      <c r="K628" s="31"/>
      <c r="L628" s="31"/>
      <c r="M628" s="31"/>
      <c r="N628" s="31"/>
      <c r="O628" s="31"/>
      <c r="P628" s="31"/>
    </row>
    <row r="629" spans="1:16" x14ac:dyDescent="0.2">
      <c r="A629" s="163" t="s">
        <v>316</v>
      </c>
      <c r="B629" s="164" t="s">
        <v>530</v>
      </c>
      <c r="C629" s="164" t="s">
        <v>83</v>
      </c>
      <c r="D629" s="164" t="s">
        <v>677</v>
      </c>
      <c r="E629" s="164" t="s">
        <v>89</v>
      </c>
      <c r="F629" s="165">
        <f>F630</f>
        <v>200</v>
      </c>
      <c r="G629" s="198">
        <f t="shared" si="12"/>
        <v>0</v>
      </c>
      <c r="H629" s="165">
        <f>H630</f>
        <v>200</v>
      </c>
      <c r="I629" s="31"/>
      <c r="J629" s="31"/>
      <c r="K629" s="31"/>
      <c r="L629" s="31"/>
      <c r="M629" s="31"/>
      <c r="N629" s="31"/>
      <c r="O629" s="31"/>
      <c r="P629" s="31"/>
    </row>
    <row r="630" spans="1:16" x14ac:dyDescent="0.2">
      <c r="A630" s="163" t="s">
        <v>90</v>
      </c>
      <c r="B630" s="164" t="s">
        <v>530</v>
      </c>
      <c r="C630" s="164" t="s">
        <v>83</v>
      </c>
      <c r="D630" s="164" t="s">
        <v>677</v>
      </c>
      <c r="E630" s="164" t="s">
        <v>91</v>
      </c>
      <c r="F630" s="165">
        <v>200</v>
      </c>
      <c r="G630" s="198">
        <f t="shared" si="12"/>
        <v>0</v>
      </c>
      <c r="H630" s="165">
        <v>200</v>
      </c>
      <c r="I630" s="31"/>
      <c r="J630" s="31"/>
      <c r="K630" s="31"/>
      <c r="L630" s="31"/>
      <c r="M630" s="31"/>
      <c r="N630" s="31"/>
      <c r="O630" s="31"/>
      <c r="P630" s="31"/>
    </row>
    <row r="631" spans="1:16" ht="24" x14ac:dyDescent="0.2">
      <c r="A631" s="154" t="s">
        <v>391</v>
      </c>
      <c r="B631" s="155" t="s">
        <v>530</v>
      </c>
      <c r="C631" s="155" t="s">
        <v>83</v>
      </c>
      <c r="D631" s="155" t="s">
        <v>678</v>
      </c>
      <c r="E631" s="155"/>
      <c r="F631" s="156">
        <f>F632</f>
        <v>500</v>
      </c>
      <c r="G631" s="198">
        <f t="shared" si="12"/>
        <v>0</v>
      </c>
      <c r="H631" s="156">
        <f>H632</f>
        <v>500</v>
      </c>
      <c r="I631" s="31"/>
      <c r="J631" s="31"/>
      <c r="K631" s="31"/>
      <c r="L631" s="31"/>
      <c r="M631" s="31"/>
      <c r="N631" s="31"/>
      <c r="O631" s="31"/>
      <c r="P631" s="31"/>
    </row>
    <row r="632" spans="1:16" x14ac:dyDescent="0.2">
      <c r="A632" s="163" t="s">
        <v>316</v>
      </c>
      <c r="B632" s="164" t="s">
        <v>530</v>
      </c>
      <c r="C632" s="164" t="s">
        <v>83</v>
      </c>
      <c r="D632" s="164" t="s">
        <v>678</v>
      </c>
      <c r="E632" s="164" t="s">
        <v>89</v>
      </c>
      <c r="F632" s="165">
        <f>F633</f>
        <v>500</v>
      </c>
      <c r="G632" s="198">
        <f t="shared" si="12"/>
        <v>0</v>
      </c>
      <c r="H632" s="165">
        <f>H633</f>
        <v>500</v>
      </c>
      <c r="I632" s="31"/>
      <c r="J632" s="31"/>
      <c r="K632" s="31"/>
      <c r="L632" s="31"/>
      <c r="M632" s="31"/>
      <c r="N632" s="31"/>
      <c r="O632" s="31"/>
      <c r="P632" s="31"/>
    </row>
    <row r="633" spans="1:16" x14ac:dyDescent="0.2">
      <c r="A633" s="163" t="s">
        <v>90</v>
      </c>
      <c r="B633" s="164" t="s">
        <v>530</v>
      </c>
      <c r="C633" s="164" t="s">
        <v>83</v>
      </c>
      <c r="D633" s="164" t="s">
        <v>678</v>
      </c>
      <c r="E633" s="164" t="s">
        <v>91</v>
      </c>
      <c r="F633" s="165">
        <v>500</v>
      </c>
      <c r="G633" s="198">
        <f t="shared" si="12"/>
        <v>0</v>
      </c>
      <c r="H633" s="165">
        <v>500</v>
      </c>
      <c r="I633" s="31"/>
      <c r="J633" s="31"/>
      <c r="K633" s="31"/>
      <c r="L633" s="31"/>
      <c r="M633" s="31"/>
      <c r="N633" s="31"/>
      <c r="O633" s="31"/>
      <c r="P633" s="31"/>
    </row>
    <row r="634" spans="1:16" ht="24" x14ac:dyDescent="0.2">
      <c r="A634" s="154" t="s">
        <v>491</v>
      </c>
      <c r="B634" s="155" t="s">
        <v>530</v>
      </c>
      <c r="C634" s="155" t="s">
        <v>83</v>
      </c>
      <c r="D634" s="155" t="s">
        <v>679</v>
      </c>
      <c r="E634" s="155"/>
      <c r="F634" s="156">
        <f>F635</f>
        <v>100</v>
      </c>
      <c r="G634" s="198">
        <f t="shared" si="12"/>
        <v>0</v>
      </c>
      <c r="H634" s="156">
        <f>H635</f>
        <v>100</v>
      </c>
      <c r="I634" s="31"/>
      <c r="J634" s="31"/>
      <c r="K634" s="31"/>
      <c r="L634" s="31"/>
      <c r="M634" s="31"/>
      <c r="N634" s="31"/>
      <c r="O634" s="31"/>
      <c r="P634" s="31"/>
    </row>
    <row r="635" spans="1:16" x14ac:dyDescent="0.2">
      <c r="A635" s="163" t="s">
        <v>316</v>
      </c>
      <c r="B635" s="164" t="s">
        <v>530</v>
      </c>
      <c r="C635" s="164" t="s">
        <v>83</v>
      </c>
      <c r="D635" s="164" t="s">
        <v>679</v>
      </c>
      <c r="E635" s="164" t="s">
        <v>89</v>
      </c>
      <c r="F635" s="165">
        <f>F636</f>
        <v>100</v>
      </c>
      <c r="G635" s="198">
        <f t="shared" si="12"/>
        <v>0</v>
      </c>
      <c r="H635" s="165">
        <f>H636</f>
        <v>100</v>
      </c>
      <c r="I635" s="31"/>
      <c r="J635" s="31"/>
      <c r="K635" s="31"/>
      <c r="L635" s="31"/>
      <c r="M635" s="31"/>
      <c r="N635" s="31"/>
      <c r="O635" s="31"/>
      <c r="P635" s="31"/>
    </row>
    <row r="636" spans="1:16" x14ac:dyDescent="0.2">
      <c r="A636" s="163" t="s">
        <v>90</v>
      </c>
      <c r="B636" s="164" t="s">
        <v>530</v>
      </c>
      <c r="C636" s="164" t="s">
        <v>83</v>
      </c>
      <c r="D636" s="164" t="s">
        <v>679</v>
      </c>
      <c r="E636" s="164" t="s">
        <v>91</v>
      </c>
      <c r="F636" s="165">
        <v>100</v>
      </c>
      <c r="G636" s="198">
        <f t="shared" si="12"/>
        <v>0</v>
      </c>
      <c r="H636" s="165">
        <v>100</v>
      </c>
      <c r="I636" s="31"/>
      <c r="J636" s="31"/>
      <c r="K636" s="31"/>
      <c r="L636" s="31"/>
      <c r="M636" s="31"/>
      <c r="N636" s="31"/>
      <c r="O636" s="31"/>
      <c r="P636" s="31"/>
    </row>
    <row r="637" spans="1:16" x14ac:dyDescent="0.2">
      <c r="A637" s="154" t="s">
        <v>373</v>
      </c>
      <c r="B637" s="155" t="s">
        <v>530</v>
      </c>
      <c r="C637" s="155" t="s">
        <v>83</v>
      </c>
      <c r="D637" s="155" t="s">
        <v>682</v>
      </c>
      <c r="E637" s="155"/>
      <c r="F637" s="156">
        <f>F638</f>
        <v>300</v>
      </c>
      <c r="G637" s="198">
        <f t="shared" si="12"/>
        <v>0</v>
      </c>
      <c r="H637" s="156">
        <f>H638</f>
        <v>300</v>
      </c>
      <c r="I637" s="31"/>
      <c r="J637" s="31"/>
      <c r="K637" s="31"/>
      <c r="L637" s="31"/>
      <c r="M637" s="31"/>
      <c r="N637" s="31"/>
      <c r="O637" s="31"/>
      <c r="P637" s="31"/>
    </row>
    <row r="638" spans="1:16" x14ac:dyDescent="0.2">
      <c r="A638" s="163" t="s">
        <v>316</v>
      </c>
      <c r="B638" s="164" t="s">
        <v>530</v>
      </c>
      <c r="C638" s="164" t="s">
        <v>83</v>
      </c>
      <c r="D638" s="164" t="s">
        <v>682</v>
      </c>
      <c r="E638" s="164" t="s">
        <v>89</v>
      </c>
      <c r="F638" s="165">
        <f>F639</f>
        <v>300</v>
      </c>
      <c r="G638" s="198">
        <f t="shared" si="12"/>
        <v>0</v>
      </c>
      <c r="H638" s="165">
        <f>H639</f>
        <v>300</v>
      </c>
      <c r="I638" s="31"/>
      <c r="J638" s="31"/>
      <c r="K638" s="31"/>
      <c r="L638" s="31"/>
      <c r="M638" s="31"/>
      <c r="N638" s="31"/>
      <c r="O638" s="31"/>
      <c r="P638" s="31"/>
    </row>
    <row r="639" spans="1:16" x14ac:dyDescent="0.2">
      <c r="A639" s="163" t="s">
        <v>90</v>
      </c>
      <c r="B639" s="164" t="s">
        <v>530</v>
      </c>
      <c r="C639" s="164" t="s">
        <v>83</v>
      </c>
      <c r="D639" s="164" t="s">
        <v>682</v>
      </c>
      <c r="E639" s="164" t="s">
        <v>91</v>
      </c>
      <c r="F639" s="165">
        <v>300</v>
      </c>
      <c r="G639" s="198">
        <f t="shared" si="12"/>
        <v>0</v>
      </c>
      <c r="H639" s="165">
        <v>300</v>
      </c>
      <c r="I639" s="31"/>
      <c r="J639" s="31"/>
      <c r="K639" s="31"/>
      <c r="L639" s="31"/>
      <c r="M639" s="31"/>
      <c r="N639" s="31"/>
      <c r="O639" s="31"/>
      <c r="P639" s="31"/>
    </row>
    <row r="640" spans="1:16" ht="13.5" x14ac:dyDescent="0.2">
      <c r="A640" s="167" t="s">
        <v>282</v>
      </c>
      <c r="B640" s="158" t="s">
        <v>530</v>
      </c>
      <c r="C640" s="158" t="s">
        <v>83</v>
      </c>
      <c r="D640" s="158" t="s">
        <v>284</v>
      </c>
      <c r="E640" s="158"/>
      <c r="F640" s="159">
        <f>F641</f>
        <v>4025</v>
      </c>
      <c r="G640" s="198">
        <f t="shared" si="12"/>
        <v>0</v>
      </c>
      <c r="H640" s="159">
        <f>H641</f>
        <v>4025</v>
      </c>
      <c r="I640" s="31"/>
      <c r="J640" s="31"/>
      <c r="K640" s="31"/>
      <c r="L640" s="31"/>
      <c r="M640" s="31"/>
      <c r="N640" s="31"/>
      <c r="O640" s="31"/>
      <c r="P640" s="31"/>
    </row>
    <row r="641" spans="1:16" x14ac:dyDescent="0.2">
      <c r="A641" s="154" t="s">
        <v>283</v>
      </c>
      <c r="B641" s="155" t="s">
        <v>530</v>
      </c>
      <c r="C641" s="155" t="s">
        <v>83</v>
      </c>
      <c r="D641" s="155" t="s">
        <v>284</v>
      </c>
      <c r="E641" s="155"/>
      <c r="F641" s="156">
        <f>F642</f>
        <v>4025</v>
      </c>
      <c r="G641" s="198">
        <f t="shared" si="12"/>
        <v>0</v>
      </c>
      <c r="H641" s="156">
        <f>H642</f>
        <v>4025</v>
      </c>
      <c r="I641" s="31"/>
      <c r="J641" s="31"/>
      <c r="K641" s="31"/>
      <c r="L641" s="31"/>
      <c r="M641" s="31"/>
      <c r="N641" s="31"/>
      <c r="O641" s="31"/>
      <c r="P641" s="31"/>
    </row>
    <row r="642" spans="1:16" ht="24" x14ac:dyDescent="0.2">
      <c r="A642" s="168" t="s">
        <v>445</v>
      </c>
      <c r="B642" s="169" t="s">
        <v>530</v>
      </c>
      <c r="C642" s="169" t="s">
        <v>83</v>
      </c>
      <c r="D642" s="183" t="s">
        <v>284</v>
      </c>
      <c r="E642" s="169"/>
      <c r="F642" s="188">
        <f>F643+F646</f>
        <v>4025</v>
      </c>
      <c r="G642" s="198">
        <f t="shared" si="12"/>
        <v>0</v>
      </c>
      <c r="H642" s="188">
        <f>H643+H646</f>
        <v>4025</v>
      </c>
      <c r="I642" s="31"/>
      <c r="J642" s="31"/>
      <c r="K642" s="31"/>
      <c r="L642" s="31"/>
      <c r="M642" s="31"/>
      <c r="N642" s="31"/>
      <c r="O642" s="31"/>
      <c r="P642" s="31"/>
    </row>
    <row r="643" spans="1:16" x14ac:dyDescent="0.2">
      <c r="A643" s="171" t="s">
        <v>427</v>
      </c>
      <c r="B643" s="155" t="s">
        <v>530</v>
      </c>
      <c r="C643" s="155" t="s">
        <v>83</v>
      </c>
      <c r="D643" s="155" t="s">
        <v>77</v>
      </c>
      <c r="E643" s="155"/>
      <c r="F643" s="156">
        <f>F644</f>
        <v>3750</v>
      </c>
      <c r="G643" s="198">
        <f t="shared" si="12"/>
        <v>0</v>
      </c>
      <c r="H643" s="156">
        <f>H644</f>
        <v>3750</v>
      </c>
      <c r="I643" s="31"/>
      <c r="J643" s="31"/>
      <c r="K643" s="31"/>
      <c r="L643" s="31"/>
      <c r="M643" s="31"/>
      <c r="N643" s="31"/>
      <c r="O643" s="31"/>
      <c r="P643" s="31"/>
    </row>
    <row r="644" spans="1:16" ht="24" x14ac:dyDescent="0.2">
      <c r="A644" s="163" t="s">
        <v>84</v>
      </c>
      <c r="B644" s="164" t="s">
        <v>530</v>
      </c>
      <c r="C644" s="164" t="s">
        <v>83</v>
      </c>
      <c r="D644" s="164" t="s">
        <v>77</v>
      </c>
      <c r="E644" s="164" t="s">
        <v>85</v>
      </c>
      <c r="F644" s="165">
        <f>F645</f>
        <v>3750</v>
      </c>
      <c r="G644" s="198">
        <f t="shared" si="12"/>
        <v>0</v>
      </c>
      <c r="H644" s="165">
        <f>H645</f>
        <v>3750</v>
      </c>
      <c r="I644" s="31"/>
      <c r="J644" s="31"/>
      <c r="K644" s="31"/>
      <c r="L644" s="31"/>
      <c r="M644" s="31"/>
      <c r="N644" s="31"/>
      <c r="O644" s="31"/>
      <c r="P644" s="31"/>
    </row>
    <row r="645" spans="1:16" x14ac:dyDescent="0.2">
      <c r="A645" s="163" t="s">
        <v>86</v>
      </c>
      <c r="B645" s="164" t="s">
        <v>530</v>
      </c>
      <c r="C645" s="164" t="s">
        <v>83</v>
      </c>
      <c r="D645" s="164" t="s">
        <v>77</v>
      </c>
      <c r="E645" s="164" t="s">
        <v>87</v>
      </c>
      <c r="F645" s="165">
        <f>2870+20+860</f>
        <v>3750</v>
      </c>
      <c r="G645" s="198">
        <f t="shared" si="12"/>
        <v>0</v>
      </c>
      <c r="H645" s="165">
        <f>2870+20+860</f>
        <v>3750</v>
      </c>
      <c r="I645" s="31"/>
      <c r="J645" s="31"/>
      <c r="K645" s="31"/>
      <c r="L645" s="31"/>
      <c r="M645" s="31"/>
      <c r="N645" s="31"/>
      <c r="O645" s="31"/>
      <c r="P645" s="31"/>
    </row>
    <row r="646" spans="1:16" x14ac:dyDescent="0.2">
      <c r="A646" s="154" t="s">
        <v>88</v>
      </c>
      <c r="B646" s="155" t="s">
        <v>530</v>
      </c>
      <c r="C646" s="155" t="s">
        <v>83</v>
      </c>
      <c r="D646" s="155" t="s">
        <v>78</v>
      </c>
      <c r="E646" s="155"/>
      <c r="F646" s="156">
        <f>F647+F649</f>
        <v>275</v>
      </c>
      <c r="G646" s="198">
        <f t="shared" si="12"/>
        <v>0</v>
      </c>
      <c r="H646" s="156">
        <f>H647+H649</f>
        <v>275</v>
      </c>
      <c r="I646" s="31"/>
      <c r="J646" s="31"/>
      <c r="K646" s="31"/>
      <c r="L646" s="31"/>
      <c r="M646" s="31"/>
      <c r="N646" s="31"/>
      <c r="O646" s="31"/>
      <c r="P646" s="31"/>
    </row>
    <row r="647" spans="1:16" x14ac:dyDescent="0.2">
      <c r="A647" s="163" t="s">
        <v>316</v>
      </c>
      <c r="B647" s="164" t="s">
        <v>530</v>
      </c>
      <c r="C647" s="164" t="s">
        <v>83</v>
      </c>
      <c r="D647" s="164" t="s">
        <v>78</v>
      </c>
      <c r="E647" s="164" t="s">
        <v>89</v>
      </c>
      <c r="F647" s="165">
        <f>F648</f>
        <v>235</v>
      </c>
      <c r="G647" s="198">
        <f t="shared" si="12"/>
        <v>0</v>
      </c>
      <c r="H647" s="165">
        <f>H648</f>
        <v>235</v>
      </c>
      <c r="I647" s="31"/>
      <c r="J647" s="31"/>
      <c r="K647" s="31"/>
      <c r="L647" s="31"/>
      <c r="M647" s="31"/>
      <c r="N647" s="31"/>
      <c r="O647" s="31"/>
      <c r="P647" s="31"/>
    </row>
    <row r="648" spans="1:16" x14ac:dyDescent="0.2">
      <c r="A648" s="163" t="s">
        <v>90</v>
      </c>
      <c r="B648" s="164" t="s">
        <v>530</v>
      </c>
      <c r="C648" s="164" t="s">
        <v>83</v>
      </c>
      <c r="D648" s="164" t="s">
        <v>78</v>
      </c>
      <c r="E648" s="164" t="s">
        <v>91</v>
      </c>
      <c r="F648" s="165">
        <f>85+100+50</f>
        <v>235</v>
      </c>
      <c r="G648" s="198">
        <f t="shared" si="12"/>
        <v>0</v>
      </c>
      <c r="H648" s="165">
        <f>85+100+50</f>
        <v>235</v>
      </c>
      <c r="I648" s="31"/>
      <c r="J648" s="31"/>
      <c r="K648" s="31"/>
      <c r="L648" s="31"/>
      <c r="M648" s="31"/>
      <c r="N648" s="31"/>
      <c r="O648" s="31"/>
      <c r="P648" s="31"/>
    </row>
    <row r="649" spans="1:16" x14ac:dyDescent="0.2">
      <c r="A649" s="163" t="s">
        <v>92</v>
      </c>
      <c r="B649" s="164" t="s">
        <v>530</v>
      </c>
      <c r="C649" s="164" t="s">
        <v>83</v>
      </c>
      <c r="D649" s="164" t="s">
        <v>78</v>
      </c>
      <c r="E649" s="164" t="s">
        <v>93</v>
      </c>
      <c r="F649" s="165">
        <f>F650</f>
        <v>40</v>
      </c>
      <c r="G649" s="198">
        <f t="shared" si="12"/>
        <v>0</v>
      </c>
      <c r="H649" s="165">
        <f>H650</f>
        <v>40</v>
      </c>
      <c r="I649" s="31"/>
      <c r="J649" s="31"/>
      <c r="K649" s="31"/>
      <c r="L649" s="31"/>
      <c r="M649" s="31"/>
      <c r="N649" s="31"/>
      <c r="O649" s="31"/>
      <c r="P649" s="31"/>
    </row>
    <row r="650" spans="1:16" x14ac:dyDescent="0.2">
      <c r="A650" s="163" t="s">
        <v>558</v>
      </c>
      <c r="B650" s="164" t="s">
        <v>530</v>
      </c>
      <c r="C650" s="164" t="s">
        <v>83</v>
      </c>
      <c r="D650" s="164" t="s">
        <v>78</v>
      </c>
      <c r="E650" s="164" t="s">
        <v>94</v>
      </c>
      <c r="F650" s="165">
        <v>40</v>
      </c>
      <c r="G650" s="198">
        <f t="shared" si="12"/>
        <v>0</v>
      </c>
      <c r="H650" s="165">
        <v>40</v>
      </c>
      <c r="I650" s="31"/>
      <c r="J650" s="31"/>
      <c r="K650" s="31"/>
      <c r="L650" s="31"/>
      <c r="M650" s="31"/>
      <c r="N650" s="31"/>
      <c r="O650" s="31"/>
      <c r="P650" s="31"/>
    </row>
    <row r="651" spans="1:16" ht="27" x14ac:dyDescent="0.2">
      <c r="A651" s="167" t="s">
        <v>782</v>
      </c>
      <c r="B651" s="158" t="s">
        <v>530</v>
      </c>
      <c r="C651" s="158" t="s">
        <v>83</v>
      </c>
      <c r="D651" s="158" t="s">
        <v>286</v>
      </c>
      <c r="E651" s="158"/>
      <c r="F651" s="159">
        <f>F652+F655</f>
        <v>13000</v>
      </c>
      <c r="G651" s="198">
        <f t="shared" si="12"/>
        <v>8000</v>
      </c>
      <c r="H651" s="159">
        <f>H652+H655</f>
        <v>21000</v>
      </c>
      <c r="I651" s="31"/>
      <c r="J651" s="31"/>
      <c r="K651" s="31"/>
      <c r="L651" s="31"/>
      <c r="M651" s="31"/>
      <c r="N651" s="31"/>
      <c r="O651" s="31"/>
      <c r="P651" s="31"/>
    </row>
    <row r="652" spans="1:16" x14ac:dyDescent="0.2">
      <c r="A652" s="154" t="s">
        <v>821</v>
      </c>
      <c r="B652" s="155" t="s">
        <v>530</v>
      </c>
      <c r="C652" s="155" t="s">
        <v>83</v>
      </c>
      <c r="D652" s="155" t="s">
        <v>722</v>
      </c>
      <c r="E652" s="155"/>
      <c r="F652" s="156">
        <f>F653</f>
        <v>10000</v>
      </c>
      <c r="G652" s="198">
        <f t="shared" si="12"/>
        <v>8000</v>
      </c>
      <c r="H652" s="156">
        <f>H653</f>
        <v>18000</v>
      </c>
      <c r="I652" s="31"/>
      <c r="J652" s="31"/>
      <c r="K652" s="31"/>
      <c r="L652" s="31"/>
      <c r="M652" s="31"/>
      <c r="N652" s="31"/>
      <c r="O652" s="31"/>
      <c r="P652" s="31"/>
    </row>
    <row r="653" spans="1:16" x14ac:dyDescent="0.2">
      <c r="A653" s="163" t="s">
        <v>240</v>
      </c>
      <c r="B653" s="164" t="s">
        <v>530</v>
      </c>
      <c r="C653" s="164" t="s">
        <v>83</v>
      </c>
      <c r="D653" s="164" t="s">
        <v>722</v>
      </c>
      <c r="E653" s="164" t="s">
        <v>471</v>
      </c>
      <c r="F653" s="165">
        <f>F654</f>
        <v>10000</v>
      </c>
      <c r="G653" s="199">
        <f t="shared" si="12"/>
        <v>8000</v>
      </c>
      <c r="H653" s="165">
        <f>H654</f>
        <v>18000</v>
      </c>
      <c r="I653" s="31"/>
      <c r="J653" s="31"/>
      <c r="K653" s="31"/>
      <c r="L653" s="31"/>
      <c r="M653" s="31"/>
      <c r="N653" s="31"/>
      <c r="O653" s="31"/>
      <c r="P653" s="31"/>
    </row>
    <row r="654" spans="1:16" x14ac:dyDescent="0.2">
      <c r="A654" s="163" t="s">
        <v>472</v>
      </c>
      <c r="B654" s="164" t="s">
        <v>530</v>
      </c>
      <c r="C654" s="164" t="s">
        <v>83</v>
      </c>
      <c r="D654" s="164" t="s">
        <v>722</v>
      </c>
      <c r="E654" s="164" t="s">
        <v>473</v>
      </c>
      <c r="F654" s="165">
        <v>10000</v>
      </c>
      <c r="G654" s="199">
        <f t="shared" si="12"/>
        <v>8000</v>
      </c>
      <c r="H654" s="165">
        <f>10000+8000</f>
        <v>18000</v>
      </c>
      <c r="I654" s="31"/>
      <c r="J654" s="31"/>
      <c r="K654" s="31"/>
      <c r="L654" s="31"/>
      <c r="M654" s="31"/>
      <c r="N654" s="31"/>
      <c r="O654" s="31"/>
      <c r="P654" s="31"/>
    </row>
    <row r="655" spans="1:16" x14ac:dyDescent="0.2">
      <c r="A655" s="185" t="s">
        <v>143</v>
      </c>
      <c r="B655" s="155" t="s">
        <v>530</v>
      </c>
      <c r="C655" s="155" t="s">
        <v>83</v>
      </c>
      <c r="D655" s="155" t="s">
        <v>708</v>
      </c>
      <c r="E655" s="155"/>
      <c r="F655" s="156">
        <f>F656+F658</f>
        <v>3000</v>
      </c>
      <c r="G655" s="198">
        <f t="shared" si="12"/>
        <v>0</v>
      </c>
      <c r="H655" s="156">
        <f>H656+H658</f>
        <v>3000</v>
      </c>
      <c r="I655" s="31"/>
      <c r="J655" s="31"/>
      <c r="K655" s="31"/>
      <c r="L655" s="31"/>
      <c r="M655" s="31"/>
      <c r="N655" s="31"/>
      <c r="O655" s="31"/>
      <c r="P655" s="31"/>
    </row>
    <row r="656" spans="1:16" x14ac:dyDescent="0.2">
      <c r="A656" s="163" t="s">
        <v>316</v>
      </c>
      <c r="B656" s="164" t="s">
        <v>530</v>
      </c>
      <c r="C656" s="164" t="s">
        <v>83</v>
      </c>
      <c r="D656" s="164" t="s">
        <v>708</v>
      </c>
      <c r="E656" s="164" t="s">
        <v>89</v>
      </c>
      <c r="F656" s="165">
        <f>F657</f>
        <v>500</v>
      </c>
      <c r="G656" s="198">
        <f t="shared" si="12"/>
        <v>0</v>
      </c>
      <c r="H656" s="165">
        <f>H657</f>
        <v>500</v>
      </c>
      <c r="I656" s="31"/>
      <c r="J656" s="31"/>
      <c r="K656" s="31"/>
      <c r="L656" s="31"/>
      <c r="M656" s="31"/>
      <c r="N656" s="31"/>
      <c r="O656" s="31"/>
      <c r="P656" s="31"/>
    </row>
    <row r="657" spans="1:16" x14ac:dyDescent="0.2">
      <c r="A657" s="163" t="s">
        <v>90</v>
      </c>
      <c r="B657" s="164" t="s">
        <v>530</v>
      </c>
      <c r="C657" s="164" t="s">
        <v>83</v>
      </c>
      <c r="D657" s="164" t="s">
        <v>708</v>
      </c>
      <c r="E657" s="164" t="s">
        <v>91</v>
      </c>
      <c r="F657" s="165">
        <v>500</v>
      </c>
      <c r="G657" s="198">
        <f t="shared" ref="G657:G720" si="13">H657-F657</f>
        <v>0</v>
      </c>
      <c r="H657" s="165">
        <v>500</v>
      </c>
      <c r="I657" s="31"/>
      <c r="J657" s="31"/>
      <c r="K657" s="31"/>
      <c r="L657" s="31"/>
      <c r="M657" s="31"/>
      <c r="N657" s="31"/>
      <c r="O657" s="31"/>
      <c r="P657" s="31"/>
    </row>
    <row r="658" spans="1:16" x14ac:dyDescent="0.2">
      <c r="A658" s="163" t="s">
        <v>240</v>
      </c>
      <c r="B658" s="164" t="s">
        <v>530</v>
      </c>
      <c r="C658" s="164" t="s">
        <v>83</v>
      </c>
      <c r="D658" s="164" t="s">
        <v>708</v>
      </c>
      <c r="E658" s="164" t="s">
        <v>471</v>
      </c>
      <c r="F658" s="165">
        <f>F659</f>
        <v>2500</v>
      </c>
      <c r="G658" s="198">
        <f t="shared" si="13"/>
        <v>0</v>
      </c>
      <c r="H658" s="165">
        <f>H659</f>
        <v>2500</v>
      </c>
      <c r="I658" s="31"/>
      <c r="J658" s="31"/>
      <c r="K658" s="31"/>
      <c r="L658" s="31"/>
      <c r="M658" s="31"/>
      <c r="N658" s="31"/>
      <c r="O658" s="31"/>
      <c r="P658" s="31"/>
    </row>
    <row r="659" spans="1:16" x14ac:dyDescent="0.2">
      <c r="A659" s="163" t="s">
        <v>472</v>
      </c>
      <c r="B659" s="164" t="s">
        <v>530</v>
      </c>
      <c r="C659" s="164" t="s">
        <v>83</v>
      </c>
      <c r="D659" s="164" t="s">
        <v>708</v>
      </c>
      <c r="E659" s="164" t="s">
        <v>473</v>
      </c>
      <c r="F659" s="165">
        <v>2500</v>
      </c>
      <c r="G659" s="198">
        <f t="shared" si="13"/>
        <v>0</v>
      </c>
      <c r="H659" s="165">
        <v>2500</v>
      </c>
      <c r="I659" s="31"/>
      <c r="J659" s="31"/>
      <c r="K659" s="31"/>
      <c r="L659" s="31"/>
      <c r="M659" s="31"/>
      <c r="N659" s="31"/>
      <c r="O659" s="31"/>
      <c r="P659" s="31"/>
    </row>
    <row r="660" spans="1:16" x14ac:dyDescent="0.2">
      <c r="A660" s="154" t="s">
        <v>441</v>
      </c>
      <c r="B660" s="155" t="s">
        <v>559</v>
      </c>
      <c r="C660" s="155" t="s">
        <v>82</v>
      </c>
      <c r="D660" s="155"/>
      <c r="E660" s="155"/>
      <c r="F660" s="156">
        <f>F661+F667+F689</f>
        <v>70878.100000000006</v>
      </c>
      <c r="G660" s="198">
        <f t="shared" si="13"/>
        <v>0</v>
      </c>
      <c r="H660" s="156">
        <f>H661+H667+H689</f>
        <v>70878.100000000006</v>
      </c>
      <c r="I660" s="31"/>
      <c r="J660" s="31"/>
      <c r="K660" s="31"/>
      <c r="L660" s="31"/>
      <c r="M660" s="31"/>
      <c r="N660" s="31"/>
      <c r="O660" s="31"/>
      <c r="P660" s="31"/>
    </row>
    <row r="661" spans="1:16" x14ac:dyDescent="0.2">
      <c r="A661" s="154" t="s">
        <v>423</v>
      </c>
      <c r="B661" s="155" t="s">
        <v>559</v>
      </c>
      <c r="C661" s="155" t="s">
        <v>81</v>
      </c>
      <c r="D661" s="155" t="s">
        <v>228</v>
      </c>
      <c r="E661" s="155"/>
      <c r="F661" s="156">
        <f>F662</f>
        <v>17150</v>
      </c>
      <c r="G661" s="198">
        <f t="shared" si="13"/>
        <v>0</v>
      </c>
      <c r="H661" s="156">
        <f>H662</f>
        <v>17150</v>
      </c>
      <c r="I661" s="31"/>
      <c r="J661" s="31"/>
      <c r="K661" s="31"/>
      <c r="L661" s="31"/>
      <c r="M661" s="31"/>
      <c r="N661" s="31"/>
      <c r="O661" s="31"/>
      <c r="P661" s="31"/>
    </row>
    <row r="662" spans="1:16" x14ac:dyDescent="0.2">
      <c r="A662" s="168" t="s">
        <v>493</v>
      </c>
      <c r="B662" s="169" t="s">
        <v>559</v>
      </c>
      <c r="C662" s="169" t="s">
        <v>81</v>
      </c>
      <c r="D662" s="169" t="s">
        <v>228</v>
      </c>
      <c r="E662" s="155"/>
      <c r="F662" s="170">
        <f>F663</f>
        <v>17150</v>
      </c>
      <c r="G662" s="198">
        <f t="shared" si="13"/>
        <v>0</v>
      </c>
      <c r="H662" s="170">
        <f>H663</f>
        <v>17150</v>
      </c>
      <c r="I662" s="31"/>
      <c r="J662" s="31"/>
      <c r="K662" s="31"/>
      <c r="L662" s="31"/>
      <c r="M662" s="31"/>
      <c r="N662" s="31"/>
      <c r="O662" s="31"/>
      <c r="P662" s="31"/>
    </row>
    <row r="663" spans="1:16" x14ac:dyDescent="0.2">
      <c r="A663" s="154" t="s">
        <v>319</v>
      </c>
      <c r="B663" s="155" t="s">
        <v>559</v>
      </c>
      <c r="C663" s="155" t="s">
        <v>81</v>
      </c>
      <c r="D663" s="155" t="s">
        <v>229</v>
      </c>
      <c r="E663" s="155"/>
      <c r="F663" s="156">
        <f>F664</f>
        <v>17150</v>
      </c>
      <c r="G663" s="198">
        <f t="shared" si="13"/>
        <v>0</v>
      </c>
      <c r="H663" s="156">
        <f>H664</f>
        <v>17150</v>
      </c>
      <c r="I663" s="31"/>
      <c r="J663" s="31"/>
      <c r="K663" s="31"/>
      <c r="L663" s="31"/>
      <c r="M663" s="31"/>
      <c r="N663" s="31"/>
      <c r="O663" s="31"/>
      <c r="P663" s="31"/>
    </row>
    <row r="664" spans="1:16" ht="24" x14ac:dyDescent="0.2">
      <c r="A664" s="154" t="s">
        <v>436</v>
      </c>
      <c r="B664" s="155" t="s">
        <v>559</v>
      </c>
      <c r="C664" s="155" t="s">
        <v>81</v>
      </c>
      <c r="D664" s="155" t="s">
        <v>542</v>
      </c>
      <c r="E664" s="155"/>
      <c r="F664" s="156">
        <f>F665</f>
        <v>17150</v>
      </c>
      <c r="G664" s="198">
        <f t="shared" si="13"/>
        <v>0</v>
      </c>
      <c r="H664" s="156">
        <f>H665</f>
        <v>17150</v>
      </c>
      <c r="I664" s="31"/>
      <c r="J664" s="31"/>
      <c r="K664" s="31"/>
      <c r="L664" s="31"/>
      <c r="M664" s="31"/>
      <c r="N664" s="31"/>
      <c r="O664" s="31"/>
      <c r="P664" s="31"/>
    </row>
    <row r="665" spans="1:16" x14ac:dyDescent="0.2">
      <c r="A665" s="163" t="s">
        <v>100</v>
      </c>
      <c r="B665" s="164" t="s">
        <v>559</v>
      </c>
      <c r="C665" s="164" t="s">
        <v>81</v>
      </c>
      <c r="D665" s="164" t="s">
        <v>542</v>
      </c>
      <c r="E665" s="164" t="s">
        <v>99</v>
      </c>
      <c r="F665" s="165">
        <f>F666</f>
        <v>17150</v>
      </c>
      <c r="G665" s="198">
        <f t="shared" si="13"/>
        <v>0</v>
      </c>
      <c r="H665" s="165">
        <f>H666</f>
        <v>17150</v>
      </c>
      <c r="I665" s="31"/>
      <c r="J665" s="31"/>
      <c r="K665" s="31"/>
      <c r="L665" s="31"/>
      <c r="M665" s="31"/>
      <c r="N665" s="31"/>
      <c r="O665" s="31"/>
      <c r="P665" s="31"/>
    </row>
    <row r="666" spans="1:16" x14ac:dyDescent="0.2">
      <c r="A666" s="163" t="s">
        <v>168</v>
      </c>
      <c r="B666" s="164" t="s">
        <v>559</v>
      </c>
      <c r="C666" s="164" t="s">
        <v>81</v>
      </c>
      <c r="D666" s="164" t="s">
        <v>542</v>
      </c>
      <c r="E666" s="164" t="s">
        <v>562</v>
      </c>
      <c r="F666" s="165">
        <v>17150</v>
      </c>
      <c r="G666" s="198">
        <f t="shared" si="13"/>
        <v>0</v>
      </c>
      <c r="H666" s="165">
        <v>17150</v>
      </c>
      <c r="I666" s="31"/>
      <c r="J666" s="31"/>
      <c r="K666" s="31"/>
      <c r="L666" s="31"/>
      <c r="M666" s="31"/>
      <c r="N666" s="31"/>
      <c r="O666" s="31"/>
      <c r="P666" s="31"/>
    </row>
    <row r="667" spans="1:16" x14ac:dyDescent="0.2">
      <c r="A667" s="154" t="s">
        <v>429</v>
      </c>
      <c r="B667" s="155" t="s">
        <v>559</v>
      </c>
      <c r="C667" s="155" t="s">
        <v>525</v>
      </c>
      <c r="D667" s="155"/>
      <c r="E667" s="155"/>
      <c r="F667" s="156">
        <f>F668+F672+F681</f>
        <v>34728.1</v>
      </c>
      <c r="G667" s="198">
        <f t="shared" si="13"/>
        <v>0</v>
      </c>
      <c r="H667" s="156">
        <f>H668+H672+H681</f>
        <v>34728.1</v>
      </c>
      <c r="I667" s="31"/>
      <c r="J667" s="31"/>
      <c r="K667" s="31"/>
      <c r="L667" s="31"/>
      <c r="M667" s="31"/>
      <c r="N667" s="31"/>
      <c r="O667" s="31"/>
      <c r="P667" s="31"/>
    </row>
    <row r="668" spans="1:16" ht="40.5" x14ac:dyDescent="0.2">
      <c r="A668" s="167" t="s">
        <v>635</v>
      </c>
      <c r="B668" s="158" t="s">
        <v>559</v>
      </c>
      <c r="C668" s="158" t="s">
        <v>525</v>
      </c>
      <c r="D668" s="193" t="s">
        <v>269</v>
      </c>
      <c r="E668" s="158"/>
      <c r="F668" s="159">
        <f>F669</f>
        <v>1500</v>
      </c>
      <c r="G668" s="198">
        <f t="shared" si="13"/>
        <v>0</v>
      </c>
      <c r="H668" s="159">
        <f>H669</f>
        <v>1500</v>
      </c>
      <c r="I668" s="31"/>
      <c r="J668" s="31"/>
      <c r="K668" s="31"/>
      <c r="L668" s="31"/>
      <c r="M668" s="31"/>
      <c r="N668" s="31"/>
      <c r="O668" s="31"/>
      <c r="P668" s="31"/>
    </row>
    <row r="669" spans="1:16" ht="24" x14ac:dyDescent="0.2">
      <c r="A669" s="185" t="s">
        <v>54</v>
      </c>
      <c r="B669" s="155" t="s">
        <v>559</v>
      </c>
      <c r="C669" s="155" t="s">
        <v>525</v>
      </c>
      <c r="D669" s="186" t="s">
        <v>636</v>
      </c>
      <c r="E669" s="155"/>
      <c r="F669" s="156">
        <f>F670</f>
        <v>1500</v>
      </c>
      <c r="G669" s="198">
        <f t="shared" si="13"/>
        <v>0</v>
      </c>
      <c r="H669" s="156">
        <f>H670</f>
        <v>1500</v>
      </c>
      <c r="I669" s="31"/>
      <c r="J669" s="31"/>
      <c r="K669" s="31"/>
      <c r="L669" s="31"/>
      <c r="M669" s="31"/>
      <c r="N669" s="31"/>
      <c r="O669" s="31"/>
      <c r="P669" s="31"/>
    </row>
    <row r="670" spans="1:16" x14ac:dyDescent="0.2">
      <c r="A670" s="163" t="s">
        <v>100</v>
      </c>
      <c r="B670" s="164" t="s">
        <v>559</v>
      </c>
      <c r="C670" s="164" t="s">
        <v>525</v>
      </c>
      <c r="D670" s="174" t="s">
        <v>636</v>
      </c>
      <c r="E670" s="164" t="s">
        <v>99</v>
      </c>
      <c r="F670" s="165">
        <f>F671</f>
        <v>1500</v>
      </c>
      <c r="G670" s="198">
        <f t="shared" si="13"/>
        <v>0</v>
      </c>
      <c r="H670" s="165">
        <f>H671</f>
        <v>1500</v>
      </c>
      <c r="I670" s="31"/>
      <c r="J670" s="31"/>
      <c r="K670" s="31"/>
      <c r="L670" s="31"/>
      <c r="M670" s="31"/>
      <c r="N670" s="31"/>
      <c r="O670" s="31"/>
      <c r="P670" s="31"/>
    </row>
    <row r="671" spans="1:16" x14ac:dyDescent="0.2">
      <c r="A671" s="163" t="s">
        <v>168</v>
      </c>
      <c r="B671" s="164" t="s">
        <v>559</v>
      </c>
      <c r="C671" s="164" t="s">
        <v>525</v>
      </c>
      <c r="D671" s="174" t="s">
        <v>636</v>
      </c>
      <c r="E671" s="164" t="s">
        <v>562</v>
      </c>
      <c r="F671" s="165">
        <v>1500</v>
      </c>
      <c r="G671" s="198">
        <f t="shared" si="13"/>
        <v>0</v>
      </c>
      <c r="H671" s="165">
        <v>1500</v>
      </c>
      <c r="I671" s="31"/>
      <c r="J671" s="31"/>
      <c r="K671" s="31"/>
      <c r="L671" s="31"/>
      <c r="M671" s="31"/>
      <c r="N671" s="31"/>
      <c r="O671" s="31"/>
      <c r="P671" s="31"/>
    </row>
    <row r="672" spans="1:16" ht="27" x14ac:dyDescent="0.2">
      <c r="A672" s="167" t="s">
        <v>776</v>
      </c>
      <c r="B672" s="158" t="s">
        <v>559</v>
      </c>
      <c r="C672" s="158" t="s">
        <v>525</v>
      </c>
      <c r="D672" s="158" t="s">
        <v>174</v>
      </c>
      <c r="E672" s="158"/>
      <c r="F672" s="159">
        <f>F673</f>
        <v>10228.099999999999</v>
      </c>
      <c r="G672" s="198">
        <f t="shared" si="13"/>
        <v>0</v>
      </c>
      <c r="H672" s="159">
        <f>H673</f>
        <v>10228.099999999999</v>
      </c>
      <c r="I672" s="31"/>
      <c r="J672" s="31"/>
      <c r="K672" s="31"/>
      <c r="L672" s="31"/>
      <c r="M672" s="31"/>
      <c r="N672" s="31"/>
      <c r="O672" s="31"/>
      <c r="P672" s="31"/>
    </row>
    <row r="673" spans="1:16" x14ac:dyDescent="0.2">
      <c r="A673" s="154" t="s">
        <v>304</v>
      </c>
      <c r="B673" s="155" t="s">
        <v>559</v>
      </c>
      <c r="C673" s="155" t="s">
        <v>525</v>
      </c>
      <c r="D673" s="155" t="s">
        <v>183</v>
      </c>
      <c r="E673" s="155"/>
      <c r="F673" s="156">
        <f>F674+F678</f>
        <v>10228.099999999999</v>
      </c>
      <c r="G673" s="198">
        <f t="shared" si="13"/>
        <v>0</v>
      </c>
      <c r="H673" s="156">
        <f>H674+H678</f>
        <v>10228.099999999999</v>
      </c>
      <c r="I673" s="31"/>
      <c r="J673" s="31"/>
      <c r="K673" s="31"/>
      <c r="L673" s="31"/>
      <c r="M673" s="31"/>
      <c r="N673" s="31"/>
      <c r="O673" s="31"/>
      <c r="P673" s="31"/>
    </row>
    <row r="674" spans="1:16" ht="36" x14ac:dyDescent="0.2">
      <c r="A674" s="168" t="s">
        <v>151</v>
      </c>
      <c r="B674" s="169" t="s">
        <v>559</v>
      </c>
      <c r="C674" s="169" t="s">
        <v>525</v>
      </c>
      <c r="D674" s="169" t="s">
        <v>306</v>
      </c>
      <c r="E674" s="169"/>
      <c r="F674" s="170">
        <f>F675</f>
        <v>9588.0999999999985</v>
      </c>
      <c r="G674" s="198">
        <f t="shared" si="13"/>
        <v>0</v>
      </c>
      <c r="H674" s="170">
        <f>H675</f>
        <v>9588.0999999999985</v>
      </c>
      <c r="I674" s="31"/>
      <c r="J674" s="31"/>
      <c r="K674" s="31"/>
      <c r="L674" s="31"/>
      <c r="M674" s="31"/>
      <c r="N674" s="31"/>
      <c r="O674" s="31"/>
      <c r="P674" s="31"/>
    </row>
    <row r="675" spans="1:16" x14ac:dyDescent="0.2">
      <c r="A675" s="163" t="s">
        <v>109</v>
      </c>
      <c r="B675" s="164" t="s">
        <v>559</v>
      </c>
      <c r="C675" s="164" t="s">
        <v>525</v>
      </c>
      <c r="D675" s="164" t="s">
        <v>306</v>
      </c>
      <c r="E675" s="164" t="s">
        <v>443</v>
      </c>
      <c r="F675" s="165">
        <f>F676+F677</f>
        <v>9588.0999999999985</v>
      </c>
      <c r="G675" s="198">
        <f t="shared" si="13"/>
        <v>0</v>
      </c>
      <c r="H675" s="165">
        <f>H676+H677</f>
        <v>9588.0999999999985</v>
      </c>
      <c r="I675" s="31"/>
      <c r="J675" s="31"/>
      <c r="K675" s="31"/>
      <c r="L675" s="31"/>
      <c r="M675" s="31"/>
      <c r="N675" s="31"/>
      <c r="O675" s="31"/>
      <c r="P675" s="31"/>
    </row>
    <row r="676" spans="1:16" x14ac:dyDescent="0.2">
      <c r="A676" s="163" t="s">
        <v>110</v>
      </c>
      <c r="B676" s="164" t="s">
        <v>559</v>
      </c>
      <c r="C676" s="164" t="s">
        <v>525</v>
      </c>
      <c r="D676" s="164" t="s">
        <v>306</v>
      </c>
      <c r="E676" s="164" t="s">
        <v>461</v>
      </c>
      <c r="F676" s="165">
        <v>9203.7999999999993</v>
      </c>
      <c r="G676" s="198">
        <f t="shared" si="13"/>
        <v>0</v>
      </c>
      <c r="H676" s="165">
        <v>9203.7999999999993</v>
      </c>
      <c r="I676" s="31"/>
      <c r="J676" s="31"/>
      <c r="K676" s="31"/>
      <c r="L676" s="31"/>
      <c r="M676" s="31"/>
      <c r="N676" s="31"/>
      <c r="O676" s="31"/>
      <c r="P676" s="31"/>
    </row>
    <row r="677" spans="1:16" x14ac:dyDescent="0.2">
      <c r="A677" s="163" t="s">
        <v>560</v>
      </c>
      <c r="B677" s="164" t="s">
        <v>559</v>
      </c>
      <c r="C677" s="164" t="s">
        <v>525</v>
      </c>
      <c r="D677" s="164" t="s">
        <v>306</v>
      </c>
      <c r="E677" s="164" t="s">
        <v>561</v>
      </c>
      <c r="F677" s="165">
        <v>384.3</v>
      </c>
      <c r="G677" s="198">
        <f t="shared" si="13"/>
        <v>0</v>
      </c>
      <c r="H677" s="165">
        <v>384.3</v>
      </c>
      <c r="I677" s="31"/>
      <c r="J677" s="31"/>
      <c r="K677" s="31"/>
      <c r="L677" s="31"/>
      <c r="M677" s="31"/>
      <c r="N677" s="31"/>
      <c r="O677" s="31"/>
      <c r="P677" s="31"/>
    </row>
    <row r="678" spans="1:16" ht="24" x14ac:dyDescent="0.2">
      <c r="A678" s="203" t="s">
        <v>190</v>
      </c>
      <c r="B678" s="183" t="s">
        <v>559</v>
      </c>
      <c r="C678" s="183" t="s">
        <v>525</v>
      </c>
      <c r="D678" s="183" t="s">
        <v>775</v>
      </c>
      <c r="E678" s="183"/>
      <c r="F678" s="188">
        <f>F679</f>
        <v>640</v>
      </c>
      <c r="G678" s="198">
        <f t="shared" si="13"/>
        <v>0</v>
      </c>
      <c r="H678" s="188">
        <f>H679</f>
        <v>640</v>
      </c>
      <c r="I678" s="31"/>
      <c r="J678" s="31"/>
      <c r="K678" s="31"/>
      <c r="L678" s="31"/>
      <c r="M678" s="31"/>
      <c r="N678" s="31"/>
      <c r="O678" s="31"/>
      <c r="P678" s="31"/>
    </row>
    <row r="679" spans="1:16" x14ac:dyDescent="0.2">
      <c r="A679" s="163" t="s">
        <v>100</v>
      </c>
      <c r="B679" s="164" t="s">
        <v>559</v>
      </c>
      <c r="C679" s="164" t="s">
        <v>525</v>
      </c>
      <c r="D679" s="164" t="s">
        <v>775</v>
      </c>
      <c r="E679" s="164" t="s">
        <v>99</v>
      </c>
      <c r="F679" s="165">
        <f>F680</f>
        <v>640</v>
      </c>
      <c r="G679" s="198">
        <f t="shared" si="13"/>
        <v>0</v>
      </c>
      <c r="H679" s="165">
        <f>H680</f>
        <v>640</v>
      </c>
      <c r="I679" s="31"/>
      <c r="J679" s="31"/>
      <c r="K679" s="31"/>
      <c r="L679" s="31"/>
      <c r="M679" s="31"/>
      <c r="N679" s="31"/>
      <c r="O679" s="31"/>
      <c r="P679" s="31"/>
    </row>
    <row r="680" spans="1:16" x14ac:dyDescent="0.2">
      <c r="A680" s="163" t="s">
        <v>101</v>
      </c>
      <c r="B680" s="164" t="s">
        <v>559</v>
      </c>
      <c r="C680" s="164" t="s">
        <v>525</v>
      </c>
      <c r="D680" s="164" t="s">
        <v>775</v>
      </c>
      <c r="E680" s="164" t="s">
        <v>102</v>
      </c>
      <c r="F680" s="165">
        <v>640</v>
      </c>
      <c r="G680" s="198">
        <f t="shared" si="13"/>
        <v>0</v>
      </c>
      <c r="H680" s="165">
        <v>640</v>
      </c>
      <c r="I680" s="31"/>
      <c r="J680" s="31"/>
      <c r="K680" s="31"/>
      <c r="L680" s="31"/>
      <c r="M680" s="31"/>
      <c r="N680" s="31"/>
      <c r="O680" s="31"/>
      <c r="P680" s="31"/>
    </row>
    <row r="681" spans="1:16" x14ac:dyDescent="0.2">
      <c r="A681" s="168" t="s">
        <v>493</v>
      </c>
      <c r="B681" s="169" t="s">
        <v>559</v>
      </c>
      <c r="C681" s="169" t="s">
        <v>525</v>
      </c>
      <c r="D681" s="169" t="s">
        <v>228</v>
      </c>
      <c r="E681" s="155"/>
      <c r="F681" s="170">
        <f>F682</f>
        <v>23000</v>
      </c>
      <c r="G681" s="198">
        <f t="shared" si="13"/>
        <v>0</v>
      </c>
      <c r="H681" s="170">
        <f>H682</f>
        <v>23000</v>
      </c>
      <c r="I681" s="31"/>
      <c r="J681" s="31"/>
      <c r="K681" s="31"/>
      <c r="L681" s="31"/>
      <c r="M681" s="31"/>
      <c r="N681" s="31"/>
      <c r="O681" s="31"/>
      <c r="P681" s="31"/>
    </row>
    <row r="682" spans="1:16" x14ac:dyDescent="0.2">
      <c r="A682" s="154" t="s">
        <v>319</v>
      </c>
      <c r="B682" s="155" t="s">
        <v>559</v>
      </c>
      <c r="C682" s="155" t="s">
        <v>525</v>
      </c>
      <c r="D682" s="155" t="s">
        <v>229</v>
      </c>
      <c r="E682" s="155"/>
      <c r="F682" s="156">
        <f>F683+F686</f>
        <v>23000</v>
      </c>
      <c r="G682" s="198">
        <f t="shared" si="13"/>
        <v>0</v>
      </c>
      <c r="H682" s="156">
        <f>H683+H686</f>
        <v>23000</v>
      </c>
      <c r="I682" s="31"/>
      <c r="J682" s="31"/>
      <c r="K682" s="31"/>
      <c r="L682" s="31"/>
      <c r="M682" s="31"/>
      <c r="N682" s="31"/>
      <c r="O682" s="31"/>
      <c r="P682" s="31"/>
    </row>
    <row r="683" spans="1:16" x14ac:dyDescent="0.2">
      <c r="A683" s="154" t="s">
        <v>498</v>
      </c>
      <c r="B683" s="155" t="s">
        <v>559</v>
      </c>
      <c r="C683" s="155" t="s">
        <v>525</v>
      </c>
      <c r="D683" s="200" t="s">
        <v>539</v>
      </c>
      <c r="E683" s="155"/>
      <c r="F683" s="156">
        <f>F684</f>
        <v>3000</v>
      </c>
      <c r="G683" s="198">
        <f t="shared" si="13"/>
        <v>0</v>
      </c>
      <c r="H683" s="156">
        <f>H684</f>
        <v>3000</v>
      </c>
      <c r="I683" s="31"/>
      <c r="J683" s="31"/>
      <c r="K683" s="31"/>
      <c r="L683" s="31"/>
      <c r="M683" s="31"/>
      <c r="N683" s="31"/>
      <c r="O683" s="31"/>
      <c r="P683" s="31"/>
    </row>
    <row r="684" spans="1:16" x14ac:dyDescent="0.2">
      <c r="A684" s="163" t="s">
        <v>100</v>
      </c>
      <c r="B684" s="164" t="s">
        <v>559</v>
      </c>
      <c r="C684" s="164" t="s">
        <v>525</v>
      </c>
      <c r="D684" s="201" t="s">
        <v>539</v>
      </c>
      <c r="E684" s="164" t="s">
        <v>99</v>
      </c>
      <c r="F684" s="165">
        <f>F685</f>
        <v>3000</v>
      </c>
      <c r="G684" s="198">
        <f t="shared" si="13"/>
        <v>0</v>
      </c>
      <c r="H684" s="165">
        <f>H685</f>
        <v>3000</v>
      </c>
      <c r="I684" s="31"/>
      <c r="J684" s="31"/>
      <c r="K684" s="31"/>
      <c r="L684" s="31"/>
      <c r="M684" s="31"/>
      <c r="N684" s="31"/>
      <c r="O684" s="31"/>
      <c r="P684" s="31"/>
    </row>
    <row r="685" spans="1:16" x14ac:dyDescent="0.2">
      <c r="A685" s="163" t="s">
        <v>101</v>
      </c>
      <c r="B685" s="164" t="s">
        <v>559</v>
      </c>
      <c r="C685" s="164" t="s">
        <v>525</v>
      </c>
      <c r="D685" s="201" t="s">
        <v>539</v>
      </c>
      <c r="E685" s="164" t="s">
        <v>102</v>
      </c>
      <c r="F685" s="165">
        <v>3000</v>
      </c>
      <c r="G685" s="198">
        <f t="shared" si="13"/>
        <v>0</v>
      </c>
      <c r="H685" s="165">
        <v>3000</v>
      </c>
      <c r="I685" s="31"/>
      <c r="J685" s="31"/>
      <c r="K685" s="31"/>
      <c r="L685" s="31"/>
      <c r="M685" s="31"/>
      <c r="N685" s="31"/>
      <c r="O685" s="31"/>
      <c r="P685" s="31"/>
    </row>
    <row r="686" spans="1:16" ht="24" x14ac:dyDescent="0.2">
      <c r="A686" s="154" t="s">
        <v>634</v>
      </c>
      <c r="B686" s="155" t="s">
        <v>559</v>
      </c>
      <c r="C686" s="155" t="s">
        <v>525</v>
      </c>
      <c r="D686" s="155" t="s">
        <v>543</v>
      </c>
      <c r="E686" s="155"/>
      <c r="F686" s="156">
        <f>F687</f>
        <v>20000</v>
      </c>
      <c r="G686" s="198">
        <f t="shared" si="13"/>
        <v>0</v>
      </c>
      <c r="H686" s="156">
        <f>H687</f>
        <v>20000</v>
      </c>
      <c r="I686" s="31"/>
      <c r="J686" s="31"/>
      <c r="K686" s="31"/>
      <c r="L686" s="31"/>
      <c r="M686" s="31"/>
      <c r="N686" s="31"/>
      <c r="O686" s="31"/>
      <c r="P686" s="31"/>
    </row>
    <row r="687" spans="1:16" x14ac:dyDescent="0.2">
      <c r="A687" s="163" t="s">
        <v>100</v>
      </c>
      <c r="B687" s="164" t="s">
        <v>559</v>
      </c>
      <c r="C687" s="164" t="s">
        <v>525</v>
      </c>
      <c r="D687" s="164" t="s">
        <v>543</v>
      </c>
      <c r="E687" s="164" t="s">
        <v>99</v>
      </c>
      <c r="F687" s="165">
        <f>F688</f>
        <v>20000</v>
      </c>
      <c r="G687" s="198">
        <f t="shared" si="13"/>
        <v>0</v>
      </c>
      <c r="H687" s="165">
        <f>H688</f>
        <v>20000</v>
      </c>
      <c r="I687" s="31"/>
      <c r="J687" s="31"/>
      <c r="K687" s="31"/>
      <c r="L687" s="31"/>
      <c r="M687" s="31"/>
      <c r="N687" s="31"/>
      <c r="O687" s="31"/>
      <c r="P687" s="31"/>
    </row>
    <row r="688" spans="1:16" x14ac:dyDescent="0.2">
      <c r="A688" s="163" t="s">
        <v>101</v>
      </c>
      <c r="B688" s="164" t="s">
        <v>559</v>
      </c>
      <c r="C688" s="164" t="s">
        <v>525</v>
      </c>
      <c r="D688" s="164" t="s">
        <v>543</v>
      </c>
      <c r="E688" s="164" t="s">
        <v>102</v>
      </c>
      <c r="F688" s="165">
        <v>20000</v>
      </c>
      <c r="G688" s="198">
        <f t="shared" si="13"/>
        <v>0</v>
      </c>
      <c r="H688" s="165">
        <v>20000</v>
      </c>
      <c r="I688" s="31"/>
      <c r="J688" s="31"/>
      <c r="K688" s="31"/>
      <c r="L688" s="31"/>
      <c r="M688" s="31"/>
      <c r="N688" s="31"/>
      <c r="O688" s="31"/>
      <c r="P688" s="31"/>
    </row>
    <row r="689" spans="1:16" x14ac:dyDescent="0.2">
      <c r="A689" s="154" t="s">
        <v>430</v>
      </c>
      <c r="B689" s="155" t="s">
        <v>559</v>
      </c>
      <c r="C689" s="155" t="s">
        <v>83</v>
      </c>
      <c r="D689" s="155"/>
      <c r="E689" s="155"/>
      <c r="F689" s="156">
        <f>F690</f>
        <v>19000</v>
      </c>
      <c r="G689" s="198">
        <f t="shared" si="13"/>
        <v>0</v>
      </c>
      <c r="H689" s="156">
        <f>H690</f>
        <v>19000</v>
      </c>
      <c r="I689" s="31"/>
      <c r="J689" s="31"/>
      <c r="K689" s="31"/>
      <c r="L689" s="31"/>
      <c r="M689" s="31"/>
      <c r="N689" s="31"/>
      <c r="O689" s="31"/>
      <c r="P689" s="31"/>
    </row>
    <row r="690" spans="1:16" ht="27" x14ac:dyDescent="0.2">
      <c r="A690" s="167" t="s">
        <v>776</v>
      </c>
      <c r="B690" s="158" t="s">
        <v>559</v>
      </c>
      <c r="C690" s="158" t="s">
        <v>83</v>
      </c>
      <c r="D690" s="158" t="s">
        <v>174</v>
      </c>
      <c r="E690" s="169"/>
      <c r="F690" s="159">
        <f>F691</f>
        <v>19000</v>
      </c>
      <c r="G690" s="198">
        <f t="shared" si="13"/>
        <v>0</v>
      </c>
      <c r="H690" s="159">
        <f>H691</f>
        <v>19000</v>
      </c>
      <c r="I690" s="31"/>
      <c r="J690" s="31"/>
      <c r="K690" s="31"/>
      <c r="L690" s="31"/>
      <c r="M690" s="31"/>
      <c r="N690" s="31"/>
      <c r="O690" s="31"/>
      <c r="P690" s="31"/>
    </row>
    <row r="691" spans="1:16" x14ac:dyDescent="0.2">
      <c r="A691" s="154" t="s">
        <v>304</v>
      </c>
      <c r="B691" s="155" t="s">
        <v>559</v>
      </c>
      <c r="C691" s="155" t="s">
        <v>83</v>
      </c>
      <c r="D691" s="155" t="s">
        <v>183</v>
      </c>
      <c r="E691" s="155"/>
      <c r="F691" s="156">
        <f>F692</f>
        <v>19000</v>
      </c>
      <c r="G691" s="198">
        <f t="shared" si="13"/>
        <v>0</v>
      </c>
      <c r="H691" s="156">
        <f>H692</f>
        <v>19000</v>
      </c>
      <c r="I691" s="31"/>
      <c r="J691" s="31"/>
      <c r="K691" s="31"/>
      <c r="L691" s="31"/>
      <c r="M691" s="31"/>
      <c r="N691" s="31"/>
      <c r="O691" s="31"/>
      <c r="P691" s="31"/>
    </row>
    <row r="692" spans="1:16" ht="36" x14ac:dyDescent="0.2">
      <c r="A692" s="220" t="s">
        <v>556</v>
      </c>
      <c r="B692" s="183" t="s">
        <v>559</v>
      </c>
      <c r="C692" s="183" t="s">
        <v>83</v>
      </c>
      <c r="D692" s="183" t="s">
        <v>305</v>
      </c>
      <c r="E692" s="183"/>
      <c r="F692" s="188">
        <f>F693</f>
        <v>19000</v>
      </c>
      <c r="G692" s="198">
        <f t="shared" si="13"/>
        <v>0</v>
      </c>
      <c r="H692" s="188">
        <f>H693</f>
        <v>19000</v>
      </c>
      <c r="I692" s="31"/>
      <c r="J692" s="31"/>
      <c r="K692" s="31"/>
      <c r="L692" s="31"/>
      <c r="M692" s="31"/>
      <c r="N692" s="31"/>
      <c r="O692" s="31"/>
      <c r="P692" s="31"/>
    </row>
    <row r="693" spans="1:16" x14ac:dyDescent="0.2">
      <c r="A693" s="163" t="s">
        <v>100</v>
      </c>
      <c r="B693" s="164" t="s">
        <v>559</v>
      </c>
      <c r="C693" s="164" t="s">
        <v>83</v>
      </c>
      <c r="D693" s="164" t="s">
        <v>305</v>
      </c>
      <c r="E693" s="164" t="s">
        <v>99</v>
      </c>
      <c r="F693" s="165">
        <f>F694</f>
        <v>19000</v>
      </c>
      <c r="G693" s="198">
        <f t="shared" si="13"/>
        <v>0</v>
      </c>
      <c r="H693" s="165">
        <f>H694</f>
        <v>19000</v>
      </c>
      <c r="I693" s="31"/>
      <c r="J693" s="31"/>
      <c r="K693" s="31"/>
      <c r="L693" s="31"/>
      <c r="M693" s="31"/>
      <c r="N693" s="31"/>
      <c r="O693" s="31"/>
      <c r="P693" s="31"/>
    </row>
    <row r="694" spans="1:16" x14ac:dyDescent="0.2">
      <c r="A694" s="163" t="s">
        <v>168</v>
      </c>
      <c r="B694" s="164" t="s">
        <v>559</v>
      </c>
      <c r="C694" s="164" t="s">
        <v>83</v>
      </c>
      <c r="D694" s="164" t="s">
        <v>305</v>
      </c>
      <c r="E694" s="164" t="s">
        <v>562</v>
      </c>
      <c r="F694" s="165">
        <v>19000</v>
      </c>
      <c r="G694" s="198">
        <f t="shared" si="13"/>
        <v>0</v>
      </c>
      <c r="H694" s="165">
        <v>19000</v>
      </c>
      <c r="I694" s="31"/>
      <c r="J694" s="31"/>
      <c r="K694" s="31"/>
      <c r="L694" s="31"/>
      <c r="M694" s="31"/>
      <c r="N694" s="31"/>
      <c r="O694" s="31"/>
      <c r="P694" s="31"/>
    </row>
    <row r="695" spans="1:16" ht="15.75" x14ac:dyDescent="0.2">
      <c r="A695" s="154" t="s">
        <v>433</v>
      </c>
      <c r="B695" s="155" t="s">
        <v>95</v>
      </c>
      <c r="C695" s="155" t="s">
        <v>82</v>
      </c>
      <c r="D695" s="160"/>
      <c r="E695" s="160"/>
      <c r="F695" s="156">
        <f>F696+F702</f>
        <v>7855</v>
      </c>
      <c r="G695" s="198">
        <f t="shared" si="13"/>
        <v>0</v>
      </c>
      <c r="H695" s="156">
        <f>H696+H702</f>
        <v>7855</v>
      </c>
      <c r="I695" s="31"/>
      <c r="J695" s="31"/>
      <c r="K695" s="31"/>
      <c r="L695" s="31"/>
      <c r="M695" s="31"/>
      <c r="N695" s="31"/>
      <c r="O695" s="31"/>
      <c r="P695" s="31"/>
    </row>
    <row r="696" spans="1:16" ht="15.75" x14ac:dyDescent="0.2">
      <c r="A696" s="154" t="s">
        <v>68</v>
      </c>
      <c r="B696" s="155" t="s">
        <v>95</v>
      </c>
      <c r="C696" s="155" t="s">
        <v>81</v>
      </c>
      <c r="D696" s="160"/>
      <c r="E696" s="160"/>
      <c r="F696" s="156">
        <f>F697</f>
        <v>4000</v>
      </c>
      <c r="G696" s="198">
        <f t="shared" si="13"/>
        <v>0</v>
      </c>
      <c r="H696" s="156">
        <f>H697</f>
        <v>4000</v>
      </c>
      <c r="I696" s="31"/>
      <c r="J696" s="31"/>
      <c r="K696" s="31"/>
      <c r="L696" s="31"/>
      <c r="M696" s="31"/>
      <c r="N696" s="31"/>
      <c r="O696" s="31"/>
      <c r="P696" s="31"/>
    </row>
    <row r="697" spans="1:16" ht="27" x14ac:dyDescent="0.2">
      <c r="A697" s="167" t="s">
        <v>640</v>
      </c>
      <c r="B697" s="158" t="s">
        <v>95</v>
      </c>
      <c r="C697" s="158" t="s">
        <v>81</v>
      </c>
      <c r="D697" s="158" t="s">
        <v>57</v>
      </c>
      <c r="E697" s="158"/>
      <c r="F697" s="159">
        <f>F698</f>
        <v>4000</v>
      </c>
      <c r="G697" s="198">
        <f t="shared" si="13"/>
        <v>0</v>
      </c>
      <c r="H697" s="159">
        <f>H698</f>
        <v>4000</v>
      </c>
      <c r="I697" s="31"/>
      <c r="J697" s="31"/>
      <c r="K697" s="31"/>
      <c r="L697" s="31"/>
      <c r="M697" s="31"/>
      <c r="N697" s="31"/>
      <c r="O697" s="31"/>
      <c r="P697" s="31"/>
    </row>
    <row r="698" spans="1:16" ht="24" x14ac:dyDescent="0.2">
      <c r="A698" s="154" t="s">
        <v>642</v>
      </c>
      <c r="B698" s="155" t="s">
        <v>95</v>
      </c>
      <c r="C698" s="155" t="s">
        <v>81</v>
      </c>
      <c r="D698" s="155" t="s">
        <v>71</v>
      </c>
      <c r="E698" s="160"/>
      <c r="F698" s="156">
        <f>F699</f>
        <v>4000</v>
      </c>
      <c r="G698" s="198">
        <f t="shared" si="13"/>
        <v>0</v>
      </c>
      <c r="H698" s="156">
        <f>H699</f>
        <v>4000</v>
      </c>
      <c r="I698" s="31"/>
      <c r="J698" s="31"/>
      <c r="K698" s="31"/>
      <c r="L698" s="31"/>
      <c r="M698" s="31"/>
      <c r="N698" s="31"/>
      <c r="O698" s="31"/>
      <c r="P698" s="31"/>
    </row>
    <row r="699" spans="1:16" ht="24" x14ac:dyDescent="0.2">
      <c r="A699" s="168" t="s">
        <v>388</v>
      </c>
      <c r="B699" s="169" t="s">
        <v>95</v>
      </c>
      <c r="C699" s="169" t="s">
        <v>81</v>
      </c>
      <c r="D699" s="169" t="s">
        <v>643</v>
      </c>
      <c r="E699" s="169"/>
      <c r="F699" s="170">
        <f>F700</f>
        <v>4000</v>
      </c>
      <c r="G699" s="198">
        <f t="shared" si="13"/>
        <v>0</v>
      </c>
      <c r="H699" s="170">
        <f>H700</f>
        <v>4000</v>
      </c>
      <c r="I699" s="31"/>
      <c r="J699" s="31"/>
      <c r="K699" s="31"/>
      <c r="L699" s="31"/>
      <c r="M699" s="31"/>
      <c r="N699" s="31"/>
      <c r="O699" s="31"/>
      <c r="P699" s="31"/>
    </row>
    <row r="700" spans="1:16" x14ac:dyDescent="0.2">
      <c r="A700" s="163" t="s">
        <v>657</v>
      </c>
      <c r="B700" s="164" t="s">
        <v>95</v>
      </c>
      <c r="C700" s="164" t="s">
        <v>81</v>
      </c>
      <c r="D700" s="164" t="s">
        <v>643</v>
      </c>
      <c r="E700" s="164" t="s">
        <v>89</v>
      </c>
      <c r="F700" s="165">
        <f>F701</f>
        <v>4000</v>
      </c>
      <c r="G700" s="198">
        <f t="shared" si="13"/>
        <v>0</v>
      </c>
      <c r="H700" s="165">
        <f>H701</f>
        <v>4000</v>
      </c>
      <c r="I700" s="31"/>
      <c r="J700" s="31"/>
      <c r="K700" s="31"/>
      <c r="L700" s="31"/>
      <c r="M700" s="31"/>
      <c r="N700" s="31"/>
      <c r="O700" s="31"/>
      <c r="P700" s="31"/>
    </row>
    <row r="701" spans="1:16" x14ac:dyDescent="0.2">
      <c r="A701" s="163" t="s">
        <v>90</v>
      </c>
      <c r="B701" s="164" t="s">
        <v>95</v>
      </c>
      <c r="C701" s="164" t="s">
        <v>81</v>
      </c>
      <c r="D701" s="164" t="s">
        <v>643</v>
      </c>
      <c r="E701" s="164" t="s">
        <v>91</v>
      </c>
      <c r="F701" s="165">
        <v>4000</v>
      </c>
      <c r="G701" s="198">
        <f t="shared" si="13"/>
        <v>0</v>
      </c>
      <c r="H701" s="165">
        <v>4000</v>
      </c>
      <c r="I701" s="31"/>
      <c r="J701" s="31"/>
      <c r="K701" s="31"/>
      <c r="L701" s="31"/>
      <c r="M701" s="31"/>
      <c r="N701" s="31"/>
      <c r="O701" s="31"/>
      <c r="P701" s="31"/>
    </row>
    <row r="702" spans="1:16" x14ac:dyDescent="0.2">
      <c r="A702" s="154" t="s">
        <v>201</v>
      </c>
      <c r="B702" s="155" t="s">
        <v>95</v>
      </c>
      <c r="C702" s="155" t="s">
        <v>469</v>
      </c>
      <c r="D702" s="155"/>
      <c r="E702" s="155"/>
      <c r="F702" s="156">
        <f>F703</f>
        <v>3855</v>
      </c>
      <c r="G702" s="198">
        <f t="shared" si="13"/>
        <v>0</v>
      </c>
      <c r="H702" s="156">
        <f>H703</f>
        <v>3855</v>
      </c>
      <c r="I702" s="31"/>
      <c r="J702" s="31"/>
      <c r="K702" s="31"/>
      <c r="L702" s="31"/>
      <c r="M702" s="31"/>
      <c r="N702" s="31"/>
      <c r="O702" s="31"/>
      <c r="P702" s="31"/>
    </row>
    <row r="703" spans="1:16" ht="27" x14ac:dyDescent="0.2">
      <c r="A703" s="167" t="s">
        <v>640</v>
      </c>
      <c r="B703" s="158" t="s">
        <v>95</v>
      </c>
      <c r="C703" s="158" t="s">
        <v>469</v>
      </c>
      <c r="D703" s="158" t="s">
        <v>57</v>
      </c>
      <c r="E703" s="155"/>
      <c r="F703" s="159">
        <f>F704</f>
        <v>3855</v>
      </c>
      <c r="G703" s="198">
        <f t="shared" si="13"/>
        <v>0</v>
      </c>
      <c r="H703" s="159">
        <f>H704</f>
        <v>3855</v>
      </c>
      <c r="I703" s="31"/>
      <c r="J703" s="31"/>
      <c r="K703" s="31"/>
      <c r="L703" s="31"/>
      <c r="M703" s="31"/>
      <c r="N703" s="31"/>
      <c r="O703" s="31"/>
      <c r="P703" s="31"/>
    </row>
    <row r="704" spans="1:16" x14ac:dyDescent="0.2">
      <c r="A704" s="154" t="s">
        <v>72</v>
      </c>
      <c r="B704" s="155" t="s">
        <v>95</v>
      </c>
      <c r="C704" s="155" t="s">
        <v>469</v>
      </c>
      <c r="D704" s="155" t="s">
        <v>73</v>
      </c>
      <c r="E704" s="155"/>
      <c r="F704" s="156">
        <f>F705+F709</f>
        <v>3855</v>
      </c>
      <c r="G704" s="198">
        <f t="shared" si="13"/>
        <v>0</v>
      </c>
      <c r="H704" s="156">
        <f>H705+H709</f>
        <v>3855</v>
      </c>
      <c r="I704" s="31"/>
      <c r="J704" s="31"/>
      <c r="K704" s="31"/>
      <c r="L704" s="31"/>
      <c r="M704" s="31"/>
      <c r="N704" s="31"/>
      <c r="O704" s="31"/>
      <c r="P704" s="31"/>
    </row>
    <row r="705" spans="1:16" ht="24" x14ac:dyDescent="0.2">
      <c r="A705" s="154" t="s">
        <v>327</v>
      </c>
      <c r="B705" s="155" t="s">
        <v>95</v>
      </c>
      <c r="C705" s="155" t="s">
        <v>469</v>
      </c>
      <c r="D705" s="155" t="s">
        <v>74</v>
      </c>
      <c r="E705" s="155"/>
      <c r="F705" s="156">
        <f>F706</f>
        <v>3770</v>
      </c>
      <c r="G705" s="198">
        <f t="shared" si="13"/>
        <v>0</v>
      </c>
      <c r="H705" s="156">
        <f>H706</f>
        <v>3770</v>
      </c>
      <c r="I705" s="31"/>
      <c r="J705" s="31"/>
      <c r="K705" s="31"/>
      <c r="L705" s="31"/>
      <c r="M705" s="31"/>
      <c r="N705" s="31"/>
      <c r="O705" s="31"/>
      <c r="P705" s="31"/>
    </row>
    <row r="706" spans="1:16" x14ac:dyDescent="0.2">
      <c r="A706" s="189" t="s">
        <v>318</v>
      </c>
      <c r="B706" s="169" t="s">
        <v>95</v>
      </c>
      <c r="C706" s="169" t="s">
        <v>469</v>
      </c>
      <c r="D706" s="169" t="s">
        <v>74</v>
      </c>
      <c r="E706" s="169"/>
      <c r="F706" s="170">
        <f>F707</f>
        <v>3770</v>
      </c>
      <c r="G706" s="198">
        <f t="shared" si="13"/>
        <v>0</v>
      </c>
      <c r="H706" s="170">
        <f>H707</f>
        <v>3770</v>
      </c>
      <c r="I706" s="31"/>
      <c r="J706" s="31"/>
      <c r="K706" s="31"/>
      <c r="L706" s="31"/>
      <c r="M706" s="31"/>
      <c r="N706" s="31"/>
      <c r="O706" s="31"/>
      <c r="P706" s="31"/>
    </row>
    <row r="707" spans="1:16" ht="24" x14ac:dyDescent="0.2">
      <c r="A707" s="163" t="s">
        <v>84</v>
      </c>
      <c r="B707" s="164" t="s">
        <v>95</v>
      </c>
      <c r="C707" s="164" t="s">
        <v>469</v>
      </c>
      <c r="D707" s="164" t="s">
        <v>74</v>
      </c>
      <c r="E707" s="164" t="s">
        <v>85</v>
      </c>
      <c r="F707" s="165">
        <f>F708</f>
        <v>3770</v>
      </c>
      <c r="G707" s="198">
        <f t="shared" si="13"/>
        <v>0</v>
      </c>
      <c r="H707" s="165">
        <f>H708</f>
        <v>3770</v>
      </c>
      <c r="I707" s="31"/>
      <c r="J707" s="31"/>
      <c r="K707" s="31"/>
      <c r="L707" s="31"/>
      <c r="M707" s="31"/>
      <c r="N707" s="31"/>
      <c r="O707" s="31"/>
      <c r="P707" s="31"/>
    </row>
    <row r="708" spans="1:16" x14ac:dyDescent="0.2">
      <c r="A708" s="163" t="s">
        <v>86</v>
      </c>
      <c r="B708" s="164" t="s">
        <v>95</v>
      </c>
      <c r="C708" s="164" t="s">
        <v>469</v>
      </c>
      <c r="D708" s="164" t="s">
        <v>74</v>
      </c>
      <c r="E708" s="164" t="s">
        <v>87</v>
      </c>
      <c r="F708" s="165">
        <f>2830+20+850+10+60</f>
        <v>3770</v>
      </c>
      <c r="G708" s="198">
        <f t="shared" si="13"/>
        <v>0</v>
      </c>
      <c r="H708" s="165">
        <f>2830+20+850+10+60</f>
        <v>3770</v>
      </c>
      <c r="I708" s="31"/>
      <c r="J708" s="31"/>
      <c r="K708" s="31"/>
      <c r="L708" s="31"/>
      <c r="M708" s="31"/>
      <c r="N708" s="31"/>
      <c r="O708" s="31"/>
      <c r="P708" s="31"/>
    </row>
    <row r="709" spans="1:16" x14ac:dyDescent="0.2">
      <c r="A709" s="154" t="s">
        <v>88</v>
      </c>
      <c r="B709" s="155" t="s">
        <v>95</v>
      </c>
      <c r="C709" s="155" t="s">
        <v>469</v>
      </c>
      <c r="D709" s="155" t="s">
        <v>75</v>
      </c>
      <c r="E709" s="155"/>
      <c r="F709" s="156">
        <f>F710+F712</f>
        <v>85</v>
      </c>
      <c r="G709" s="198">
        <f t="shared" si="13"/>
        <v>0</v>
      </c>
      <c r="H709" s="156">
        <f>H710+H712</f>
        <v>85</v>
      </c>
      <c r="I709" s="31"/>
      <c r="J709" s="31"/>
      <c r="K709" s="31"/>
      <c r="L709" s="31"/>
      <c r="M709" s="31"/>
      <c r="N709" s="31"/>
      <c r="O709" s="31"/>
      <c r="P709" s="31"/>
    </row>
    <row r="710" spans="1:16" x14ac:dyDescent="0.2">
      <c r="A710" s="163" t="s">
        <v>657</v>
      </c>
      <c r="B710" s="164" t="s">
        <v>95</v>
      </c>
      <c r="C710" s="164" t="s">
        <v>469</v>
      </c>
      <c r="D710" s="164" t="s">
        <v>75</v>
      </c>
      <c r="E710" s="164" t="s">
        <v>89</v>
      </c>
      <c r="F710" s="165">
        <f>F711</f>
        <v>75</v>
      </c>
      <c r="G710" s="198">
        <f t="shared" si="13"/>
        <v>0</v>
      </c>
      <c r="H710" s="165">
        <f>H711</f>
        <v>75</v>
      </c>
      <c r="I710" s="31"/>
      <c r="J710" s="31"/>
      <c r="K710" s="31"/>
      <c r="L710" s="31"/>
      <c r="M710" s="31"/>
      <c r="N710" s="31"/>
      <c r="O710" s="31"/>
      <c r="P710" s="31"/>
    </row>
    <row r="711" spans="1:16" x14ac:dyDescent="0.2">
      <c r="A711" s="163" t="s">
        <v>90</v>
      </c>
      <c r="B711" s="164" t="s">
        <v>95</v>
      </c>
      <c r="C711" s="164" t="s">
        <v>469</v>
      </c>
      <c r="D711" s="164" t="s">
        <v>75</v>
      </c>
      <c r="E711" s="164" t="s">
        <v>91</v>
      </c>
      <c r="F711" s="165">
        <f>5+10+10+50</f>
        <v>75</v>
      </c>
      <c r="G711" s="198">
        <f t="shared" si="13"/>
        <v>0</v>
      </c>
      <c r="H711" s="165">
        <f>5+10+10+50</f>
        <v>75</v>
      </c>
      <c r="I711" s="31"/>
      <c r="J711" s="31"/>
      <c r="K711" s="31"/>
      <c r="L711" s="31"/>
      <c r="M711" s="31"/>
      <c r="N711" s="31"/>
      <c r="O711" s="31"/>
      <c r="P711" s="31"/>
    </row>
    <row r="712" spans="1:16" x14ac:dyDescent="0.2">
      <c r="A712" s="163" t="s">
        <v>92</v>
      </c>
      <c r="B712" s="164" t="s">
        <v>95</v>
      </c>
      <c r="C712" s="164" t="s">
        <v>469</v>
      </c>
      <c r="D712" s="164" t="s">
        <v>75</v>
      </c>
      <c r="E712" s="164" t="s">
        <v>93</v>
      </c>
      <c r="F712" s="165">
        <f>F713</f>
        <v>10</v>
      </c>
      <c r="G712" s="198">
        <f t="shared" si="13"/>
        <v>0</v>
      </c>
      <c r="H712" s="165">
        <f>H713</f>
        <v>10</v>
      </c>
      <c r="I712" s="31"/>
      <c r="J712" s="31"/>
      <c r="K712" s="31"/>
      <c r="L712" s="31"/>
      <c r="M712" s="31"/>
      <c r="N712" s="31"/>
      <c r="O712" s="31"/>
      <c r="P712" s="31"/>
    </row>
    <row r="713" spans="1:16" x14ac:dyDescent="0.2">
      <c r="A713" s="163" t="s">
        <v>558</v>
      </c>
      <c r="B713" s="164" t="s">
        <v>95</v>
      </c>
      <c r="C713" s="164" t="s">
        <v>469</v>
      </c>
      <c r="D713" s="164" t="s">
        <v>75</v>
      </c>
      <c r="E713" s="164" t="s">
        <v>94</v>
      </c>
      <c r="F713" s="165">
        <v>10</v>
      </c>
      <c r="G713" s="198">
        <f t="shared" si="13"/>
        <v>0</v>
      </c>
      <c r="H713" s="165">
        <v>10</v>
      </c>
      <c r="I713" s="31"/>
      <c r="J713" s="31"/>
      <c r="K713" s="31"/>
      <c r="L713" s="31"/>
      <c r="M713" s="31"/>
      <c r="N713" s="31"/>
      <c r="O713" s="31"/>
      <c r="P713" s="31"/>
    </row>
    <row r="714" spans="1:16" x14ac:dyDescent="0.2">
      <c r="A714" s="154" t="s">
        <v>434</v>
      </c>
      <c r="B714" s="155" t="s">
        <v>531</v>
      </c>
      <c r="C714" s="155" t="s">
        <v>82</v>
      </c>
      <c r="D714" s="155"/>
      <c r="E714" s="155"/>
      <c r="F714" s="156">
        <f>F715+F725</f>
        <v>9930</v>
      </c>
      <c r="G714" s="198">
        <f t="shared" si="13"/>
        <v>0</v>
      </c>
      <c r="H714" s="156">
        <f>H715+H725</f>
        <v>9930</v>
      </c>
      <c r="I714" s="31"/>
      <c r="J714" s="31"/>
      <c r="K714" s="31"/>
      <c r="L714" s="31"/>
      <c r="M714" s="31"/>
      <c r="N714" s="31"/>
      <c r="O714" s="31"/>
      <c r="P714" s="31"/>
    </row>
    <row r="715" spans="1:16" x14ac:dyDescent="0.2">
      <c r="A715" s="154" t="s">
        <v>421</v>
      </c>
      <c r="B715" s="155" t="s">
        <v>531</v>
      </c>
      <c r="C715" s="155" t="s">
        <v>81</v>
      </c>
      <c r="D715" s="155" t="s">
        <v>228</v>
      </c>
      <c r="E715" s="155"/>
      <c r="F715" s="156">
        <f>F716</f>
        <v>3320</v>
      </c>
      <c r="G715" s="198">
        <f t="shared" si="13"/>
        <v>0</v>
      </c>
      <c r="H715" s="156">
        <f>H716</f>
        <v>3320</v>
      </c>
      <c r="I715" s="31"/>
      <c r="J715" s="31"/>
      <c r="K715" s="31"/>
      <c r="L715" s="31"/>
      <c r="M715" s="31"/>
      <c r="N715" s="31"/>
      <c r="O715" s="31"/>
      <c r="P715" s="31"/>
    </row>
    <row r="716" spans="1:16" x14ac:dyDescent="0.2">
      <c r="A716" s="154" t="s">
        <v>113</v>
      </c>
      <c r="B716" s="155" t="s">
        <v>531</v>
      </c>
      <c r="C716" s="155" t="s">
        <v>81</v>
      </c>
      <c r="D716" s="155" t="s">
        <v>229</v>
      </c>
      <c r="E716" s="155"/>
      <c r="F716" s="156">
        <f>F717</f>
        <v>3320</v>
      </c>
      <c r="G716" s="198">
        <f t="shared" si="13"/>
        <v>0</v>
      </c>
      <c r="H716" s="156">
        <f>H717</f>
        <v>3320</v>
      </c>
      <c r="I716" s="31"/>
      <c r="J716" s="31"/>
      <c r="K716" s="31"/>
      <c r="L716" s="31"/>
      <c r="M716" s="31"/>
      <c r="N716" s="31"/>
      <c r="O716" s="31"/>
      <c r="P716" s="31"/>
    </row>
    <row r="717" spans="1:16" x14ac:dyDescent="0.2">
      <c r="A717" s="187" t="s">
        <v>527</v>
      </c>
      <c r="B717" s="183" t="s">
        <v>531</v>
      </c>
      <c r="C717" s="183" t="s">
        <v>81</v>
      </c>
      <c r="D717" s="183" t="s">
        <v>378</v>
      </c>
      <c r="E717" s="183"/>
      <c r="F717" s="188">
        <f>F718</f>
        <v>3320</v>
      </c>
      <c r="G717" s="198">
        <f t="shared" si="13"/>
        <v>0</v>
      </c>
      <c r="H717" s="188">
        <f>H718</f>
        <v>3320</v>
      </c>
      <c r="I717" s="31"/>
      <c r="J717" s="31"/>
      <c r="K717" s="31"/>
      <c r="L717" s="31"/>
      <c r="M717" s="31"/>
      <c r="N717" s="31"/>
      <c r="O717" s="31"/>
      <c r="P717" s="31"/>
    </row>
    <row r="718" spans="1:16" x14ac:dyDescent="0.2">
      <c r="A718" s="154" t="s">
        <v>51</v>
      </c>
      <c r="B718" s="155" t="s">
        <v>531</v>
      </c>
      <c r="C718" s="155" t="s">
        <v>81</v>
      </c>
      <c r="D718" s="155" t="s">
        <v>378</v>
      </c>
      <c r="E718" s="155"/>
      <c r="F718" s="156">
        <f>F719+F721+F723</f>
        <v>3320</v>
      </c>
      <c r="G718" s="198">
        <f t="shared" si="13"/>
        <v>0</v>
      </c>
      <c r="H718" s="156">
        <f>H719+H721+H723</f>
        <v>3320</v>
      </c>
      <c r="I718" s="31"/>
      <c r="J718" s="31"/>
      <c r="K718" s="31"/>
      <c r="L718" s="31"/>
      <c r="M718" s="31"/>
      <c r="N718" s="31"/>
      <c r="O718" s="31"/>
      <c r="P718" s="31"/>
    </row>
    <row r="719" spans="1:16" ht="24" x14ac:dyDescent="0.2">
      <c r="A719" s="163" t="s">
        <v>84</v>
      </c>
      <c r="B719" s="164" t="s">
        <v>531</v>
      </c>
      <c r="C719" s="164" t="s">
        <v>81</v>
      </c>
      <c r="D719" s="164" t="s">
        <v>378</v>
      </c>
      <c r="E719" s="164" t="s">
        <v>85</v>
      </c>
      <c r="F719" s="165">
        <f>F720</f>
        <v>3264</v>
      </c>
      <c r="G719" s="198">
        <f t="shared" si="13"/>
        <v>0</v>
      </c>
      <c r="H719" s="165">
        <f>H720</f>
        <v>3264</v>
      </c>
      <c r="I719" s="31"/>
      <c r="J719" s="31"/>
      <c r="K719" s="31"/>
      <c r="L719" s="31"/>
      <c r="M719" s="31"/>
      <c r="N719" s="31"/>
      <c r="O719" s="31"/>
      <c r="P719" s="31"/>
    </row>
    <row r="720" spans="1:16" x14ac:dyDescent="0.2">
      <c r="A720" s="163" t="s">
        <v>528</v>
      </c>
      <c r="B720" s="164" t="s">
        <v>531</v>
      </c>
      <c r="C720" s="164" t="s">
        <v>81</v>
      </c>
      <c r="D720" s="164" t="s">
        <v>378</v>
      </c>
      <c r="E720" s="164" t="s">
        <v>529</v>
      </c>
      <c r="F720" s="165">
        <f>2420+730+12+102</f>
        <v>3264</v>
      </c>
      <c r="G720" s="198">
        <f t="shared" si="13"/>
        <v>0</v>
      </c>
      <c r="H720" s="165">
        <f>2420+730+12+102</f>
        <v>3264</v>
      </c>
      <c r="I720" s="31"/>
      <c r="J720" s="31"/>
      <c r="K720" s="31"/>
      <c r="L720" s="31"/>
      <c r="M720" s="31"/>
      <c r="N720" s="31"/>
      <c r="O720" s="31"/>
      <c r="P720" s="31"/>
    </row>
    <row r="721" spans="1:16" x14ac:dyDescent="0.2">
      <c r="A721" s="163" t="s">
        <v>316</v>
      </c>
      <c r="B721" s="164" t="s">
        <v>531</v>
      </c>
      <c r="C721" s="164" t="s">
        <v>81</v>
      </c>
      <c r="D721" s="164" t="s">
        <v>378</v>
      </c>
      <c r="E721" s="164" t="s">
        <v>89</v>
      </c>
      <c r="F721" s="165">
        <f>F722</f>
        <v>50</v>
      </c>
      <c r="G721" s="198">
        <f t="shared" ref="G721:G735" si="14">H721-F721</f>
        <v>0</v>
      </c>
      <c r="H721" s="165">
        <f>H722</f>
        <v>50</v>
      </c>
      <c r="I721" s="31"/>
      <c r="J721" s="31"/>
      <c r="K721" s="31"/>
      <c r="L721" s="31"/>
      <c r="M721" s="31"/>
      <c r="N721" s="31"/>
      <c r="O721" s="31"/>
      <c r="P721" s="31"/>
    </row>
    <row r="722" spans="1:16" x14ac:dyDescent="0.2">
      <c r="A722" s="163" t="s">
        <v>90</v>
      </c>
      <c r="B722" s="164" t="s">
        <v>531</v>
      </c>
      <c r="C722" s="164" t="s">
        <v>81</v>
      </c>
      <c r="D722" s="164" t="s">
        <v>378</v>
      </c>
      <c r="E722" s="164" t="s">
        <v>91</v>
      </c>
      <c r="F722" s="165">
        <v>50</v>
      </c>
      <c r="G722" s="198">
        <f t="shared" si="14"/>
        <v>0</v>
      </c>
      <c r="H722" s="165">
        <v>50</v>
      </c>
      <c r="I722" s="31"/>
      <c r="J722" s="31"/>
      <c r="K722" s="31"/>
      <c r="L722" s="31"/>
      <c r="M722" s="31"/>
      <c r="N722" s="31"/>
      <c r="O722" s="31"/>
      <c r="P722" s="31"/>
    </row>
    <row r="723" spans="1:16" x14ac:dyDescent="0.2">
      <c r="A723" s="163" t="s">
        <v>92</v>
      </c>
      <c r="B723" s="164" t="s">
        <v>531</v>
      </c>
      <c r="C723" s="164" t="s">
        <v>81</v>
      </c>
      <c r="D723" s="164" t="s">
        <v>378</v>
      </c>
      <c r="E723" s="164" t="s">
        <v>93</v>
      </c>
      <c r="F723" s="165">
        <f>F724</f>
        <v>6</v>
      </c>
      <c r="G723" s="198">
        <f t="shared" si="14"/>
        <v>0</v>
      </c>
      <c r="H723" s="165">
        <f>H724</f>
        <v>6</v>
      </c>
      <c r="I723" s="31"/>
      <c r="J723" s="31"/>
      <c r="K723" s="31"/>
      <c r="L723" s="31"/>
      <c r="M723" s="31"/>
      <c r="N723" s="31"/>
      <c r="O723" s="31"/>
      <c r="P723" s="31"/>
    </row>
    <row r="724" spans="1:16" x14ac:dyDescent="0.2">
      <c r="A724" s="163" t="s">
        <v>165</v>
      </c>
      <c r="B724" s="164" t="s">
        <v>531</v>
      </c>
      <c r="C724" s="164" t="s">
        <v>81</v>
      </c>
      <c r="D724" s="164" t="s">
        <v>378</v>
      </c>
      <c r="E724" s="164" t="s">
        <v>94</v>
      </c>
      <c r="F724" s="165">
        <v>6</v>
      </c>
      <c r="G724" s="198">
        <f t="shared" si="14"/>
        <v>0</v>
      </c>
      <c r="H724" s="165">
        <v>6</v>
      </c>
      <c r="I724" s="31"/>
      <c r="J724" s="31"/>
      <c r="K724" s="31"/>
      <c r="L724" s="31"/>
      <c r="M724" s="31"/>
      <c r="N724" s="31"/>
      <c r="O724" s="31"/>
      <c r="P724" s="31"/>
    </row>
    <row r="725" spans="1:16" ht="12.75" customHeight="1" x14ac:dyDescent="0.2">
      <c r="A725" s="154" t="s">
        <v>422</v>
      </c>
      <c r="B725" s="155" t="s">
        <v>531</v>
      </c>
      <c r="C725" s="155" t="s">
        <v>533</v>
      </c>
      <c r="D725" s="155" t="s">
        <v>228</v>
      </c>
      <c r="E725" s="161"/>
      <c r="F725" s="156">
        <f>F726</f>
        <v>6610</v>
      </c>
      <c r="G725" s="198">
        <f t="shared" si="14"/>
        <v>0</v>
      </c>
      <c r="H725" s="156">
        <f>H726</f>
        <v>6610</v>
      </c>
      <c r="I725" s="31"/>
      <c r="J725" s="31"/>
      <c r="K725" s="31"/>
      <c r="L725" s="31"/>
      <c r="M725" s="31"/>
      <c r="N725" s="31"/>
      <c r="O725" s="31"/>
      <c r="P725" s="31"/>
    </row>
    <row r="726" spans="1:16" x14ac:dyDescent="0.2">
      <c r="A726" s="154" t="s">
        <v>113</v>
      </c>
      <c r="B726" s="155" t="s">
        <v>531</v>
      </c>
      <c r="C726" s="155" t="s">
        <v>533</v>
      </c>
      <c r="D726" s="155" t="s">
        <v>229</v>
      </c>
      <c r="E726" s="155"/>
      <c r="F726" s="156">
        <f>F727</f>
        <v>6610</v>
      </c>
      <c r="G726" s="198">
        <f t="shared" si="14"/>
        <v>0</v>
      </c>
      <c r="H726" s="156">
        <f>H727</f>
        <v>6610</v>
      </c>
      <c r="I726" s="31"/>
      <c r="J726" s="31"/>
      <c r="K726" s="31"/>
      <c r="L726" s="31"/>
      <c r="M726" s="31"/>
      <c r="N726" s="31"/>
      <c r="O726" s="31"/>
      <c r="P726" s="31"/>
    </row>
    <row r="727" spans="1:16" ht="24" x14ac:dyDescent="0.2">
      <c r="A727" s="154" t="s">
        <v>53</v>
      </c>
      <c r="B727" s="155" t="s">
        <v>531</v>
      </c>
      <c r="C727" s="155" t="s">
        <v>533</v>
      </c>
      <c r="D727" s="155" t="s">
        <v>637</v>
      </c>
      <c r="E727" s="155"/>
      <c r="F727" s="156">
        <f>F728</f>
        <v>6610</v>
      </c>
      <c r="G727" s="198">
        <f t="shared" si="14"/>
        <v>0</v>
      </c>
      <c r="H727" s="156">
        <f>H728</f>
        <v>6610</v>
      </c>
      <c r="I727" s="31"/>
      <c r="J727" s="31"/>
      <c r="K727" s="31"/>
      <c r="L727" s="31"/>
      <c r="M727" s="31"/>
      <c r="N727" s="31"/>
      <c r="O727" s="31"/>
      <c r="P727" s="31"/>
    </row>
    <row r="728" spans="1:16" x14ac:dyDescent="0.2">
      <c r="A728" s="163" t="s">
        <v>109</v>
      </c>
      <c r="B728" s="164" t="s">
        <v>531</v>
      </c>
      <c r="C728" s="164" t="s">
        <v>533</v>
      </c>
      <c r="D728" s="164" t="s">
        <v>637</v>
      </c>
      <c r="E728" s="164" t="s">
        <v>443</v>
      </c>
      <c r="F728" s="165">
        <f>F729</f>
        <v>6610</v>
      </c>
      <c r="G728" s="198">
        <f t="shared" si="14"/>
        <v>0</v>
      </c>
      <c r="H728" s="165">
        <f>H729</f>
        <v>6610</v>
      </c>
      <c r="I728" s="31"/>
      <c r="J728" s="31"/>
      <c r="K728" s="31"/>
      <c r="L728" s="31"/>
      <c r="M728" s="31"/>
      <c r="N728" s="31"/>
      <c r="O728" s="31"/>
      <c r="P728" s="31"/>
    </row>
    <row r="729" spans="1:16" x14ac:dyDescent="0.2">
      <c r="A729" s="163" t="s">
        <v>110</v>
      </c>
      <c r="B729" s="164" t="s">
        <v>531</v>
      </c>
      <c r="C729" s="164" t="s">
        <v>533</v>
      </c>
      <c r="D729" s="164" t="s">
        <v>637</v>
      </c>
      <c r="E729" s="164" t="s">
        <v>461</v>
      </c>
      <c r="F729" s="165">
        <v>6610</v>
      </c>
      <c r="G729" s="198">
        <f t="shared" si="14"/>
        <v>0</v>
      </c>
      <c r="H729" s="165">
        <v>6610</v>
      </c>
      <c r="I729" s="31"/>
      <c r="J729" s="31"/>
      <c r="K729" s="31"/>
      <c r="L729" s="31"/>
      <c r="M729" s="31"/>
      <c r="N729" s="31"/>
      <c r="O729" s="31"/>
      <c r="P729" s="31"/>
    </row>
    <row r="730" spans="1:16" x14ac:dyDescent="0.2">
      <c r="A730" s="154" t="s">
        <v>435</v>
      </c>
      <c r="B730" s="155" t="s">
        <v>98</v>
      </c>
      <c r="C730" s="155" t="s">
        <v>82</v>
      </c>
      <c r="D730" s="155"/>
      <c r="E730" s="155"/>
      <c r="F730" s="156">
        <f>F731</f>
        <v>115000</v>
      </c>
      <c r="G730" s="198">
        <f t="shared" si="14"/>
        <v>0</v>
      </c>
      <c r="H730" s="156">
        <f>H731</f>
        <v>115000</v>
      </c>
      <c r="I730" s="31"/>
      <c r="J730" s="31"/>
      <c r="K730" s="31"/>
      <c r="L730" s="31"/>
      <c r="M730" s="31"/>
      <c r="N730" s="31"/>
      <c r="O730" s="31"/>
      <c r="P730" s="31"/>
    </row>
    <row r="731" spans="1:16" x14ac:dyDescent="0.2">
      <c r="A731" s="154" t="s">
        <v>319</v>
      </c>
      <c r="B731" s="155" t="s">
        <v>98</v>
      </c>
      <c r="C731" s="155" t="s">
        <v>81</v>
      </c>
      <c r="D731" s="186" t="s">
        <v>229</v>
      </c>
      <c r="E731" s="155"/>
      <c r="F731" s="156">
        <f>F732</f>
        <v>115000</v>
      </c>
      <c r="G731" s="198">
        <f t="shared" si="14"/>
        <v>0</v>
      </c>
      <c r="H731" s="156">
        <f>H732</f>
        <v>115000</v>
      </c>
      <c r="I731" s="31"/>
      <c r="J731" s="31"/>
      <c r="K731" s="31"/>
      <c r="L731" s="31"/>
      <c r="M731" s="31"/>
      <c r="N731" s="31"/>
      <c r="O731" s="31"/>
      <c r="P731" s="31"/>
    </row>
    <row r="732" spans="1:16" ht="15.75" x14ac:dyDescent="0.2">
      <c r="A732" s="154" t="s">
        <v>464</v>
      </c>
      <c r="B732" s="155" t="s">
        <v>98</v>
      </c>
      <c r="C732" s="155" t="s">
        <v>81</v>
      </c>
      <c r="D732" s="155" t="s">
        <v>760</v>
      </c>
      <c r="E732" s="161"/>
      <c r="F732" s="156">
        <f>F733</f>
        <v>115000</v>
      </c>
      <c r="G732" s="198">
        <f t="shared" si="14"/>
        <v>0</v>
      </c>
      <c r="H732" s="156">
        <f>H733</f>
        <v>115000</v>
      </c>
      <c r="I732" s="31"/>
      <c r="J732" s="31"/>
      <c r="K732" s="31"/>
      <c r="L732" s="31"/>
      <c r="M732" s="31"/>
      <c r="N732" s="31"/>
      <c r="O732" s="31"/>
      <c r="P732" s="31"/>
    </row>
    <row r="733" spans="1:16" x14ac:dyDescent="0.2">
      <c r="A733" s="187" t="s">
        <v>348</v>
      </c>
      <c r="B733" s="183" t="s">
        <v>98</v>
      </c>
      <c r="C733" s="183" t="s">
        <v>81</v>
      </c>
      <c r="D733" s="204" t="s">
        <v>760</v>
      </c>
      <c r="E733" s="183"/>
      <c r="F733" s="188">
        <f>F734</f>
        <v>115000</v>
      </c>
      <c r="G733" s="198">
        <f t="shared" si="14"/>
        <v>0</v>
      </c>
      <c r="H733" s="188">
        <f>H734</f>
        <v>115000</v>
      </c>
      <c r="I733" s="31"/>
      <c r="J733" s="31"/>
      <c r="K733" s="31"/>
      <c r="L733" s="31"/>
      <c r="M733" s="31"/>
      <c r="N733" s="31"/>
      <c r="O733" s="31"/>
      <c r="P733" s="31"/>
    </row>
    <row r="734" spans="1:16" x14ac:dyDescent="0.2">
      <c r="A734" s="163" t="s">
        <v>320</v>
      </c>
      <c r="B734" s="164" t="s">
        <v>98</v>
      </c>
      <c r="C734" s="164" t="s">
        <v>81</v>
      </c>
      <c r="D734" s="164" t="s">
        <v>760</v>
      </c>
      <c r="E734" s="164" t="s">
        <v>321</v>
      </c>
      <c r="F734" s="165">
        <f>F735</f>
        <v>115000</v>
      </c>
      <c r="G734" s="198">
        <f t="shared" si="14"/>
        <v>0</v>
      </c>
      <c r="H734" s="165">
        <f>H735</f>
        <v>115000</v>
      </c>
      <c r="I734" s="31"/>
      <c r="J734" s="31"/>
      <c r="K734" s="31"/>
      <c r="L734" s="31"/>
      <c r="M734" s="31"/>
      <c r="N734" s="31"/>
      <c r="O734" s="31"/>
      <c r="P734" s="31"/>
    </row>
    <row r="735" spans="1:16" x14ac:dyDescent="0.2">
      <c r="A735" s="163" t="s">
        <v>322</v>
      </c>
      <c r="B735" s="164" t="s">
        <v>98</v>
      </c>
      <c r="C735" s="164" t="s">
        <v>81</v>
      </c>
      <c r="D735" s="164" t="s">
        <v>760</v>
      </c>
      <c r="E735" s="164" t="s">
        <v>449</v>
      </c>
      <c r="F735" s="165">
        <v>115000</v>
      </c>
      <c r="G735" s="198">
        <f t="shared" si="14"/>
        <v>0</v>
      </c>
      <c r="H735" s="165">
        <v>115000</v>
      </c>
      <c r="I735" s="31"/>
      <c r="J735" s="31"/>
      <c r="K735" s="31"/>
      <c r="L735" s="31"/>
      <c r="M735" s="31"/>
      <c r="N735" s="31"/>
      <c r="O735" s="31"/>
      <c r="P735" s="31"/>
    </row>
    <row r="736" spans="1:16" x14ac:dyDescent="0.2">
      <c r="A736" s="50"/>
      <c r="B736" s="9"/>
      <c r="C736" s="9"/>
      <c r="D736" s="9"/>
      <c r="E736" s="9"/>
      <c r="I736" s="31"/>
      <c r="J736" s="31"/>
      <c r="K736" s="31"/>
      <c r="L736" s="31"/>
      <c r="M736" s="31"/>
      <c r="N736" s="31"/>
      <c r="O736" s="31"/>
      <c r="P736" s="31"/>
    </row>
    <row r="737" spans="1:16" ht="33" customHeight="1" x14ac:dyDescent="0.2">
      <c r="A737" s="344"/>
      <c r="B737" s="344"/>
      <c r="C737" s="9"/>
      <c r="D737" s="9"/>
      <c r="E737" s="9"/>
      <c r="I737" s="31"/>
      <c r="J737" s="31"/>
      <c r="K737" s="31"/>
      <c r="L737" s="31"/>
      <c r="M737" s="31"/>
      <c r="N737" s="31"/>
      <c r="O737" s="31"/>
      <c r="P737" s="31"/>
    </row>
    <row r="738" spans="1:16" x14ac:dyDescent="0.2">
      <c r="A738" s="50"/>
      <c r="B738" s="9"/>
      <c r="C738" s="9"/>
      <c r="D738" s="9"/>
      <c r="E738" s="9"/>
      <c r="I738" s="31"/>
      <c r="J738" s="31"/>
      <c r="K738" s="31"/>
      <c r="L738" s="31"/>
      <c r="M738" s="31"/>
      <c r="N738" s="31"/>
      <c r="O738" s="31"/>
      <c r="P738" s="31"/>
    </row>
    <row r="739" spans="1:16" x14ac:dyDescent="0.2">
      <c r="A739" s="50"/>
      <c r="B739" s="9"/>
      <c r="C739" s="9"/>
      <c r="D739" s="9"/>
      <c r="E739" s="9"/>
      <c r="I739" s="31"/>
      <c r="J739" s="31"/>
      <c r="K739" s="31"/>
      <c r="L739" s="31"/>
      <c r="M739" s="31"/>
      <c r="N739" s="31"/>
      <c r="O739" s="31"/>
      <c r="P739" s="31"/>
    </row>
    <row r="740" spans="1:16" x14ac:dyDescent="0.2">
      <c r="A740" s="50"/>
      <c r="B740" s="9"/>
      <c r="C740" s="9"/>
      <c r="D740" s="9"/>
      <c r="E740" s="9"/>
      <c r="I740" s="31"/>
      <c r="J740" s="31"/>
      <c r="K740" s="31"/>
      <c r="L740" s="31"/>
      <c r="M740" s="31"/>
      <c r="N740" s="31"/>
      <c r="O740" s="31"/>
      <c r="P740" s="31"/>
    </row>
    <row r="741" spans="1:16" x14ac:dyDescent="0.2">
      <c r="A741" s="50"/>
      <c r="B741" s="9"/>
      <c r="C741" s="9"/>
      <c r="D741" s="9"/>
      <c r="E741" s="9"/>
      <c r="I741" s="31"/>
      <c r="J741" s="31"/>
      <c r="K741" s="31"/>
      <c r="L741" s="31"/>
      <c r="M741" s="31"/>
      <c r="N741" s="31"/>
      <c r="O741" s="31"/>
      <c r="P741" s="31"/>
    </row>
    <row r="742" spans="1:16" x14ac:dyDescent="0.2">
      <c r="A742" s="50"/>
      <c r="B742" s="9"/>
      <c r="C742" s="9"/>
      <c r="D742" s="9"/>
      <c r="E742" s="9"/>
      <c r="I742" s="31"/>
      <c r="J742" s="31"/>
      <c r="K742" s="31"/>
      <c r="L742" s="31"/>
      <c r="M742" s="31"/>
      <c r="N742" s="31"/>
      <c r="O742" s="31"/>
      <c r="P742" s="31"/>
    </row>
    <row r="743" spans="1:16" x14ac:dyDescent="0.2">
      <c r="A743" s="50"/>
      <c r="B743" s="9"/>
      <c r="C743" s="9"/>
      <c r="D743" s="9"/>
      <c r="E743" s="9"/>
      <c r="I743" s="31"/>
      <c r="J743" s="31"/>
      <c r="K743" s="31"/>
      <c r="L743" s="31"/>
      <c r="M743" s="31"/>
      <c r="N743" s="31"/>
      <c r="O743" s="31"/>
      <c r="P743" s="31"/>
    </row>
    <row r="744" spans="1:16" x14ac:dyDescent="0.2">
      <c r="A744" s="50"/>
      <c r="B744" s="9"/>
      <c r="C744" s="9"/>
      <c r="D744" s="9"/>
      <c r="E744" s="9"/>
      <c r="I744" s="31"/>
      <c r="J744" s="31"/>
      <c r="K744" s="31"/>
      <c r="L744" s="31"/>
      <c r="M744" s="31"/>
      <c r="N744" s="31"/>
      <c r="O744" s="31"/>
      <c r="P744" s="31"/>
    </row>
    <row r="745" spans="1:16" x14ac:dyDescent="0.2">
      <c r="A745" s="50"/>
      <c r="B745" s="9"/>
      <c r="C745" s="9"/>
      <c r="D745" s="9"/>
      <c r="E745" s="9"/>
      <c r="I745" s="31"/>
      <c r="J745" s="31"/>
      <c r="K745" s="31"/>
      <c r="L745" s="31"/>
      <c r="M745" s="31"/>
      <c r="N745" s="31"/>
      <c r="O745" s="31"/>
      <c r="P745" s="31"/>
    </row>
    <row r="746" spans="1:16" x14ac:dyDescent="0.2">
      <c r="A746" s="50"/>
      <c r="B746" s="9"/>
      <c r="C746" s="9"/>
      <c r="D746" s="9"/>
      <c r="E746" s="9"/>
      <c r="I746" s="31"/>
      <c r="J746" s="31"/>
      <c r="K746" s="31"/>
      <c r="L746" s="31"/>
      <c r="M746" s="31"/>
      <c r="N746" s="31"/>
      <c r="O746" s="31"/>
      <c r="P746" s="31"/>
    </row>
    <row r="747" spans="1:16" x14ac:dyDescent="0.2">
      <c r="A747" s="50"/>
      <c r="B747" s="9"/>
      <c r="C747" s="9"/>
      <c r="D747" s="9"/>
      <c r="E747" s="9"/>
      <c r="I747" s="31"/>
      <c r="J747" s="31"/>
      <c r="K747" s="31"/>
      <c r="L747" s="31"/>
      <c r="M747" s="31"/>
      <c r="N747" s="31"/>
      <c r="O747" s="31"/>
      <c r="P747" s="31"/>
    </row>
    <row r="748" spans="1:16" x14ac:dyDescent="0.2">
      <c r="A748" s="50"/>
      <c r="B748" s="9"/>
      <c r="C748" s="9"/>
      <c r="D748" s="9"/>
      <c r="E748" s="9"/>
      <c r="I748" s="31"/>
      <c r="J748" s="31"/>
      <c r="K748" s="31"/>
      <c r="L748" s="31"/>
      <c r="M748" s="31"/>
      <c r="N748" s="31"/>
      <c r="O748" s="31"/>
      <c r="P748" s="31"/>
    </row>
    <row r="749" spans="1:16" x14ac:dyDescent="0.2">
      <c r="A749" s="50"/>
      <c r="B749" s="9"/>
      <c r="C749" s="9"/>
      <c r="D749" s="9"/>
      <c r="E749" s="9"/>
      <c r="I749" s="31"/>
      <c r="J749" s="31"/>
      <c r="K749" s="31"/>
      <c r="L749" s="31"/>
      <c r="M749" s="31"/>
      <c r="N749" s="31"/>
      <c r="O749" s="31"/>
      <c r="P749" s="31"/>
    </row>
    <row r="750" spans="1:16" x14ac:dyDescent="0.2">
      <c r="A750" s="50"/>
      <c r="B750" s="9"/>
      <c r="C750" s="9"/>
      <c r="D750" s="9"/>
      <c r="E750" s="9"/>
      <c r="I750" s="31"/>
      <c r="J750" s="31"/>
      <c r="K750" s="31"/>
      <c r="L750" s="31"/>
      <c r="M750" s="31"/>
      <c r="N750" s="31"/>
      <c r="O750" s="31"/>
      <c r="P750" s="31"/>
    </row>
    <row r="751" spans="1:16" x14ac:dyDescent="0.2">
      <c r="A751" s="50"/>
      <c r="B751" s="9"/>
      <c r="C751" s="9"/>
      <c r="D751" s="9"/>
      <c r="E751" s="9"/>
      <c r="I751" s="31"/>
      <c r="J751" s="31"/>
      <c r="K751" s="31"/>
      <c r="L751" s="31"/>
      <c r="M751" s="31"/>
      <c r="N751" s="31"/>
      <c r="O751" s="31"/>
      <c r="P751" s="31"/>
    </row>
    <row r="752" spans="1:16" x14ac:dyDescent="0.2">
      <c r="A752" s="50"/>
      <c r="B752" s="9"/>
      <c r="C752" s="9"/>
      <c r="D752" s="9"/>
      <c r="E752" s="9"/>
      <c r="I752" s="31"/>
      <c r="J752" s="31"/>
      <c r="K752" s="31"/>
      <c r="L752" s="31"/>
      <c r="M752" s="31"/>
      <c r="N752" s="31"/>
      <c r="O752" s="31"/>
      <c r="P752" s="31"/>
    </row>
    <row r="753" spans="1:16" x14ac:dyDescent="0.2">
      <c r="A753" s="50"/>
      <c r="B753" s="9"/>
      <c r="C753" s="9"/>
      <c r="D753" s="9"/>
      <c r="E753" s="9"/>
      <c r="I753" s="31"/>
      <c r="J753" s="31"/>
      <c r="K753" s="31"/>
      <c r="L753" s="31"/>
      <c r="M753" s="31"/>
      <c r="N753" s="31"/>
      <c r="O753" s="31"/>
      <c r="P753" s="31"/>
    </row>
    <row r="754" spans="1:16" x14ac:dyDescent="0.2">
      <c r="A754" s="50"/>
      <c r="B754" s="9"/>
      <c r="C754" s="9"/>
      <c r="D754" s="9"/>
      <c r="E754" s="9"/>
      <c r="I754" s="31"/>
      <c r="J754" s="31"/>
      <c r="K754" s="31"/>
      <c r="L754" s="31"/>
      <c r="M754" s="31"/>
      <c r="N754" s="31"/>
      <c r="O754" s="31"/>
      <c r="P754" s="31"/>
    </row>
    <row r="755" spans="1:16" x14ac:dyDescent="0.2">
      <c r="A755" s="50"/>
      <c r="B755" s="9"/>
      <c r="C755" s="9"/>
      <c r="D755" s="9"/>
      <c r="E755" s="9"/>
      <c r="I755" s="31"/>
      <c r="J755" s="31"/>
      <c r="K755" s="31"/>
      <c r="L755" s="31"/>
      <c r="M755" s="31"/>
      <c r="N755" s="31"/>
      <c r="O755" s="31"/>
      <c r="P755" s="31"/>
    </row>
    <row r="756" spans="1:16" x14ac:dyDescent="0.2">
      <c r="A756" s="50"/>
      <c r="B756" s="9"/>
      <c r="C756" s="9"/>
      <c r="D756" s="9"/>
      <c r="E756" s="9"/>
      <c r="I756" s="31"/>
      <c r="J756" s="31"/>
      <c r="K756" s="31"/>
      <c r="L756" s="31"/>
      <c r="M756" s="31"/>
      <c r="N756" s="31"/>
      <c r="O756" s="31"/>
      <c r="P756" s="31"/>
    </row>
    <row r="757" spans="1:16" x14ac:dyDescent="0.2">
      <c r="A757" s="50"/>
      <c r="B757" s="9"/>
      <c r="C757" s="9"/>
      <c r="D757" s="9"/>
      <c r="E757" s="9"/>
      <c r="I757" s="31"/>
      <c r="J757" s="31"/>
      <c r="K757" s="31"/>
      <c r="L757" s="31"/>
      <c r="M757" s="31"/>
      <c r="N757" s="31"/>
      <c r="O757" s="31"/>
      <c r="P757" s="31"/>
    </row>
    <row r="758" spans="1:16" x14ac:dyDescent="0.2">
      <c r="A758" s="50"/>
      <c r="B758" s="9"/>
      <c r="C758" s="9"/>
      <c r="D758" s="9"/>
      <c r="E758" s="9"/>
      <c r="I758" s="31"/>
      <c r="J758" s="31"/>
      <c r="K758" s="31"/>
      <c r="L758" s="31"/>
      <c r="M758" s="31"/>
      <c r="N758" s="31"/>
      <c r="O758" s="31"/>
      <c r="P758" s="31"/>
    </row>
    <row r="759" spans="1:16" x14ac:dyDescent="0.2">
      <c r="A759" s="50"/>
      <c r="B759" s="9"/>
      <c r="C759" s="9"/>
      <c r="D759" s="9"/>
      <c r="E759" s="9"/>
      <c r="I759" s="31"/>
      <c r="J759" s="31"/>
      <c r="K759" s="31"/>
      <c r="L759" s="31"/>
      <c r="M759" s="31"/>
      <c r="N759" s="31"/>
      <c r="O759" s="31"/>
      <c r="P759" s="31"/>
    </row>
    <row r="760" spans="1:16" x14ac:dyDescent="0.2">
      <c r="A760" s="50"/>
      <c r="B760" s="9"/>
      <c r="C760" s="9"/>
      <c r="D760" s="9"/>
      <c r="E760" s="9"/>
      <c r="I760" s="31"/>
      <c r="J760" s="31"/>
      <c r="K760" s="31"/>
      <c r="L760" s="31"/>
      <c r="M760" s="31"/>
      <c r="N760" s="31"/>
      <c r="O760" s="31"/>
      <c r="P760" s="31"/>
    </row>
    <row r="761" spans="1:16" x14ac:dyDescent="0.2">
      <c r="A761" s="50"/>
      <c r="B761" s="9"/>
      <c r="C761" s="9"/>
      <c r="D761" s="9"/>
      <c r="E761" s="9"/>
      <c r="I761" s="31"/>
      <c r="J761" s="31"/>
      <c r="K761" s="31"/>
      <c r="L761" s="31"/>
      <c r="M761" s="31"/>
      <c r="N761" s="31"/>
      <c r="O761" s="31"/>
      <c r="P761" s="31"/>
    </row>
    <row r="762" spans="1:16" x14ac:dyDescent="0.2">
      <c r="A762" s="50"/>
      <c r="B762" s="9"/>
      <c r="C762" s="9"/>
      <c r="D762" s="9"/>
      <c r="E762" s="9"/>
      <c r="I762" s="31"/>
      <c r="J762" s="31"/>
      <c r="K762" s="31"/>
      <c r="L762" s="31"/>
      <c r="M762" s="31"/>
      <c r="N762" s="31"/>
      <c r="O762" s="31"/>
      <c r="P762" s="31"/>
    </row>
    <row r="763" spans="1:16" x14ac:dyDescent="0.2">
      <c r="A763" s="50"/>
      <c r="B763" s="9"/>
      <c r="C763" s="9"/>
      <c r="D763" s="9"/>
      <c r="E763" s="9"/>
      <c r="I763" s="31"/>
      <c r="J763" s="31"/>
      <c r="K763" s="31"/>
      <c r="L763" s="31"/>
      <c r="M763" s="31"/>
      <c r="N763" s="31"/>
      <c r="O763" s="31"/>
      <c r="P763" s="31"/>
    </row>
    <row r="764" spans="1:16" x14ac:dyDescent="0.2">
      <c r="A764" s="50"/>
      <c r="B764" s="9"/>
      <c r="C764" s="9"/>
      <c r="D764" s="9"/>
      <c r="E764" s="9"/>
      <c r="I764" s="31"/>
      <c r="J764" s="31"/>
      <c r="K764" s="31"/>
      <c r="L764" s="31"/>
      <c r="M764" s="31"/>
      <c r="N764" s="31"/>
      <c r="O764" s="31"/>
      <c r="P764" s="31"/>
    </row>
    <row r="765" spans="1:16" x14ac:dyDescent="0.2">
      <c r="A765" s="50"/>
      <c r="B765" s="9"/>
      <c r="C765" s="9"/>
      <c r="D765" s="9"/>
      <c r="E765" s="9"/>
      <c r="I765" s="31"/>
      <c r="J765" s="31"/>
      <c r="K765" s="31"/>
      <c r="L765" s="31"/>
      <c r="M765" s="31"/>
      <c r="N765" s="31"/>
      <c r="O765" s="31"/>
      <c r="P765" s="31"/>
    </row>
    <row r="766" spans="1:16" x14ac:dyDescent="0.2">
      <c r="A766" s="50"/>
      <c r="B766" s="9"/>
      <c r="C766" s="9"/>
      <c r="D766" s="9"/>
      <c r="E766" s="9"/>
      <c r="I766" s="31"/>
      <c r="J766" s="31"/>
      <c r="K766" s="31"/>
      <c r="L766" s="31"/>
      <c r="M766" s="31"/>
      <c r="N766" s="31"/>
      <c r="O766" s="31"/>
      <c r="P766" s="31"/>
    </row>
    <row r="767" spans="1:16" x14ac:dyDescent="0.2">
      <c r="A767" s="50"/>
      <c r="B767" s="9"/>
      <c r="C767" s="9"/>
      <c r="D767" s="9"/>
      <c r="E767" s="9"/>
      <c r="I767" s="31"/>
      <c r="J767" s="31"/>
      <c r="K767" s="31"/>
      <c r="L767" s="31"/>
      <c r="M767" s="31"/>
      <c r="N767" s="31"/>
      <c r="O767" s="31"/>
      <c r="P767" s="31"/>
    </row>
    <row r="768" spans="1:16" x14ac:dyDescent="0.2">
      <c r="A768" s="50"/>
      <c r="B768" s="9"/>
      <c r="C768" s="9"/>
      <c r="D768" s="9"/>
      <c r="E768" s="9"/>
      <c r="I768" s="31"/>
      <c r="J768" s="31"/>
      <c r="K768" s="31"/>
      <c r="L768" s="31"/>
      <c r="M768" s="31"/>
      <c r="N768" s="31"/>
      <c r="O768" s="31"/>
      <c r="P768" s="31"/>
    </row>
    <row r="769" spans="1:16" x14ac:dyDescent="0.2">
      <c r="A769" s="50"/>
      <c r="B769" s="9"/>
      <c r="C769" s="9"/>
      <c r="D769" s="9"/>
      <c r="E769" s="9"/>
      <c r="I769" s="31"/>
      <c r="J769" s="31"/>
      <c r="K769" s="31"/>
      <c r="L769" s="31"/>
      <c r="M769" s="31"/>
      <c r="N769" s="31"/>
      <c r="O769" s="31"/>
      <c r="P769" s="31"/>
    </row>
    <row r="770" spans="1:16" x14ac:dyDescent="0.2">
      <c r="A770" s="50"/>
      <c r="B770" s="9"/>
      <c r="C770" s="9"/>
      <c r="D770" s="9"/>
      <c r="E770" s="9"/>
      <c r="I770" s="31"/>
      <c r="J770" s="31"/>
      <c r="K770" s="31"/>
      <c r="L770" s="31"/>
      <c r="M770" s="31"/>
      <c r="N770" s="31"/>
      <c r="O770" s="31"/>
      <c r="P770" s="31"/>
    </row>
    <row r="771" spans="1:16" x14ac:dyDescent="0.2">
      <c r="A771" s="50"/>
      <c r="B771" s="9"/>
      <c r="C771" s="9"/>
      <c r="D771" s="9"/>
      <c r="E771" s="9"/>
      <c r="I771" s="31"/>
      <c r="J771" s="31"/>
      <c r="K771" s="31"/>
      <c r="L771" s="31"/>
      <c r="M771" s="31"/>
      <c r="N771" s="31"/>
      <c r="O771" s="31"/>
      <c r="P771" s="31"/>
    </row>
    <row r="772" spans="1:16" x14ac:dyDescent="0.2">
      <c r="A772" s="50"/>
      <c r="B772" s="9"/>
      <c r="C772" s="9"/>
      <c r="D772" s="9"/>
      <c r="E772" s="9"/>
      <c r="I772" s="31"/>
      <c r="J772" s="31"/>
      <c r="K772" s="31"/>
      <c r="L772" s="31"/>
      <c r="M772" s="31"/>
      <c r="N772" s="31"/>
      <c r="O772" s="31"/>
      <c r="P772" s="31"/>
    </row>
    <row r="773" spans="1:16" x14ac:dyDescent="0.2">
      <c r="A773" s="50"/>
      <c r="B773" s="9"/>
      <c r="C773" s="9"/>
      <c r="D773" s="9"/>
      <c r="E773" s="9"/>
      <c r="I773" s="31"/>
      <c r="J773" s="31"/>
      <c r="K773" s="31"/>
      <c r="L773" s="31"/>
      <c r="M773" s="31"/>
      <c r="N773" s="31"/>
      <c r="O773" s="31"/>
      <c r="P773" s="31"/>
    </row>
    <row r="774" spans="1:16" x14ac:dyDescent="0.2">
      <c r="A774" s="50"/>
      <c r="B774" s="9"/>
      <c r="C774" s="9"/>
      <c r="D774" s="9"/>
      <c r="E774" s="9"/>
      <c r="I774" s="31"/>
      <c r="J774" s="31"/>
      <c r="K774" s="31"/>
      <c r="L774" s="31"/>
      <c r="M774" s="31"/>
      <c r="N774" s="31"/>
      <c r="O774" s="31"/>
      <c r="P774" s="31"/>
    </row>
    <row r="775" spans="1:16" x14ac:dyDescent="0.2">
      <c r="A775" s="50"/>
      <c r="B775" s="9"/>
      <c r="C775" s="9"/>
      <c r="D775" s="9"/>
      <c r="E775" s="9"/>
      <c r="I775" s="31"/>
      <c r="J775" s="31"/>
      <c r="K775" s="31"/>
      <c r="L775" s="31"/>
      <c r="M775" s="31"/>
      <c r="N775" s="31"/>
      <c r="O775" s="31"/>
      <c r="P775" s="31"/>
    </row>
    <row r="776" spans="1:16" x14ac:dyDescent="0.2">
      <c r="A776" s="50"/>
      <c r="B776" s="9"/>
      <c r="C776" s="9"/>
      <c r="D776" s="9"/>
      <c r="E776" s="9"/>
      <c r="I776" s="31"/>
      <c r="J776" s="31"/>
      <c r="K776" s="31"/>
      <c r="L776" s="31"/>
      <c r="M776" s="31"/>
      <c r="N776" s="31"/>
      <c r="O776" s="31"/>
      <c r="P776" s="31"/>
    </row>
    <row r="777" spans="1:16" x14ac:dyDescent="0.2">
      <c r="A777" s="50"/>
      <c r="B777" s="9"/>
      <c r="C777" s="9"/>
      <c r="D777" s="9"/>
      <c r="E777" s="9"/>
      <c r="I777" s="31"/>
      <c r="J777" s="31"/>
      <c r="K777" s="31"/>
      <c r="L777" s="31"/>
      <c r="M777" s="31"/>
      <c r="N777" s="31"/>
      <c r="O777" s="31"/>
      <c r="P777" s="31"/>
    </row>
    <row r="778" spans="1:16" x14ac:dyDescent="0.2">
      <c r="A778" s="50"/>
      <c r="B778" s="9"/>
      <c r="C778" s="9"/>
      <c r="D778" s="9"/>
      <c r="E778" s="9"/>
      <c r="I778" s="31"/>
      <c r="J778" s="31"/>
      <c r="K778" s="31"/>
      <c r="L778" s="31"/>
      <c r="M778" s="31"/>
      <c r="N778" s="31"/>
      <c r="O778" s="31"/>
      <c r="P778" s="31"/>
    </row>
    <row r="779" spans="1:16" x14ac:dyDescent="0.2">
      <c r="A779" s="50"/>
      <c r="B779" s="9"/>
      <c r="C779" s="9"/>
      <c r="D779" s="9"/>
      <c r="E779" s="9"/>
      <c r="I779" s="31"/>
      <c r="J779" s="31"/>
      <c r="K779" s="31"/>
      <c r="L779" s="31"/>
      <c r="M779" s="31"/>
      <c r="N779" s="31"/>
      <c r="O779" s="31"/>
      <c r="P779" s="31"/>
    </row>
    <row r="780" spans="1:16" x14ac:dyDescent="0.2">
      <c r="A780" s="50"/>
      <c r="B780" s="9"/>
      <c r="C780" s="9"/>
      <c r="D780" s="9"/>
      <c r="E780" s="9"/>
      <c r="I780" s="31"/>
      <c r="J780" s="31"/>
      <c r="K780" s="31"/>
      <c r="L780" s="31"/>
      <c r="M780" s="31"/>
      <c r="N780" s="31"/>
      <c r="O780" s="31"/>
      <c r="P780" s="31"/>
    </row>
    <row r="781" spans="1:16" x14ac:dyDescent="0.2">
      <c r="A781" s="50"/>
      <c r="B781" s="9"/>
      <c r="C781" s="9"/>
      <c r="D781" s="9"/>
      <c r="E781" s="9"/>
      <c r="I781" s="31"/>
      <c r="J781" s="31"/>
      <c r="K781" s="31"/>
      <c r="L781" s="31"/>
      <c r="M781" s="31"/>
      <c r="N781" s="31"/>
      <c r="O781" s="31"/>
      <c r="P781" s="31"/>
    </row>
    <row r="782" spans="1:16" x14ac:dyDescent="0.2">
      <c r="A782" s="50"/>
      <c r="B782" s="9"/>
      <c r="C782" s="9"/>
      <c r="D782" s="9"/>
      <c r="E782" s="9"/>
      <c r="I782" s="31"/>
      <c r="J782" s="31"/>
      <c r="K782" s="31"/>
      <c r="L782" s="31"/>
      <c r="M782" s="31"/>
      <c r="N782" s="31"/>
      <c r="O782" s="31"/>
      <c r="P782" s="31"/>
    </row>
    <row r="783" spans="1:16" x14ac:dyDescent="0.2">
      <c r="A783" s="50"/>
      <c r="B783" s="9"/>
      <c r="C783" s="9"/>
      <c r="D783" s="9"/>
      <c r="E783" s="9"/>
      <c r="I783" s="31"/>
      <c r="J783" s="31"/>
      <c r="K783" s="31"/>
      <c r="L783" s="31"/>
      <c r="M783" s="31"/>
      <c r="N783" s="31"/>
      <c r="O783" s="31"/>
      <c r="P783" s="31"/>
    </row>
    <row r="784" spans="1:16" x14ac:dyDescent="0.2">
      <c r="A784" s="50"/>
      <c r="B784" s="9"/>
      <c r="C784" s="9"/>
      <c r="D784" s="9"/>
      <c r="E784" s="9"/>
      <c r="I784" s="31"/>
      <c r="J784" s="31"/>
      <c r="K784" s="31"/>
      <c r="L784" s="31"/>
      <c r="M784" s="31"/>
      <c r="N784" s="31"/>
      <c r="O784" s="31"/>
      <c r="P784" s="31"/>
    </row>
    <row r="785" spans="1:16" x14ac:dyDescent="0.2">
      <c r="A785" s="50"/>
      <c r="B785" s="9"/>
      <c r="C785" s="9"/>
      <c r="D785" s="9"/>
      <c r="E785" s="9"/>
      <c r="I785" s="31"/>
      <c r="J785" s="31"/>
      <c r="K785" s="31"/>
      <c r="L785" s="31"/>
      <c r="M785" s="31"/>
      <c r="N785" s="31"/>
      <c r="O785" s="31"/>
      <c r="P785" s="31"/>
    </row>
    <row r="786" spans="1:16" x14ac:dyDescent="0.2">
      <c r="A786" s="50"/>
      <c r="B786" s="9"/>
      <c r="C786" s="9"/>
      <c r="D786" s="9"/>
      <c r="E786" s="9"/>
      <c r="I786" s="31"/>
      <c r="J786" s="31"/>
      <c r="K786" s="31"/>
      <c r="L786" s="31"/>
      <c r="M786" s="31"/>
      <c r="N786" s="31"/>
      <c r="O786" s="31"/>
      <c r="P786" s="31"/>
    </row>
    <row r="787" spans="1:16" x14ac:dyDescent="0.2">
      <c r="A787" s="50"/>
      <c r="B787" s="9"/>
      <c r="C787" s="9"/>
      <c r="D787" s="9"/>
      <c r="E787" s="9"/>
    </row>
    <row r="788" spans="1:16" x14ac:dyDescent="0.2">
      <c r="A788" s="50"/>
      <c r="B788" s="9"/>
      <c r="C788" s="9"/>
      <c r="D788" s="9"/>
      <c r="E788" s="9"/>
    </row>
    <row r="789" spans="1:16" x14ac:dyDescent="0.2">
      <c r="A789" s="50"/>
      <c r="B789" s="9"/>
      <c r="C789" s="9"/>
      <c r="D789" s="9"/>
      <c r="E789" s="9"/>
    </row>
    <row r="790" spans="1:16" x14ac:dyDescent="0.2">
      <c r="A790" s="50"/>
      <c r="B790" s="9"/>
      <c r="C790" s="9"/>
      <c r="D790" s="9"/>
      <c r="E790" s="9"/>
    </row>
    <row r="791" spans="1:16" x14ac:dyDescent="0.2">
      <c r="A791" s="50"/>
      <c r="B791" s="9"/>
      <c r="C791" s="9"/>
      <c r="D791" s="9"/>
      <c r="E791" s="9"/>
    </row>
    <row r="792" spans="1:16" x14ac:dyDescent="0.2">
      <c r="A792" s="50"/>
      <c r="B792" s="9"/>
      <c r="C792" s="9"/>
      <c r="D792" s="9"/>
      <c r="E792" s="9"/>
    </row>
    <row r="793" spans="1:16" x14ac:dyDescent="0.2">
      <c r="A793" s="50"/>
      <c r="B793" s="9"/>
      <c r="C793" s="9"/>
      <c r="D793" s="9"/>
      <c r="E793" s="9"/>
    </row>
    <row r="794" spans="1:16" x14ac:dyDescent="0.2">
      <c r="A794" s="50"/>
      <c r="B794" s="9"/>
      <c r="C794" s="9"/>
      <c r="D794" s="9"/>
      <c r="E794" s="9"/>
    </row>
    <row r="795" spans="1:16" x14ac:dyDescent="0.2">
      <c r="A795" s="50"/>
      <c r="B795" s="9"/>
      <c r="C795" s="9"/>
      <c r="D795" s="9"/>
      <c r="E795" s="9"/>
    </row>
    <row r="796" spans="1:16" x14ac:dyDescent="0.2">
      <c r="A796" s="50"/>
      <c r="B796" s="9"/>
      <c r="C796" s="9"/>
      <c r="D796" s="9"/>
      <c r="E796" s="9"/>
    </row>
    <row r="797" spans="1:16" x14ac:dyDescent="0.2">
      <c r="A797" s="50"/>
      <c r="B797" s="9"/>
      <c r="C797" s="9"/>
      <c r="D797" s="9"/>
      <c r="E797" s="9"/>
    </row>
    <row r="798" spans="1:16" x14ac:dyDescent="0.2">
      <c r="A798" s="50"/>
      <c r="B798" s="9"/>
      <c r="C798" s="9"/>
      <c r="D798" s="9"/>
      <c r="E798" s="9"/>
    </row>
    <row r="799" spans="1:16" x14ac:dyDescent="0.2">
      <c r="A799" s="50"/>
      <c r="B799" s="9"/>
      <c r="C799" s="9"/>
      <c r="D799" s="9"/>
      <c r="E799" s="9"/>
    </row>
    <row r="800" spans="1:16" x14ac:dyDescent="0.2">
      <c r="A800" s="50"/>
      <c r="B800" s="9"/>
      <c r="C800" s="9"/>
      <c r="D800" s="9"/>
      <c r="E800" s="9"/>
    </row>
    <row r="801" spans="1:5" x14ac:dyDescent="0.2">
      <c r="A801" s="50"/>
      <c r="B801" s="9"/>
      <c r="C801" s="9"/>
      <c r="D801" s="9"/>
      <c r="E801" s="9"/>
    </row>
    <row r="802" spans="1:5" x14ac:dyDescent="0.2">
      <c r="A802" s="50"/>
      <c r="B802" s="9"/>
      <c r="C802" s="9"/>
      <c r="D802" s="9"/>
      <c r="E802" s="9"/>
    </row>
    <row r="803" spans="1:5" x14ac:dyDescent="0.2">
      <c r="A803" s="50"/>
      <c r="B803" s="9"/>
      <c r="C803" s="9"/>
      <c r="D803" s="9"/>
      <c r="E803" s="9"/>
    </row>
    <row r="804" spans="1:5" x14ac:dyDescent="0.2">
      <c r="A804" s="50"/>
      <c r="B804" s="9"/>
      <c r="C804" s="9"/>
      <c r="D804" s="9"/>
      <c r="E804" s="9"/>
    </row>
    <row r="805" spans="1:5" x14ac:dyDescent="0.2">
      <c r="A805" s="50"/>
      <c r="B805" s="9"/>
      <c r="C805" s="9"/>
      <c r="D805" s="9"/>
      <c r="E805" s="9"/>
    </row>
    <row r="806" spans="1:5" x14ac:dyDescent="0.2">
      <c r="A806" s="50"/>
      <c r="B806" s="9"/>
      <c r="C806" s="9"/>
      <c r="D806" s="9"/>
      <c r="E806" s="9"/>
    </row>
    <row r="807" spans="1:5" x14ac:dyDescent="0.2">
      <c r="A807" s="50"/>
      <c r="B807" s="9"/>
      <c r="C807" s="9"/>
      <c r="D807" s="9"/>
      <c r="E807" s="9"/>
    </row>
    <row r="808" spans="1:5" x14ac:dyDescent="0.2">
      <c r="A808" s="50"/>
      <c r="B808" s="9"/>
      <c r="C808" s="9"/>
      <c r="D808" s="9"/>
      <c r="E808" s="9"/>
    </row>
    <row r="809" spans="1:5" x14ac:dyDescent="0.2">
      <c r="A809" s="50"/>
      <c r="B809" s="9"/>
      <c r="C809" s="9"/>
      <c r="D809" s="9"/>
      <c r="E809" s="9"/>
    </row>
    <row r="810" spans="1:5" x14ac:dyDescent="0.2">
      <c r="A810" s="50"/>
      <c r="B810" s="9"/>
      <c r="C810" s="9"/>
      <c r="D810" s="9"/>
      <c r="E810" s="9"/>
    </row>
    <row r="811" spans="1:5" x14ac:dyDescent="0.2">
      <c r="A811" s="50"/>
      <c r="B811" s="9"/>
      <c r="C811" s="9"/>
      <c r="D811" s="9"/>
      <c r="E811" s="9"/>
    </row>
    <row r="812" spans="1:5" x14ac:dyDescent="0.2">
      <c r="A812" s="50"/>
      <c r="B812" s="9"/>
      <c r="C812" s="9"/>
      <c r="D812" s="9"/>
      <c r="E812" s="9"/>
    </row>
    <row r="813" spans="1:5" x14ac:dyDescent="0.2">
      <c r="A813" s="50"/>
      <c r="B813" s="9"/>
      <c r="C813" s="9"/>
      <c r="D813" s="9"/>
      <c r="E813" s="9"/>
    </row>
    <row r="814" spans="1:5" x14ac:dyDescent="0.2">
      <c r="A814" s="50"/>
      <c r="B814" s="9"/>
      <c r="C814" s="9"/>
      <c r="D814" s="9"/>
      <c r="E814" s="9"/>
    </row>
    <row r="815" spans="1:5" x14ac:dyDescent="0.2">
      <c r="A815" s="50"/>
      <c r="B815" s="9"/>
      <c r="C815" s="9"/>
      <c r="D815" s="9"/>
      <c r="E815" s="9"/>
    </row>
    <row r="816" spans="1:5" x14ac:dyDescent="0.2">
      <c r="A816" s="50"/>
      <c r="B816" s="9"/>
      <c r="C816" s="9"/>
      <c r="D816" s="9"/>
      <c r="E816" s="9"/>
    </row>
    <row r="817" spans="1:5" x14ac:dyDescent="0.2">
      <c r="A817" s="50"/>
      <c r="B817" s="9"/>
      <c r="C817" s="9"/>
      <c r="D817" s="9"/>
      <c r="E817" s="9"/>
    </row>
    <row r="818" spans="1:5" x14ac:dyDescent="0.2">
      <c r="A818" s="50"/>
      <c r="B818" s="9"/>
      <c r="C818" s="9"/>
      <c r="D818" s="9"/>
      <c r="E818" s="9"/>
    </row>
    <row r="819" spans="1:5" x14ac:dyDescent="0.2">
      <c r="A819" s="50"/>
      <c r="B819" s="9"/>
      <c r="C819" s="9"/>
      <c r="D819" s="9"/>
      <c r="E819" s="9"/>
    </row>
    <row r="820" spans="1:5" x14ac:dyDescent="0.2">
      <c r="A820" s="50"/>
      <c r="B820" s="9"/>
      <c r="C820" s="9"/>
      <c r="D820" s="9"/>
      <c r="E820" s="9"/>
    </row>
    <row r="821" spans="1:5" x14ac:dyDescent="0.2">
      <c r="A821" s="50"/>
      <c r="B821" s="9"/>
      <c r="C821" s="9"/>
      <c r="D821" s="9"/>
      <c r="E821" s="9"/>
    </row>
    <row r="822" spans="1:5" x14ac:dyDescent="0.2">
      <c r="A822" s="50"/>
      <c r="B822" s="9"/>
      <c r="C822" s="9"/>
      <c r="D822" s="9"/>
      <c r="E822" s="9"/>
    </row>
    <row r="823" spans="1:5" x14ac:dyDescent="0.2">
      <c r="A823" s="50"/>
      <c r="B823" s="9"/>
      <c r="C823" s="9"/>
      <c r="D823" s="9"/>
      <c r="E823" s="9"/>
    </row>
    <row r="824" spans="1:5" x14ac:dyDescent="0.2">
      <c r="A824" s="50"/>
      <c r="B824" s="9"/>
      <c r="C824" s="9"/>
      <c r="D824" s="9"/>
      <c r="E824" s="9"/>
    </row>
    <row r="825" spans="1:5" x14ac:dyDescent="0.2">
      <c r="A825" s="50"/>
      <c r="B825" s="9"/>
      <c r="C825" s="9"/>
      <c r="D825" s="9"/>
      <c r="E825" s="9"/>
    </row>
    <row r="826" spans="1:5" x14ac:dyDescent="0.2">
      <c r="A826" s="50"/>
      <c r="B826" s="9"/>
      <c r="C826" s="9"/>
      <c r="D826" s="9"/>
      <c r="E826" s="9"/>
    </row>
    <row r="827" spans="1:5" x14ac:dyDescent="0.2">
      <c r="A827" s="50"/>
      <c r="B827" s="9"/>
      <c r="C827" s="9"/>
      <c r="D827" s="9"/>
      <c r="E827" s="9"/>
    </row>
    <row r="828" spans="1:5" x14ac:dyDescent="0.2">
      <c r="A828" s="50"/>
      <c r="B828" s="9"/>
      <c r="C828" s="9"/>
      <c r="D828" s="9"/>
      <c r="E828" s="9"/>
    </row>
    <row r="829" spans="1:5" x14ac:dyDescent="0.2">
      <c r="A829" s="50"/>
      <c r="B829" s="9"/>
      <c r="C829" s="9"/>
      <c r="D829" s="9"/>
      <c r="E829" s="9"/>
    </row>
    <row r="830" spans="1:5" x14ac:dyDescent="0.2">
      <c r="A830" s="50"/>
      <c r="B830" s="9"/>
      <c r="C830" s="9"/>
      <c r="D830" s="9"/>
      <c r="E830" s="9"/>
    </row>
    <row r="831" spans="1:5" x14ac:dyDescent="0.2">
      <c r="A831" s="50"/>
      <c r="B831" s="9"/>
      <c r="C831" s="9"/>
      <c r="D831" s="9"/>
      <c r="E831" s="9"/>
    </row>
    <row r="832" spans="1:5" x14ac:dyDescent="0.2">
      <c r="A832" s="50"/>
      <c r="B832" s="9"/>
      <c r="C832" s="9"/>
      <c r="D832" s="9"/>
      <c r="E832" s="9"/>
    </row>
    <row r="833" spans="1:5" x14ac:dyDescent="0.2">
      <c r="A833" s="50"/>
      <c r="B833" s="9"/>
      <c r="C833" s="9"/>
      <c r="D833" s="9"/>
      <c r="E833" s="9"/>
    </row>
    <row r="834" spans="1:5" x14ac:dyDescent="0.2">
      <c r="A834" s="50"/>
      <c r="B834" s="9"/>
      <c r="C834" s="9"/>
      <c r="D834" s="9"/>
      <c r="E834" s="9"/>
    </row>
    <row r="835" spans="1:5" x14ac:dyDescent="0.2">
      <c r="A835" s="50"/>
      <c r="B835" s="9"/>
      <c r="C835" s="9"/>
      <c r="D835" s="9"/>
      <c r="E835" s="9"/>
    </row>
    <row r="836" spans="1:5" x14ac:dyDescent="0.2">
      <c r="A836" s="50"/>
      <c r="B836" s="9"/>
      <c r="C836" s="9"/>
      <c r="D836" s="9"/>
      <c r="E836" s="9"/>
    </row>
    <row r="837" spans="1:5" x14ac:dyDescent="0.2">
      <c r="A837" s="50"/>
      <c r="B837" s="9"/>
      <c r="C837" s="9"/>
      <c r="D837" s="9"/>
      <c r="E837" s="9"/>
    </row>
    <row r="838" spans="1:5" x14ac:dyDescent="0.2">
      <c r="A838" s="50"/>
      <c r="B838" s="9"/>
      <c r="C838" s="9"/>
      <c r="D838" s="9"/>
      <c r="E838" s="9"/>
    </row>
    <row r="839" spans="1:5" x14ac:dyDescent="0.2">
      <c r="A839" s="50"/>
      <c r="B839" s="9"/>
      <c r="C839" s="9"/>
      <c r="D839" s="9"/>
      <c r="E839" s="9"/>
    </row>
    <row r="840" spans="1:5" x14ac:dyDescent="0.2">
      <c r="A840" s="50"/>
      <c r="B840" s="9"/>
      <c r="C840" s="9"/>
      <c r="D840" s="9"/>
      <c r="E840" s="9"/>
    </row>
    <row r="841" spans="1:5" x14ac:dyDescent="0.2">
      <c r="A841" s="50"/>
      <c r="B841" s="9"/>
      <c r="C841" s="9"/>
      <c r="D841" s="9"/>
      <c r="E841" s="9"/>
    </row>
    <row r="842" spans="1:5" x14ac:dyDescent="0.2">
      <c r="A842" s="50"/>
      <c r="B842" s="9"/>
      <c r="C842" s="9"/>
      <c r="D842" s="9"/>
      <c r="E842" s="9"/>
    </row>
    <row r="843" spans="1:5" x14ac:dyDescent="0.2">
      <c r="A843" s="50"/>
      <c r="B843" s="9"/>
      <c r="C843" s="9"/>
      <c r="D843" s="9"/>
      <c r="E843" s="9"/>
    </row>
    <row r="844" spans="1:5" x14ac:dyDescent="0.2">
      <c r="A844" s="50"/>
      <c r="B844" s="9"/>
      <c r="C844" s="9"/>
      <c r="D844" s="9"/>
      <c r="E844" s="9"/>
    </row>
    <row r="845" spans="1:5" x14ac:dyDescent="0.2">
      <c r="A845" s="50"/>
      <c r="B845" s="9"/>
      <c r="C845" s="9"/>
      <c r="D845" s="9"/>
      <c r="E845" s="9"/>
    </row>
    <row r="846" spans="1:5" x14ac:dyDescent="0.2">
      <c r="A846" s="50"/>
      <c r="B846" s="9"/>
      <c r="C846" s="9"/>
      <c r="D846" s="9"/>
      <c r="E846" s="9"/>
    </row>
    <row r="847" spans="1:5" x14ac:dyDescent="0.2">
      <c r="A847" s="50"/>
      <c r="B847" s="9"/>
      <c r="C847" s="9"/>
      <c r="D847" s="9"/>
      <c r="E847" s="9"/>
    </row>
    <row r="848" spans="1:5" x14ac:dyDescent="0.2">
      <c r="A848" s="50"/>
      <c r="B848" s="9"/>
      <c r="C848" s="9"/>
      <c r="D848" s="9"/>
      <c r="E848" s="9"/>
    </row>
    <row r="849" spans="1:5" x14ac:dyDescent="0.2">
      <c r="A849" s="50"/>
      <c r="B849" s="9"/>
      <c r="C849" s="9"/>
      <c r="D849" s="9"/>
      <c r="E849" s="9"/>
    </row>
    <row r="850" spans="1:5" x14ac:dyDescent="0.2">
      <c r="A850" s="50"/>
      <c r="B850" s="9"/>
      <c r="C850" s="9"/>
      <c r="D850" s="9"/>
      <c r="E850" s="9"/>
    </row>
    <row r="851" spans="1:5" x14ac:dyDescent="0.2">
      <c r="A851" s="50"/>
      <c r="B851" s="9"/>
      <c r="C851" s="9"/>
      <c r="D851" s="9"/>
      <c r="E851" s="9"/>
    </row>
    <row r="852" spans="1:5" x14ac:dyDescent="0.2">
      <c r="A852" s="50"/>
      <c r="B852" s="9"/>
      <c r="C852" s="9"/>
      <c r="D852" s="9"/>
      <c r="E852" s="9"/>
    </row>
    <row r="853" spans="1:5" x14ac:dyDescent="0.2">
      <c r="A853" s="50"/>
      <c r="B853" s="9"/>
      <c r="C853" s="9"/>
      <c r="D853" s="9"/>
      <c r="E853" s="9"/>
    </row>
    <row r="854" spans="1:5" x14ac:dyDescent="0.2">
      <c r="A854" s="50"/>
      <c r="B854" s="9"/>
      <c r="C854" s="9"/>
      <c r="D854" s="9"/>
      <c r="E854" s="9"/>
    </row>
    <row r="855" spans="1:5" x14ac:dyDescent="0.2">
      <c r="A855" s="50"/>
      <c r="B855" s="9"/>
      <c r="C855" s="9"/>
      <c r="D855" s="9"/>
      <c r="E855" s="9"/>
    </row>
    <row r="856" spans="1:5" x14ac:dyDescent="0.2">
      <c r="A856" s="50"/>
      <c r="B856" s="9"/>
      <c r="C856" s="9"/>
      <c r="D856" s="9"/>
      <c r="E856" s="9"/>
    </row>
    <row r="857" spans="1:5" x14ac:dyDescent="0.2">
      <c r="A857" s="50"/>
      <c r="B857" s="9"/>
      <c r="C857" s="9"/>
      <c r="D857" s="9"/>
      <c r="E857" s="9"/>
    </row>
    <row r="858" spans="1:5" x14ac:dyDescent="0.2">
      <c r="A858" s="50"/>
      <c r="B858" s="9"/>
      <c r="C858" s="9"/>
      <c r="D858" s="9"/>
      <c r="E858" s="9"/>
    </row>
    <row r="859" spans="1:5" x14ac:dyDescent="0.2">
      <c r="A859" s="50"/>
      <c r="B859" s="9"/>
      <c r="C859" s="9"/>
      <c r="D859" s="9"/>
      <c r="E859" s="9"/>
    </row>
    <row r="860" spans="1:5" x14ac:dyDescent="0.2">
      <c r="A860" s="50"/>
      <c r="B860" s="9"/>
      <c r="C860" s="9"/>
      <c r="D860" s="9"/>
      <c r="E860" s="9"/>
    </row>
    <row r="861" spans="1:5" x14ac:dyDescent="0.2">
      <c r="A861" s="50"/>
      <c r="B861" s="9"/>
      <c r="C861" s="9"/>
      <c r="D861" s="9"/>
      <c r="E861" s="9"/>
    </row>
    <row r="862" spans="1:5" x14ac:dyDescent="0.2">
      <c r="A862" s="50"/>
      <c r="B862" s="9"/>
      <c r="C862" s="9"/>
      <c r="D862" s="9"/>
      <c r="E862" s="9"/>
    </row>
    <row r="863" spans="1:5" x14ac:dyDescent="0.2">
      <c r="A863" s="50"/>
      <c r="B863" s="9"/>
      <c r="C863" s="9"/>
      <c r="D863" s="9"/>
      <c r="E863" s="9"/>
    </row>
    <row r="864" spans="1:5" x14ac:dyDescent="0.2">
      <c r="A864" s="50"/>
      <c r="B864" s="9"/>
      <c r="C864" s="9"/>
      <c r="D864" s="9"/>
      <c r="E864" s="9"/>
    </row>
    <row r="865" spans="1:5" x14ac:dyDescent="0.2">
      <c r="A865" s="50"/>
      <c r="B865" s="9"/>
      <c r="C865" s="9"/>
      <c r="D865" s="9"/>
      <c r="E865" s="9"/>
    </row>
    <row r="866" spans="1:5" x14ac:dyDescent="0.2">
      <c r="A866" s="50"/>
      <c r="B866" s="9"/>
      <c r="C866" s="9"/>
      <c r="D866" s="9"/>
      <c r="E866" s="9"/>
    </row>
    <row r="867" spans="1:5" x14ac:dyDescent="0.2">
      <c r="A867" s="50"/>
      <c r="B867" s="9"/>
      <c r="C867" s="9"/>
      <c r="D867" s="9"/>
      <c r="E867" s="9"/>
    </row>
    <row r="868" spans="1:5" x14ac:dyDescent="0.2">
      <c r="A868" s="50"/>
      <c r="B868" s="9"/>
      <c r="C868" s="9"/>
      <c r="D868" s="9"/>
      <c r="E868" s="9"/>
    </row>
    <row r="869" spans="1:5" x14ac:dyDescent="0.2">
      <c r="A869" s="50"/>
      <c r="B869" s="9"/>
      <c r="C869" s="9"/>
      <c r="D869" s="9"/>
      <c r="E869" s="9"/>
    </row>
    <row r="870" spans="1:5" x14ac:dyDescent="0.2">
      <c r="A870" s="50"/>
      <c r="B870" s="9"/>
      <c r="C870" s="9"/>
      <c r="D870" s="9"/>
      <c r="E870" s="9"/>
    </row>
    <row r="871" spans="1:5" x14ac:dyDescent="0.2">
      <c r="A871" s="50"/>
      <c r="B871" s="9"/>
      <c r="C871" s="9"/>
      <c r="D871" s="9"/>
      <c r="E871" s="9"/>
    </row>
    <row r="872" spans="1:5" x14ac:dyDescent="0.2">
      <c r="A872" s="50"/>
      <c r="B872" s="9"/>
      <c r="C872" s="9"/>
      <c r="D872" s="9"/>
      <c r="E872" s="9"/>
    </row>
    <row r="873" spans="1:5" x14ac:dyDescent="0.2">
      <c r="A873" s="50"/>
      <c r="B873" s="9"/>
      <c r="C873" s="9"/>
      <c r="D873" s="9"/>
      <c r="E873" s="9"/>
    </row>
    <row r="874" spans="1:5" x14ac:dyDescent="0.2">
      <c r="A874" s="50"/>
      <c r="B874" s="9"/>
      <c r="C874" s="9"/>
      <c r="D874" s="9"/>
      <c r="E874" s="9"/>
    </row>
    <row r="875" spans="1:5" x14ac:dyDescent="0.2">
      <c r="A875" s="50"/>
      <c r="B875" s="9"/>
      <c r="C875" s="9"/>
      <c r="D875" s="9"/>
      <c r="E875" s="9"/>
    </row>
    <row r="876" spans="1:5" x14ac:dyDescent="0.2">
      <c r="A876" s="50"/>
      <c r="B876" s="9"/>
      <c r="C876" s="9"/>
      <c r="D876" s="9"/>
      <c r="E876" s="9"/>
    </row>
    <row r="877" spans="1:5" x14ac:dyDescent="0.2">
      <c r="A877" s="50"/>
      <c r="B877" s="9"/>
      <c r="C877" s="9"/>
      <c r="D877" s="9"/>
      <c r="E877" s="9"/>
    </row>
    <row r="878" spans="1:5" x14ac:dyDescent="0.2">
      <c r="A878" s="50"/>
      <c r="B878" s="9"/>
      <c r="C878" s="9"/>
      <c r="D878" s="9"/>
      <c r="E878" s="9"/>
    </row>
    <row r="879" spans="1:5" x14ac:dyDescent="0.2">
      <c r="A879" s="50"/>
      <c r="B879" s="9"/>
      <c r="C879" s="9"/>
      <c r="D879" s="9"/>
      <c r="E879" s="9"/>
    </row>
    <row r="880" spans="1:5" x14ac:dyDescent="0.2">
      <c r="A880" s="50"/>
      <c r="B880" s="9"/>
      <c r="C880" s="9"/>
      <c r="D880" s="9"/>
      <c r="E880" s="9"/>
    </row>
    <row r="881" spans="1:5" x14ac:dyDescent="0.2">
      <c r="A881" s="50"/>
      <c r="B881" s="9"/>
      <c r="C881" s="9"/>
      <c r="D881" s="9"/>
      <c r="E881" s="9"/>
    </row>
    <row r="882" spans="1:5" x14ac:dyDescent="0.2">
      <c r="A882" s="50"/>
      <c r="B882" s="9"/>
      <c r="C882" s="9"/>
      <c r="D882" s="9"/>
      <c r="E882" s="9"/>
    </row>
    <row r="883" spans="1:5" x14ac:dyDescent="0.2">
      <c r="A883" s="50"/>
      <c r="B883" s="9"/>
      <c r="C883" s="9"/>
      <c r="D883" s="9"/>
      <c r="E883" s="9"/>
    </row>
    <row r="884" spans="1:5" x14ac:dyDescent="0.2">
      <c r="A884" s="50"/>
      <c r="B884" s="9"/>
      <c r="C884" s="9"/>
      <c r="D884" s="9"/>
      <c r="E884" s="9"/>
    </row>
    <row r="885" spans="1:5" x14ac:dyDescent="0.2">
      <c r="A885" s="50"/>
      <c r="B885" s="9"/>
      <c r="C885" s="9"/>
      <c r="D885" s="9"/>
      <c r="E885" s="9"/>
    </row>
    <row r="886" spans="1:5" x14ac:dyDescent="0.2">
      <c r="A886" s="50"/>
      <c r="B886" s="9"/>
      <c r="C886" s="9"/>
      <c r="D886" s="9"/>
      <c r="E886" s="9"/>
    </row>
    <row r="887" spans="1:5" x14ac:dyDescent="0.2">
      <c r="A887" s="50"/>
      <c r="B887" s="9"/>
      <c r="C887" s="9"/>
      <c r="D887" s="9"/>
      <c r="E887" s="9"/>
    </row>
    <row r="888" spans="1:5" x14ac:dyDescent="0.2">
      <c r="A888" s="50"/>
      <c r="B888" s="9"/>
      <c r="C888" s="9"/>
      <c r="D888" s="9"/>
      <c r="E888" s="9"/>
    </row>
    <row r="889" spans="1:5" x14ac:dyDescent="0.2">
      <c r="A889" s="50"/>
      <c r="B889" s="9"/>
      <c r="C889" s="9"/>
      <c r="D889" s="9"/>
      <c r="E889" s="9"/>
    </row>
    <row r="890" spans="1:5" x14ac:dyDescent="0.2">
      <c r="A890" s="50"/>
      <c r="B890" s="9"/>
      <c r="C890" s="9"/>
      <c r="D890" s="9"/>
      <c r="E890" s="9"/>
    </row>
    <row r="891" spans="1:5" x14ac:dyDescent="0.2">
      <c r="A891" s="50"/>
      <c r="B891" s="9"/>
      <c r="C891" s="9"/>
      <c r="D891" s="9"/>
      <c r="E891" s="9"/>
    </row>
    <row r="892" spans="1:5" x14ac:dyDescent="0.2">
      <c r="A892" s="50"/>
      <c r="B892" s="9"/>
      <c r="C892" s="9"/>
      <c r="D892" s="9"/>
      <c r="E892" s="9"/>
    </row>
  </sheetData>
  <autoFilter ref="A11:F735"/>
  <mergeCells count="8">
    <mergeCell ref="A3:H3"/>
    <mergeCell ref="A2:H2"/>
    <mergeCell ref="A1:H1"/>
    <mergeCell ref="A737:B737"/>
    <mergeCell ref="A10:H10"/>
    <mergeCell ref="A8:H8"/>
    <mergeCell ref="A5:H5"/>
    <mergeCell ref="A4:H4"/>
  </mergeCells>
  <phoneticPr fontId="2" type="noConversion"/>
  <pageMargins left="0.39370078740157483" right="0.39370078740157483" top="0.39370078740157483" bottom="0.39370078740157483" header="0.39370078740157483" footer="0"/>
  <pageSetup paperSize="9" scale="86" orientation="landscape" useFirstPageNumber="1" r:id="rId1"/>
  <headerFooter alignWithMargins="0">
    <oddFooter>&amp;C&amp;P</oddFooter>
  </headerFooter>
  <rowBreaks count="7" manualBreakCount="7">
    <brk id="30" max="7" man="1"/>
    <brk id="63" max="7" man="1"/>
    <brk id="240" max="7" man="1"/>
    <brk id="517" max="7" man="1"/>
    <brk id="550" max="7" man="1"/>
    <brk id="653" max="7" man="1"/>
    <brk id="685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indexed="44"/>
  </sheetPr>
  <dimension ref="A1:G743"/>
  <sheetViews>
    <sheetView view="pageBreakPreview" zoomScale="130" zoomScaleNormal="130" zoomScaleSheetLayoutView="130" workbookViewId="0">
      <selection activeCell="A727" sqref="A727:B727"/>
    </sheetView>
  </sheetViews>
  <sheetFormatPr defaultRowHeight="12.75" x14ac:dyDescent="0.2"/>
  <cols>
    <col min="1" max="1" width="75.42578125" style="2" customWidth="1"/>
    <col min="2" max="3" width="7.5703125" style="21" customWidth="1"/>
    <col min="4" max="4" width="13.42578125" style="21" customWidth="1"/>
    <col min="5" max="5" width="9.42578125" style="21" customWidth="1"/>
    <col min="6" max="6" width="14.42578125" style="31" customWidth="1"/>
    <col min="7" max="7" width="13.5703125" style="31" customWidth="1"/>
  </cols>
  <sheetData>
    <row r="1" spans="1:7" ht="15" x14ac:dyDescent="0.25">
      <c r="A1" s="333" t="s">
        <v>156</v>
      </c>
      <c r="B1" s="333"/>
      <c r="C1" s="333"/>
      <c r="D1" s="333"/>
      <c r="E1" s="333"/>
      <c r="F1" s="333"/>
      <c r="G1" s="333"/>
    </row>
    <row r="2" spans="1:7" ht="15" x14ac:dyDescent="0.25">
      <c r="A2" s="333" t="s">
        <v>831</v>
      </c>
      <c r="B2" s="333"/>
      <c r="C2" s="333"/>
      <c r="D2" s="333"/>
      <c r="E2" s="333"/>
      <c r="F2" s="333"/>
      <c r="G2" s="333"/>
    </row>
    <row r="3" spans="1:7" ht="15" x14ac:dyDescent="0.25">
      <c r="A3" s="333" t="s">
        <v>832</v>
      </c>
      <c r="B3" s="333"/>
      <c r="C3" s="333"/>
      <c r="D3" s="333"/>
      <c r="E3" s="333"/>
      <c r="F3" s="333"/>
      <c r="G3" s="333"/>
    </row>
    <row r="4" spans="1:7" ht="15" x14ac:dyDescent="0.25">
      <c r="A4" s="333" t="s">
        <v>115</v>
      </c>
      <c r="B4" s="333"/>
      <c r="C4" s="333"/>
      <c r="D4" s="333"/>
      <c r="E4" s="333"/>
      <c r="F4" s="333"/>
      <c r="G4" s="333"/>
    </row>
    <row r="5" spans="1:7" ht="15" x14ac:dyDescent="0.25">
      <c r="A5" s="333" t="s">
        <v>577</v>
      </c>
      <c r="B5" s="333"/>
      <c r="C5" s="333"/>
      <c r="D5" s="333"/>
      <c r="E5" s="333"/>
      <c r="F5" s="333"/>
      <c r="G5" s="333"/>
    </row>
    <row r="6" spans="1:7" x14ac:dyDescent="0.2">
      <c r="A6" s="103"/>
      <c r="B6" s="98"/>
      <c r="C6" s="98"/>
      <c r="D6" s="98"/>
      <c r="E6" s="98"/>
      <c r="F6" s="99"/>
      <c r="G6" s="99"/>
    </row>
    <row r="7" spans="1:7" ht="15.75" x14ac:dyDescent="0.25">
      <c r="A7" s="101"/>
      <c r="B7" s="101"/>
      <c r="C7" s="101"/>
      <c r="D7" s="101"/>
      <c r="E7" s="101"/>
    </row>
    <row r="8" spans="1:7" ht="81" customHeight="1" x14ac:dyDescent="0.2">
      <c r="A8" s="346" t="s">
        <v>786</v>
      </c>
      <c r="B8" s="346"/>
      <c r="C8" s="346"/>
      <c r="D8" s="346"/>
      <c r="E8" s="346"/>
      <c r="F8" s="346"/>
      <c r="G8" s="346"/>
    </row>
    <row r="9" spans="1:7" ht="8.25" customHeight="1" x14ac:dyDescent="0.2">
      <c r="A9" s="102"/>
      <c r="B9" s="102"/>
      <c r="C9" s="102"/>
      <c r="D9" s="102"/>
      <c r="E9" s="102"/>
    </row>
    <row r="10" spans="1:7" x14ac:dyDescent="0.2">
      <c r="A10" s="345" t="s">
        <v>511</v>
      </c>
      <c r="B10" s="345"/>
      <c r="C10" s="345"/>
      <c r="D10" s="345"/>
      <c r="E10" s="345"/>
      <c r="F10" s="345"/>
      <c r="G10" s="345"/>
    </row>
    <row r="11" spans="1:7" ht="24" x14ac:dyDescent="0.2">
      <c r="A11" s="58" t="s">
        <v>116</v>
      </c>
      <c r="B11" s="58" t="s">
        <v>35</v>
      </c>
      <c r="C11" s="58" t="s">
        <v>34</v>
      </c>
      <c r="D11" s="58" t="s">
        <v>117</v>
      </c>
      <c r="E11" s="58" t="s">
        <v>438</v>
      </c>
      <c r="F11" s="58" t="s">
        <v>172</v>
      </c>
      <c r="G11" s="58" t="s">
        <v>172</v>
      </c>
    </row>
    <row r="12" spans="1:7" x14ac:dyDescent="0.2">
      <c r="A12" s="58"/>
      <c r="B12" s="58"/>
      <c r="C12" s="58"/>
      <c r="D12" s="58"/>
      <c r="E12" s="58"/>
      <c r="F12" s="126" t="s">
        <v>350</v>
      </c>
      <c r="G12" s="58" t="s">
        <v>578</v>
      </c>
    </row>
    <row r="13" spans="1:7" ht="15.75" x14ac:dyDescent="0.2">
      <c r="A13" s="61" t="s">
        <v>119</v>
      </c>
      <c r="B13" s="24"/>
      <c r="C13" s="24"/>
      <c r="D13" s="24"/>
      <c r="E13" s="24"/>
      <c r="F13" s="80">
        <f>F14+F165+F180+F287+F454+F578+F640+F675+F702+F718+F724</f>
        <v>4620654.1400000006</v>
      </c>
      <c r="G13" s="80">
        <f>G14+G165+G180+G287++G454+G578+G640+G675+G702+G718+G724</f>
        <v>4248325.4399999995</v>
      </c>
    </row>
    <row r="14" spans="1:7" x14ac:dyDescent="0.2">
      <c r="A14" s="210" t="s">
        <v>120</v>
      </c>
      <c r="B14" s="155" t="s">
        <v>81</v>
      </c>
      <c r="C14" s="155" t="s">
        <v>82</v>
      </c>
      <c r="D14" s="155"/>
      <c r="E14" s="155"/>
      <c r="F14" s="198">
        <f>F15+F22+F33+F50+F56+F77+F83</f>
        <v>298506.09999999998</v>
      </c>
      <c r="G14" s="198">
        <f>G15+G22+G33+G50+G56+G77+G83</f>
        <v>298398.40000000002</v>
      </c>
    </row>
    <row r="15" spans="1:7" ht="24" x14ac:dyDescent="0.2">
      <c r="A15" s="154" t="s">
        <v>506</v>
      </c>
      <c r="B15" s="155" t="s">
        <v>81</v>
      </c>
      <c r="C15" s="155" t="s">
        <v>533</v>
      </c>
      <c r="D15" s="155"/>
      <c r="E15" s="155"/>
      <c r="F15" s="156">
        <f>F16</f>
        <v>2000</v>
      </c>
      <c r="G15" s="156">
        <f t="shared" ref="G15:G20" si="0">G16</f>
        <v>2000</v>
      </c>
    </row>
    <row r="16" spans="1:7" x14ac:dyDescent="0.2">
      <c r="A16" s="168" t="s">
        <v>36</v>
      </c>
      <c r="B16" s="169" t="s">
        <v>81</v>
      </c>
      <c r="C16" s="169" t="s">
        <v>533</v>
      </c>
      <c r="D16" s="169" t="s">
        <v>234</v>
      </c>
      <c r="E16" s="169"/>
      <c r="F16" s="170">
        <f t="shared" ref="F16:F20" si="1">F17</f>
        <v>2000</v>
      </c>
      <c r="G16" s="170">
        <f t="shared" si="0"/>
        <v>2000</v>
      </c>
    </row>
    <row r="17" spans="1:7" x14ac:dyDescent="0.2">
      <c r="A17" s="154" t="s">
        <v>113</v>
      </c>
      <c r="B17" s="155" t="s">
        <v>81</v>
      </c>
      <c r="C17" s="155" t="s">
        <v>533</v>
      </c>
      <c r="D17" s="155" t="s">
        <v>235</v>
      </c>
      <c r="E17" s="155"/>
      <c r="F17" s="156">
        <f t="shared" si="1"/>
        <v>2000</v>
      </c>
      <c r="G17" s="156">
        <f t="shared" si="0"/>
        <v>2000</v>
      </c>
    </row>
    <row r="18" spans="1:7" x14ac:dyDescent="0.2">
      <c r="A18" s="187" t="s">
        <v>325</v>
      </c>
      <c r="B18" s="183" t="s">
        <v>81</v>
      </c>
      <c r="C18" s="183" t="s">
        <v>533</v>
      </c>
      <c r="D18" s="183" t="s">
        <v>236</v>
      </c>
      <c r="E18" s="164"/>
      <c r="F18" s="188">
        <f t="shared" si="1"/>
        <v>2000</v>
      </c>
      <c r="G18" s="188">
        <f t="shared" si="0"/>
        <v>2000</v>
      </c>
    </row>
    <row r="19" spans="1:7" x14ac:dyDescent="0.2">
      <c r="A19" s="221" t="s">
        <v>32</v>
      </c>
      <c r="B19" s="222" t="s">
        <v>81</v>
      </c>
      <c r="C19" s="222" t="s">
        <v>533</v>
      </c>
      <c r="D19" s="222" t="s">
        <v>237</v>
      </c>
      <c r="E19" s="223"/>
      <c r="F19" s="156">
        <f>F20</f>
        <v>2000</v>
      </c>
      <c r="G19" s="156">
        <f>G20</f>
        <v>2000</v>
      </c>
    </row>
    <row r="20" spans="1:7" ht="36" x14ac:dyDescent="0.2">
      <c r="A20" s="163" t="s">
        <v>84</v>
      </c>
      <c r="B20" s="164" t="s">
        <v>81</v>
      </c>
      <c r="C20" s="164" t="s">
        <v>533</v>
      </c>
      <c r="D20" s="164" t="s">
        <v>238</v>
      </c>
      <c r="E20" s="164" t="s">
        <v>85</v>
      </c>
      <c r="F20" s="165">
        <f t="shared" si="1"/>
        <v>2000</v>
      </c>
      <c r="G20" s="165">
        <f t="shared" si="0"/>
        <v>2000</v>
      </c>
    </row>
    <row r="21" spans="1:7" x14ac:dyDescent="0.2">
      <c r="A21" s="163" t="s">
        <v>86</v>
      </c>
      <c r="B21" s="164" t="s">
        <v>81</v>
      </c>
      <c r="C21" s="164" t="s">
        <v>533</v>
      </c>
      <c r="D21" s="164" t="s">
        <v>238</v>
      </c>
      <c r="E21" s="164" t="s">
        <v>87</v>
      </c>
      <c r="F21" s="165">
        <v>2000</v>
      </c>
      <c r="G21" s="165">
        <v>2000</v>
      </c>
    </row>
    <row r="22" spans="1:7" ht="24" x14ac:dyDescent="0.2">
      <c r="A22" s="154" t="s">
        <v>326</v>
      </c>
      <c r="B22" s="155" t="s">
        <v>81</v>
      </c>
      <c r="C22" s="155" t="s">
        <v>525</v>
      </c>
      <c r="D22" s="155"/>
      <c r="E22" s="155"/>
      <c r="F22" s="156">
        <f>F23+F28</f>
        <v>24792</v>
      </c>
      <c r="G22" s="156">
        <f>G23+G28</f>
        <v>24792</v>
      </c>
    </row>
    <row r="23" spans="1:7" ht="24" x14ac:dyDescent="0.2">
      <c r="A23" s="168" t="s">
        <v>31</v>
      </c>
      <c r="B23" s="169" t="s">
        <v>81</v>
      </c>
      <c r="C23" s="169" t="s">
        <v>525</v>
      </c>
      <c r="D23" s="195" t="s">
        <v>239</v>
      </c>
      <c r="E23" s="191"/>
      <c r="F23" s="170">
        <f t="shared" ref="F23:G26" si="2">F24</f>
        <v>19762</v>
      </c>
      <c r="G23" s="170">
        <f t="shared" si="2"/>
        <v>19762</v>
      </c>
    </row>
    <row r="24" spans="1:7" x14ac:dyDescent="0.2">
      <c r="A24" s="154" t="s">
        <v>113</v>
      </c>
      <c r="B24" s="155" t="s">
        <v>81</v>
      </c>
      <c r="C24" s="155" t="s">
        <v>525</v>
      </c>
      <c r="D24" s="224" t="s">
        <v>144</v>
      </c>
      <c r="E24" s="194"/>
      <c r="F24" s="156">
        <f t="shared" si="2"/>
        <v>19762</v>
      </c>
      <c r="G24" s="156">
        <f t="shared" si="2"/>
        <v>19762</v>
      </c>
    </row>
    <row r="25" spans="1:7" x14ac:dyDescent="0.2">
      <c r="A25" s="221" t="s">
        <v>32</v>
      </c>
      <c r="B25" s="222" t="s">
        <v>81</v>
      </c>
      <c r="C25" s="222" t="s">
        <v>525</v>
      </c>
      <c r="D25" s="222" t="s">
        <v>243</v>
      </c>
      <c r="E25" s="223"/>
      <c r="F25" s="156">
        <f t="shared" si="2"/>
        <v>19762</v>
      </c>
      <c r="G25" s="156">
        <f t="shared" si="2"/>
        <v>19762</v>
      </c>
    </row>
    <row r="26" spans="1:7" ht="36" x14ac:dyDescent="0.2">
      <c r="A26" s="163" t="s">
        <v>84</v>
      </c>
      <c r="B26" s="164" t="s">
        <v>81</v>
      </c>
      <c r="C26" s="164" t="s">
        <v>525</v>
      </c>
      <c r="D26" s="164" t="s">
        <v>243</v>
      </c>
      <c r="E26" s="164" t="s">
        <v>85</v>
      </c>
      <c r="F26" s="165">
        <f t="shared" si="2"/>
        <v>19762</v>
      </c>
      <c r="G26" s="165">
        <f t="shared" si="2"/>
        <v>19762</v>
      </c>
    </row>
    <row r="27" spans="1:7" x14ac:dyDescent="0.2">
      <c r="A27" s="163" t="s">
        <v>86</v>
      </c>
      <c r="B27" s="164" t="s">
        <v>81</v>
      </c>
      <c r="C27" s="164" t="s">
        <v>525</v>
      </c>
      <c r="D27" s="164" t="s">
        <v>243</v>
      </c>
      <c r="E27" s="164" t="s">
        <v>87</v>
      </c>
      <c r="F27" s="165">
        <f>14550+50+4380+62+720</f>
        <v>19762</v>
      </c>
      <c r="G27" s="165">
        <f>14550+50+4380+62+720</f>
        <v>19762</v>
      </c>
    </row>
    <row r="28" spans="1:7" x14ac:dyDescent="0.2">
      <c r="A28" s="154" t="s">
        <v>150</v>
      </c>
      <c r="B28" s="155" t="s">
        <v>81</v>
      </c>
      <c r="C28" s="155" t="s">
        <v>525</v>
      </c>
      <c r="D28" s="155" t="s">
        <v>244</v>
      </c>
      <c r="E28" s="164"/>
      <c r="F28" s="156">
        <f>F29+F31</f>
        <v>5030</v>
      </c>
      <c r="G28" s="156">
        <f>G29+G31</f>
        <v>5030</v>
      </c>
    </row>
    <row r="29" spans="1:7" x14ac:dyDescent="0.2">
      <c r="A29" s="163" t="s">
        <v>316</v>
      </c>
      <c r="B29" s="164" t="s">
        <v>81</v>
      </c>
      <c r="C29" s="164" t="s">
        <v>525</v>
      </c>
      <c r="D29" s="164" t="s">
        <v>244</v>
      </c>
      <c r="E29" s="164" t="s">
        <v>89</v>
      </c>
      <c r="F29" s="165">
        <f>F30</f>
        <v>5005</v>
      </c>
      <c r="G29" s="165">
        <f>G30</f>
        <v>5005</v>
      </c>
    </row>
    <row r="30" spans="1:7" x14ac:dyDescent="0.2">
      <c r="A30" s="163" t="s">
        <v>90</v>
      </c>
      <c r="B30" s="164" t="s">
        <v>81</v>
      </c>
      <c r="C30" s="164" t="s">
        <v>525</v>
      </c>
      <c r="D30" s="164" t="s">
        <v>244</v>
      </c>
      <c r="E30" s="164" t="s">
        <v>91</v>
      </c>
      <c r="F30" s="165">
        <f>800+200+390+25+1950+1640</f>
        <v>5005</v>
      </c>
      <c r="G30" s="165">
        <f>800+200+390+25+1950+1640</f>
        <v>5005</v>
      </c>
    </row>
    <row r="31" spans="1:7" x14ac:dyDescent="0.2">
      <c r="A31" s="163" t="s">
        <v>92</v>
      </c>
      <c r="B31" s="164" t="s">
        <v>81</v>
      </c>
      <c r="C31" s="164" t="s">
        <v>525</v>
      </c>
      <c r="D31" s="164" t="s">
        <v>244</v>
      </c>
      <c r="E31" s="164" t="s">
        <v>93</v>
      </c>
      <c r="F31" s="165">
        <f>F32</f>
        <v>25</v>
      </c>
      <c r="G31" s="165">
        <f>G32</f>
        <v>25</v>
      </c>
    </row>
    <row r="32" spans="1:7" x14ac:dyDescent="0.2">
      <c r="A32" s="163" t="s">
        <v>558</v>
      </c>
      <c r="B32" s="164" t="s">
        <v>81</v>
      </c>
      <c r="C32" s="164" t="s">
        <v>525</v>
      </c>
      <c r="D32" s="164" t="s">
        <v>244</v>
      </c>
      <c r="E32" s="164" t="s">
        <v>94</v>
      </c>
      <c r="F32" s="165">
        <v>25</v>
      </c>
      <c r="G32" s="165">
        <v>25</v>
      </c>
    </row>
    <row r="33" spans="1:7" ht="24" x14ac:dyDescent="0.2">
      <c r="A33" s="210" t="s">
        <v>327</v>
      </c>
      <c r="B33" s="155" t="s">
        <v>81</v>
      </c>
      <c r="C33" s="155" t="s">
        <v>83</v>
      </c>
      <c r="D33" s="155"/>
      <c r="E33" s="155"/>
      <c r="F33" s="198">
        <f>F34+F40</f>
        <v>135286</v>
      </c>
      <c r="G33" s="198">
        <f>G34+G40</f>
        <v>135286</v>
      </c>
    </row>
    <row r="34" spans="1:7" x14ac:dyDescent="0.2">
      <c r="A34" s="189" t="s">
        <v>79</v>
      </c>
      <c r="B34" s="169" t="s">
        <v>81</v>
      </c>
      <c r="C34" s="169" t="s">
        <v>83</v>
      </c>
      <c r="D34" s="169" t="s">
        <v>225</v>
      </c>
      <c r="E34" s="169"/>
      <c r="F34" s="170">
        <f t="shared" ref="F34:G38" si="3">F35</f>
        <v>1870</v>
      </c>
      <c r="G34" s="170">
        <f t="shared" si="3"/>
        <v>1870</v>
      </c>
    </row>
    <row r="35" spans="1:7" x14ac:dyDescent="0.2">
      <c r="A35" s="171" t="s">
        <v>319</v>
      </c>
      <c r="B35" s="155" t="s">
        <v>81</v>
      </c>
      <c r="C35" s="155" t="s">
        <v>83</v>
      </c>
      <c r="D35" s="155" t="s">
        <v>226</v>
      </c>
      <c r="E35" s="155"/>
      <c r="F35" s="156">
        <f t="shared" si="3"/>
        <v>1870</v>
      </c>
      <c r="G35" s="156">
        <f t="shared" si="3"/>
        <v>1870</v>
      </c>
    </row>
    <row r="36" spans="1:7" ht="24" x14ac:dyDescent="0.2">
      <c r="A36" s="168" t="s">
        <v>328</v>
      </c>
      <c r="B36" s="169" t="s">
        <v>81</v>
      </c>
      <c r="C36" s="169" t="s">
        <v>83</v>
      </c>
      <c r="D36" s="169" t="s">
        <v>226</v>
      </c>
      <c r="E36" s="183"/>
      <c r="F36" s="170">
        <f t="shared" si="3"/>
        <v>1870</v>
      </c>
      <c r="G36" s="170">
        <f t="shared" si="3"/>
        <v>1870</v>
      </c>
    </row>
    <row r="37" spans="1:7" x14ac:dyDescent="0.2">
      <c r="A37" s="171" t="s">
        <v>318</v>
      </c>
      <c r="B37" s="155" t="s">
        <v>81</v>
      </c>
      <c r="C37" s="155" t="s">
        <v>83</v>
      </c>
      <c r="D37" s="155" t="s">
        <v>227</v>
      </c>
      <c r="E37" s="155"/>
      <c r="F37" s="156">
        <f t="shared" si="3"/>
        <v>1870</v>
      </c>
      <c r="G37" s="156">
        <f t="shared" si="3"/>
        <v>1870</v>
      </c>
    </row>
    <row r="38" spans="1:7" ht="36" x14ac:dyDescent="0.2">
      <c r="A38" s="163" t="s">
        <v>84</v>
      </c>
      <c r="B38" s="164" t="s">
        <v>81</v>
      </c>
      <c r="C38" s="164" t="s">
        <v>83</v>
      </c>
      <c r="D38" s="164" t="s">
        <v>227</v>
      </c>
      <c r="E38" s="164" t="s">
        <v>85</v>
      </c>
      <c r="F38" s="165">
        <f t="shared" si="3"/>
        <v>1870</v>
      </c>
      <c r="G38" s="165">
        <f t="shared" si="3"/>
        <v>1870</v>
      </c>
    </row>
    <row r="39" spans="1:7" x14ac:dyDescent="0.2">
      <c r="A39" s="163" t="s">
        <v>86</v>
      </c>
      <c r="B39" s="164" t="s">
        <v>81</v>
      </c>
      <c r="C39" s="164" t="s">
        <v>83</v>
      </c>
      <c r="D39" s="164" t="s">
        <v>227</v>
      </c>
      <c r="E39" s="164" t="s">
        <v>87</v>
      </c>
      <c r="F39" s="165">
        <v>1870</v>
      </c>
      <c r="G39" s="165">
        <v>1870</v>
      </c>
    </row>
    <row r="40" spans="1:7" x14ac:dyDescent="0.2">
      <c r="A40" s="189" t="s">
        <v>79</v>
      </c>
      <c r="B40" s="169" t="s">
        <v>81</v>
      </c>
      <c r="C40" s="169" t="s">
        <v>83</v>
      </c>
      <c r="D40" s="169" t="s">
        <v>228</v>
      </c>
      <c r="E40" s="169"/>
      <c r="F40" s="170">
        <f>F41</f>
        <v>133416</v>
      </c>
      <c r="G40" s="170">
        <f>G41</f>
        <v>133416</v>
      </c>
    </row>
    <row r="41" spans="1:7" x14ac:dyDescent="0.2">
      <c r="A41" s="171" t="s">
        <v>319</v>
      </c>
      <c r="B41" s="155" t="s">
        <v>81</v>
      </c>
      <c r="C41" s="155" t="s">
        <v>83</v>
      </c>
      <c r="D41" s="155" t="s">
        <v>229</v>
      </c>
      <c r="E41" s="169"/>
      <c r="F41" s="156">
        <f>F42+F45</f>
        <v>133416</v>
      </c>
      <c r="G41" s="156">
        <f>G42+G45</f>
        <v>133416</v>
      </c>
    </row>
    <row r="42" spans="1:7" x14ac:dyDescent="0.2">
      <c r="A42" s="171" t="s">
        <v>28</v>
      </c>
      <c r="B42" s="155" t="s">
        <v>81</v>
      </c>
      <c r="C42" s="155" t="s">
        <v>83</v>
      </c>
      <c r="D42" s="155" t="s">
        <v>230</v>
      </c>
      <c r="E42" s="155"/>
      <c r="F42" s="156">
        <f>F43</f>
        <v>109840</v>
      </c>
      <c r="G42" s="156">
        <f>G43</f>
        <v>109840</v>
      </c>
    </row>
    <row r="43" spans="1:7" ht="36" x14ac:dyDescent="0.2">
      <c r="A43" s="163" t="s">
        <v>84</v>
      </c>
      <c r="B43" s="164" t="s">
        <v>81</v>
      </c>
      <c r="C43" s="164" t="s">
        <v>83</v>
      </c>
      <c r="D43" s="164" t="s">
        <v>230</v>
      </c>
      <c r="E43" s="164" t="s">
        <v>85</v>
      </c>
      <c r="F43" s="165">
        <f>F44</f>
        <v>109840</v>
      </c>
      <c r="G43" s="165">
        <f>G44</f>
        <v>109840</v>
      </c>
    </row>
    <row r="44" spans="1:7" x14ac:dyDescent="0.2">
      <c r="A44" s="163" t="s">
        <v>86</v>
      </c>
      <c r="B44" s="164" t="s">
        <v>81</v>
      </c>
      <c r="C44" s="164" t="s">
        <v>83</v>
      </c>
      <c r="D44" s="164" t="s">
        <v>230</v>
      </c>
      <c r="E44" s="164" t="s">
        <v>87</v>
      </c>
      <c r="F44" s="165">
        <v>109840</v>
      </c>
      <c r="G44" s="165">
        <v>109840</v>
      </c>
    </row>
    <row r="45" spans="1:7" x14ac:dyDescent="0.2">
      <c r="A45" s="154" t="s">
        <v>88</v>
      </c>
      <c r="B45" s="155" t="s">
        <v>81</v>
      </c>
      <c r="C45" s="155" t="s">
        <v>83</v>
      </c>
      <c r="D45" s="155" t="s">
        <v>231</v>
      </c>
      <c r="E45" s="155"/>
      <c r="F45" s="156">
        <f>F46+F48</f>
        <v>23576</v>
      </c>
      <c r="G45" s="156">
        <f>G46+G48</f>
        <v>23576</v>
      </c>
    </row>
    <row r="46" spans="1:7" x14ac:dyDescent="0.2">
      <c r="A46" s="163" t="s">
        <v>316</v>
      </c>
      <c r="B46" s="164" t="s">
        <v>81</v>
      </c>
      <c r="C46" s="164" t="s">
        <v>83</v>
      </c>
      <c r="D46" s="164" t="s">
        <v>231</v>
      </c>
      <c r="E46" s="164" t="s">
        <v>89</v>
      </c>
      <c r="F46" s="165">
        <f>F47</f>
        <v>22745</v>
      </c>
      <c r="G46" s="165">
        <f>G47</f>
        <v>22745</v>
      </c>
    </row>
    <row r="47" spans="1:7" x14ac:dyDescent="0.2">
      <c r="A47" s="163" t="s">
        <v>90</v>
      </c>
      <c r="B47" s="164" t="s">
        <v>81</v>
      </c>
      <c r="C47" s="164" t="s">
        <v>83</v>
      </c>
      <c r="D47" s="164" t="s">
        <v>231</v>
      </c>
      <c r="E47" s="164" t="s">
        <v>91</v>
      </c>
      <c r="F47" s="165">
        <v>22745</v>
      </c>
      <c r="G47" s="165">
        <v>22745</v>
      </c>
    </row>
    <row r="48" spans="1:7" x14ac:dyDescent="0.2">
      <c r="A48" s="163" t="s">
        <v>92</v>
      </c>
      <c r="B48" s="164" t="s">
        <v>81</v>
      </c>
      <c r="C48" s="164" t="s">
        <v>83</v>
      </c>
      <c r="D48" s="164" t="s">
        <v>231</v>
      </c>
      <c r="E48" s="164" t="s">
        <v>93</v>
      </c>
      <c r="F48" s="165">
        <f>F49</f>
        <v>831</v>
      </c>
      <c r="G48" s="165">
        <f>G49</f>
        <v>831</v>
      </c>
    </row>
    <row r="49" spans="1:7" x14ac:dyDescent="0.2">
      <c r="A49" s="163" t="s">
        <v>558</v>
      </c>
      <c r="B49" s="164" t="s">
        <v>81</v>
      </c>
      <c r="C49" s="164" t="s">
        <v>83</v>
      </c>
      <c r="D49" s="164" t="s">
        <v>231</v>
      </c>
      <c r="E49" s="164" t="s">
        <v>94</v>
      </c>
      <c r="F49" s="165">
        <v>831</v>
      </c>
      <c r="G49" s="165">
        <v>831</v>
      </c>
    </row>
    <row r="50" spans="1:7" s="31" customFormat="1" x14ac:dyDescent="0.2">
      <c r="A50" s="154" t="s">
        <v>492</v>
      </c>
      <c r="B50" s="155" t="s">
        <v>81</v>
      </c>
      <c r="C50" s="155" t="s">
        <v>469</v>
      </c>
      <c r="D50" s="155"/>
      <c r="E50" s="155"/>
      <c r="F50" s="156">
        <f t="shared" ref="F50:G54" si="4">F51</f>
        <v>204.6</v>
      </c>
      <c r="G50" s="156">
        <f t="shared" si="4"/>
        <v>1063</v>
      </c>
    </row>
    <row r="51" spans="1:7" s="31" customFormat="1" x14ac:dyDescent="0.2">
      <c r="A51" s="189" t="s">
        <v>79</v>
      </c>
      <c r="B51" s="169" t="s">
        <v>81</v>
      </c>
      <c r="C51" s="169" t="s">
        <v>469</v>
      </c>
      <c r="D51" s="169" t="s">
        <v>228</v>
      </c>
      <c r="E51" s="164"/>
      <c r="F51" s="170">
        <f t="shared" si="4"/>
        <v>204.6</v>
      </c>
      <c r="G51" s="170">
        <f t="shared" si="4"/>
        <v>1063</v>
      </c>
    </row>
    <row r="52" spans="1:7" s="31" customFormat="1" x14ac:dyDescent="0.2">
      <c r="A52" s="171" t="s">
        <v>319</v>
      </c>
      <c r="B52" s="155" t="s">
        <v>81</v>
      </c>
      <c r="C52" s="155" t="s">
        <v>469</v>
      </c>
      <c r="D52" s="155" t="s">
        <v>229</v>
      </c>
      <c r="E52" s="164"/>
      <c r="F52" s="156">
        <f t="shared" si="4"/>
        <v>204.6</v>
      </c>
      <c r="G52" s="156">
        <f t="shared" si="4"/>
        <v>1063</v>
      </c>
    </row>
    <row r="53" spans="1:7" s="31" customFormat="1" ht="24" x14ac:dyDescent="0.2">
      <c r="A53" s="154" t="s">
        <v>495</v>
      </c>
      <c r="B53" s="155" t="s">
        <v>81</v>
      </c>
      <c r="C53" s="155" t="s">
        <v>469</v>
      </c>
      <c r="D53" s="155" t="s">
        <v>385</v>
      </c>
      <c r="E53" s="155"/>
      <c r="F53" s="156">
        <f t="shared" si="4"/>
        <v>204.6</v>
      </c>
      <c r="G53" s="156">
        <f t="shared" si="4"/>
        <v>1063</v>
      </c>
    </row>
    <row r="54" spans="1:7" s="31" customFormat="1" x14ac:dyDescent="0.2">
      <c r="A54" s="163" t="s">
        <v>316</v>
      </c>
      <c r="B54" s="164" t="s">
        <v>81</v>
      </c>
      <c r="C54" s="164" t="s">
        <v>469</v>
      </c>
      <c r="D54" s="164" t="s">
        <v>385</v>
      </c>
      <c r="E54" s="164" t="s">
        <v>89</v>
      </c>
      <c r="F54" s="165">
        <f t="shared" si="4"/>
        <v>204.6</v>
      </c>
      <c r="G54" s="165">
        <f t="shared" si="4"/>
        <v>1063</v>
      </c>
    </row>
    <row r="55" spans="1:7" s="31" customFormat="1" x14ac:dyDescent="0.2">
      <c r="A55" s="163" t="s">
        <v>90</v>
      </c>
      <c r="B55" s="164" t="s">
        <v>81</v>
      </c>
      <c r="C55" s="164" t="s">
        <v>469</v>
      </c>
      <c r="D55" s="164" t="s">
        <v>385</v>
      </c>
      <c r="E55" s="164" t="s">
        <v>91</v>
      </c>
      <c r="F55" s="165">
        <v>204.6</v>
      </c>
      <c r="G55" s="165">
        <v>1063</v>
      </c>
    </row>
    <row r="56" spans="1:7" ht="24" x14ac:dyDescent="0.2">
      <c r="A56" s="154" t="s">
        <v>347</v>
      </c>
      <c r="B56" s="155" t="s">
        <v>81</v>
      </c>
      <c r="C56" s="155" t="s">
        <v>317</v>
      </c>
      <c r="D56" s="155"/>
      <c r="E56" s="155"/>
      <c r="F56" s="156">
        <f>F57+F67</f>
        <v>31755.599999999999</v>
      </c>
      <c r="G56" s="156">
        <f>G57+G67</f>
        <v>31755.599999999999</v>
      </c>
    </row>
    <row r="57" spans="1:7" ht="24" x14ac:dyDescent="0.2">
      <c r="A57" s="189" t="s">
        <v>428</v>
      </c>
      <c r="B57" s="169" t="s">
        <v>81</v>
      </c>
      <c r="C57" s="169" t="s">
        <v>317</v>
      </c>
      <c r="D57" s="169" t="s">
        <v>246</v>
      </c>
      <c r="E57" s="183"/>
      <c r="F57" s="170">
        <f>F58</f>
        <v>15176</v>
      </c>
      <c r="G57" s="170">
        <f>G58</f>
        <v>15176</v>
      </c>
    </row>
    <row r="58" spans="1:7" x14ac:dyDescent="0.2">
      <c r="A58" s="171" t="s">
        <v>319</v>
      </c>
      <c r="B58" s="155" t="s">
        <v>81</v>
      </c>
      <c r="C58" s="155" t="s">
        <v>317</v>
      </c>
      <c r="D58" s="155" t="s">
        <v>247</v>
      </c>
      <c r="E58" s="155"/>
      <c r="F58" s="156">
        <f>F59+F62</f>
        <v>15176</v>
      </c>
      <c r="G58" s="156">
        <f>G59+G62</f>
        <v>15176</v>
      </c>
    </row>
    <row r="59" spans="1:7" ht="24" x14ac:dyDescent="0.2">
      <c r="A59" s="171" t="s">
        <v>40</v>
      </c>
      <c r="B59" s="155" t="s">
        <v>81</v>
      </c>
      <c r="C59" s="155" t="s">
        <v>317</v>
      </c>
      <c r="D59" s="155" t="s">
        <v>248</v>
      </c>
      <c r="E59" s="155"/>
      <c r="F59" s="156">
        <f>F60</f>
        <v>13120</v>
      </c>
      <c r="G59" s="156">
        <f>G60</f>
        <v>13120</v>
      </c>
    </row>
    <row r="60" spans="1:7" ht="36" x14ac:dyDescent="0.2">
      <c r="A60" s="163" t="s">
        <v>84</v>
      </c>
      <c r="B60" s="164" t="s">
        <v>81</v>
      </c>
      <c r="C60" s="164" t="s">
        <v>317</v>
      </c>
      <c r="D60" s="164" t="s">
        <v>248</v>
      </c>
      <c r="E60" s="164" t="s">
        <v>85</v>
      </c>
      <c r="F60" s="165">
        <f>F61</f>
        <v>13120</v>
      </c>
      <c r="G60" s="165">
        <f>G61</f>
        <v>13120</v>
      </c>
    </row>
    <row r="61" spans="1:7" x14ac:dyDescent="0.2">
      <c r="A61" s="163" t="s">
        <v>86</v>
      </c>
      <c r="B61" s="164" t="s">
        <v>81</v>
      </c>
      <c r="C61" s="164" t="s">
        <v>317</v>
      </c>
      <c r="D61" s="164" t="s">
        <v>248</v>
      </c>
      <c r="E61" s="164" t="s">
        <v>87</v>
      </c>
      <c r="F61" s="165">
        <f>10060+40+3000+20</f>
        <v>13120</v>
      </c>
      <c r="G61" s="165">
        <f>10060+40+3000+20</f>
        <v>13120</v>
      </c>
    </row>
    <row r="62" spans="1:7" ht="24" x14ac:dyDescent="0.2">
      <c r="A62" s="154" t="s">
        <v>42</v>
      </c>
      <c r="B62" s="155" t="s">
        <v>81</v>
      </c>
      <c r="C62" s="155" t="s">
        <v>317</v>
      </c>
      <c r="D62" s="155" t="s">
        <v>249</v>
      </c>
      <c r="E62" s="155"/>
      <c r="F62" s="156">
        <f>F63+F65</f>
        <v>2056</v>
      </c>
      <c r="G62" s="156">
        <f>G63+G65</f>
        <v>2056</v>
      </c>
    </row>
    <row r="63" spans="1:7" x14ac:dyDescent="0.2">
      <c r="A63" s="163" t="s">
        <v>316</v>
      </c>
      <c r="B63" s="164" t="s">
        <v>81</v>
      </c>
      <c r="C63" s="164" t="s">
        <v>317</v>
      </c>
      <c r="D63" s="164" t="s">
        <v>249</v>
      </c>
      <c r="E63" s="164" t="s">
        <v>89</v>
      </c>
      <c r="F63" s="165">
        <f>F64</f>
        <v>2018</v>
      </c>
      <c r="G63" s="165">
        <f>G64</f>
        <v>2018</v>
      </c>
    </row>
    <row r="64" spans="1:7" x14ac:dyDescent="0.2">
      <c r="A64" s="163" t="s">
        <v>90</v>
      </c>
      <c r="B64" s="164" t="s">
        <v>81</v>
      </c>
      <c r="C64" s="164" t="s">
        <v>317</v>
      </c>
      <c r="D64" s="164" t="s">
        <v>249</v>
      </c>
      <c r="E64" s="164" t="s">
        <v>91</v>
      </c>
      <c r="F64" s="165">
        <f>294+70+30+1008+70+50+496</f>
        <v>2018</v>
      </c>
      <c r="G64" s="165">
        <f>294+70+30+1008+70+50+496</f>
        <v>2018</v>
      </c>
    </row>
    <row r="65" spans="1:7" x14ac:dyDescent="0.2">
      <c r="A65" s="163" t="s">
        <v>92</v>
      </c>
      <c r="B65" s="164" t="s">
        <v>81</v>
      </c>
      <c r="C65" s="164" t="s">
        <v>317</v>
      </c>
      <c r="D65" s="164" t="s">
        <v>249</v>
      </c>
      <c r="E65" s="164" t="s">
        <v>93</v>
      </c>
      <c r="F65" s="165">
        <f>F66</f>
        <v>38</v>
      </c>
      <c r="G65" s="165">
        <f>G66</f>
        <v>38</v>
      </c>
    </row>
    <row r="66" spans="1:7" x14ac:dyDescent="0.2">
      <c r="A66" s="163" t="s">
        <v>558</v>
      </c>
      <c r="B66" s="164" t="s">
        <v>81</v>
      </c>
      <c r="C66" s="164" t="s">
        <v>317</v>
      </c>
      <c r="D66" s="164" t="s">
        <v>249</v>
      </c>
      <c r="E66" s="164" t="s">
        <v>94</v>
      </c>
      <c r="F66" s="165">
        <v>38</v>
      </c>
      <c r="G66" s="165">
        <v>38</v>
      </c>
    </row>
    <row r="67" spans="1:7" ht="24" x14ac:dyDescent="0.2">
      <c r="A67" s="189" t="s">
        <v>359</v>
      </c>
      <c r="B67" s="169" t="s">
        <v>81</v>
      </c>
      <c r="C67" s="169" t="s">
        <v>317</v>
      </c>
      <c r="D67" s="169" t="s">
        <v>228</v>
      </c>
      <c r="E67" s="169"/>
      <c r="F67" s="170">
        <f>F68</f>
        <v>16579.599999999999</v>
      </c>
      <c r="G67" s="170">
        <f>G68</f>
        <v>16579.599999999999</v>
      </c>
    </row>
    <row r="68" spans="1:7" x14ac:dyDescent="0.2">
      <c r="A68" s="171" t="s">
        <v>319</v>
      </c>
      <c r="B68" s="155" t="s">
        <v>81</v>
      </c>
      <c r="C68" s="155" t="s">
        <v>317</v>
      </c>
      <c r="D68" s="155" t="s">
        <v>229</v>
      </c>
      <c r="E68" s="155"/>
      <c r="F68" s="156">
        <f>F69+F72</f>
        <v>16579.599999999999</v>
      </c>
      <c r="G68" s="156">
        <f>G69+G72</f>
        <v>16579.599999999999</v>
      </c>
    </row>
    <row r="69" spans="1:7" x14ac:dyDescent="0.2">
      <c r="A69" s="171" t="s">
        <v>357</v>
      </c>
      <c r="B69" s="155" t="s">
        <v>81</v>
      </c>
      <c r="C69" s="155" t="s">
        <v>317</v>
      </c>
      <c r="D69" s="155" t="s">
        <v>230</v>
      </c>
      <c r="E69" s="155"/>
      <c r="F69" s="213">
        <f>F70</f>
        <v>13720</v>
      </c>
      <c r="G69" s="213">
        <f>G70</f>
        <v>13720</v>
      </c>
    </row>
    <row r="70" spans="1:7" ht="36" x14ac:dyDescent="0.2">
      <c r="A70" s="163" t="s">
        <v>84</v>
      </c>
      <c r="B70" s="164" t="s">
        <v>81</v>
      </c>
      <c r="C70" s="164" t="s">
        <v>317</v>
      </c>
      <c r="D70" s="164" t="s">
        <v>230</v>
      </c>
      <c r="E70" s="164" t="s">
        <v>85</v>
      </c>
      <c r="F70" s="165">
        <f>F71</f>
        <v>13720</v>
      </c>
      <c r="G70" s="165">
        <f>G71</f>
        <v>13720</v>
      </c>
    </row>
    <row r="71" spans="1:7" x14ac:dyDescent="0.2">
      <c r="A71" s="163" t="s">
        <v>86</v>
      </c>
      <c r="B71" s="164" t="s">
        <v>81</v>
      </c>
      <c r="C71" s="164" t="s">
        <v>317</v>
      </c>
      <c r="D71" s="164" t="s">
        <v>230</v>
      </c>
      <c r="E71" s="164" t="s">
        <v>87</v>
      </c>
      <c r="F71" s="165">
        <v>13720</v>
      </c>
      <c r="G71" s="165">
        <v>13720</v>
      </c>
    </row>
    <row r="72" spans="1:7" x14ac:dyDescent="0.2">
      <c r="A72" s="154" t="s">
        <v>358</v>
      </c>
      <c r="B72" s="155" t="s">
        <v>81</v>
      </c>
      <c r="C72" s="155" t="s">
        <v>317</v>
      </c>
      <c r="D72" s="155" t="s">
        <v>231</v>
      </c>
      <c r="E72" s="155"/>
      <c r="F72" s="156">
        <f>F73+F75</f>
        <v>2859.6</v>
      </c>
      <c r="G72" s="156">
        <f>G73+G75</f>
        <v>2859.6</v>
      </c>
    </row>
    <row r="73" spans="1:7" x14ac:dyDescent="0.2">
      <c r="A73" s="163" t="s">
        <v>316</v>
      </c>
      <c r="B73" s="164" t="s">
        <v>81</v>
      </c>
      <c r="C73" s="164" t="s">
        <v>317</v>
      </c>
      <c r="D73" s="164" t="s">
        <v>231</v>
      </c>
      <c r="E73" s="164" t="s">
        <v>89</v>
      </c>
      <c r="F73" s="165">
        <f>F74</f>
        <v>2854.6</v>
      </c>
      <c r="G73" s="165">
        <f>G74</f>
        <v>2854.6</v>
      </c>
    </row>
    <row r="74" spans="1:7" x14ac:dyDescent="0.2">
      <c r="A74" s="163" t="s">
        <v>90</v>
      </c>
      <c r="B74" s="164" t="s">
        <v>81</v>
      </c>
      <c r="C74" s="164" t="s">
        <v>317</v>
      </c>
      <c r="D74" s="164" t="s">
        <v>231</v>
      </c>
      <c r="E74" s="164" t="s">
        <v>91</v>
      </c>
      <c r="F74" s="165">
        <v>2854.6</v>
      </c>
      <c r="G74" s="165">
        <v>2854.6</v>
      </c>
    </row>
    <row r="75" spans="1:7" x14ac:dyDescent="0.2">
      <c r="A75" s="163" t="s">
        <v>92</v>
      </c>
      <c r="B75" s="164" t="s">
        <v>81</v>
      </c>
      <c r="C75" s="164" t="s">
        <v>317</v>
      </c>
      <c r="D75" s="164" t="s">
        <v>231</v>
      </c>
      <c r="E75" s="164" t="s">
        <v>93</v>
      </c>
      <c r="F75" s="165">
        <f>F76</f>
        <v>5</v>
      </c>
      <c r="G75" s="165">
        <f>G76</f>
        <v>5</v>
      </c>
    </row>
    <row r="76" spans="1:7" x14ac:dyDescent="0.2">
      <c r="A76" s="163" t="s">
        <v>558</v>
      </c>
      <c r="B76" s="164" t="s">
        <v>81</v>
      </c>
      <c r="C76" s="164" t="s">
        <v>317</v>
      </c>
      <c r="D76" s="164" t="s">
        <v>231</v>
      </c>
      <c r="E76" s="164" t="s">
        <v>94</v>
      </c>
      <c r="F76" s="165">
        <v>5</v>
      </c>
      <c r="G76" s="165">
        <v>5</v>
      </c>
    </row>
    <row r="77" spans="1:7" x14ac:dyDescent="0.2">
      <c r="A77" s="154" t="s">
        <v>349</v>
      </c>
      <c r="B77" s="155" t="s">
        <v>81</v>
      </c>
      <c r="C77" s="155" t="s">
        <v>95</v>
      </c>
      <c r="D77" s="155"/>
      <c r="E77" s="155"/>
      <c r="F77" s="156">
        <f t="shared" ref="F77:G81" si="5">F78</f>
        <v>3000</v>
      </c>
      <c r="G77" s="156">
        <f t="shared" si="5"/>
        <v>3000</v>
      </c>
    </row>
    <row r="78" spans="1:7" x14ac:dyDescent="0.2">
      <c r="A78" s="189" t="s">
        <v>79</v>
      </c>
      <c r="B78" s="169" t="s">
        <v>81</v>
      </c>
      <c r="C78" s="169" t="s">
        <v>95</v>
      </c>
      <c r="D78" s="169" t="s">
        <v>228</v>
      </c>
      <c r="E78" s="169"/>
      <c r="F78" s="170">
        <f t="shared" si="5"/>
        <v>3000</v>
      </c>
      <c r="G78" s="170">
        <f t="shared" si="5"/>
        <v>3000</v>
      </c>
    </row>
    <row r="79" spans="1:7" x14ac:dyDescent="0.2">
      <c r="A79" s="171" t="s">
        <v>319</v>
      </c>
      <c r="B79" s="155" t="s">
        <v>81</v>
      </c>
      <c r="C79" s="155" t="s">
        <v>95</v>
      </c>
      <c r="D79" s="155" t="s">
        <v>229</v>
      </c>
      <c r="E79" s="155"/>
      <c r="F79" s="156">
        <f t="shared" si="5"/>
        <v>3000</v>
      </c>
      <c r="G79" s="156">
        <f t="shared" si="5"/>
        <v>3000</v>
      </c>
    </row>
    <row r="80" spans="1:7" x14ac:dyDescent="0.2">
      <c r="A80" s="163" t="s">
        <v>96</v>
      </c>
      <c r="B80" s="164" t="s">
        <v>81</v>
      </c>
      <c r="C80" s="164" t="s">
        <v>95</v>
      </c>
      <c r="D80" s="164" t="s">
        <v>354</v>
      </c>
      <c r="E80" s="164"/>
      <c r="F80" s="165">
        <f t="shared" si="5"/>
        <v>3000</v>
      </c>
      <c r="G80" s="165">
        <f t="shared" si="5"/>
        <v>3000</v>
      </c>
    </row>
    <row r="81" spans="1:7" x14ac:dyDescent="0.2">
      <c r="A81" s="163" t="s">
        <v>92</v>
      </c>
      <c r="B81" s="164" t="s">
        <v>81</v>
      </c>
      <c r="C81" s="164" t="s">
        <v>95</v>
      </c>
      <c r="D81" s="164" t="s">
        <v>354</v>
      </c>
      <c r="E81" s="164" t="s">
        <v>93</v>
      </c>
      <c r="F81" s="165">
        <f t="shared" si="5"/>
        <v>3000</v>
      </c>
      <c r="G81" s="165">
        <f t="shared" si="5"/>
        <v>3000</v>
      </c>
    </row>
    <row r="82" spans="1:7" x14ac:dyDescent="0.2">
      <c r="A82" s="163" t="s">
        <v>97</v>
      </c>
      <c r="B82" s="164" t="s">
        <v>81</v>
      </c>
      <c r="C82" s="164" t="s">
        <v>95</v>
      </c>
      <c r="D82" s="164" t="s">
        <v>354</v>
      </c>
      <c r="E82" s="164" t="s">
        <v>474</v>
      </c>
      <c r="F82" s="165">
        <v>3000</v>
      </c>
      <c r="G82" s="165">
        <v>3000</v>
      </c>
    </row>
    <row r="83" spans="1:7" x14ac:dyDescent="0.2">
      <c r="A83" s="154" t="s">
        <v>351</v>
      </c>
      <c r="B83" s="155" t="s">
        <v>81</v>
      </c>
      <c r="C83" s="155" t="s">
        <v>98</v>
      </c>
      <c r="D83" s="155"/>
      <c r="E83" s="155"/>
      <c r="F83" s="156">
        <f>F84+F121+F126</f>
        <v>101467.9</v>
      </c>
      <c r="G83" s="156">
        <f>G84+G121+G126</f>
        <v>100501.8</v>
      </c>
    </row>
    <row r="84" spans="1:7" ht="27" x14ac:dyDescent="0.2">
      <c r="A84" s="167" t="s">
        <v>593</v>
      </c>
      <c r="B84" s="158" t="s">
        <v>81</v>
      </c>
      <c r="C84" s="158" t="s">
        <v>98</v>
      </c>
      <c r="D84" s="190" t="s">
        <v>232</v>
      </c>
      <c r="E84" s="191"/>
      <c r="F84" s="159">
        <f>F85+F98+F114</f>
        <v>37676.9</v>
      </c>
      <c r="G84" s="159">
        <f>G85+G98+G114</f>
        <v>36710.800000000003</v>
      </c>
    </row>
    <row r="85" spans="1:7" ht="27" x14ac:dyDescent="0.2">
      <c r="A85" s="192" t="s">
        <v>594</v>
      </c>
      <c r="B85" s="158" t="s">
        <v>81</v>
      </c>
      <c r="C85" s="158" t="s">
        <v>98</v>
      </c>
      <c r="D85" s="193" t="s">
        <v>188</v>
      </c>
      <c r="E85" s="191"/>
      <c r="F85" s="159">
        <f>F86+F89+F92+F95</f>
        <v>26682</v>
      </c>
      <c r="G85" s="159">
        <f>G86+G89+G92+G95</f>
        <v>26912</v>
      </c>
    </row>
    <row r="86" spans="1:7" ht="24" x14ac:dyDescent="0.2">
      <c r="A86" s="185" t="s">
        <v>595</v>
      </c>
      <c r="B86" s="155" t="s">
        <v>81</v>
      </c>
      <c r="C86" s="155" t="s">
        <v>98</v>
      </c>
      <c r="D86" s="186" t="s">
        <v>135</v>
      </c>
      <c r="E86" s="194"/>
      <c r="F86" s="178">
        <f>F87</f>
        <v>300</v>
      </c>
      <c r="G86" s="178">
        <f>G87</f>
        <v>330</v>
      </c>
    </row>
    <row r="87" spans="1:7" x14ac:dyDescent="0.2">
      <c r="A87" s="163" t="s">
        <v>316</v>
      </c>
      <c r="B87" s="164" t="s">
        <v>81</v>
      </c>
      <c r="C87" s="164" t="s">
        <v>98</v>
      </c>
      <c r="D87" s="174" t="s">
        <v>135</v>
      </c>
      <c r="E87" s="181">
        <v>200</v>
      </c>
      <c r="F87" s="179">
        <f>F88</f>
        <v>300</v>
      </c>
      <c r="G87" s="179">
        <f>G88</f>
        <v>330</v>
      </c>
    </row>
    <row r="88" spans="1:7" x14ac:dyDescent="0.2">
      <c r="A88" s="163" t="s">
        <v>90</v>
      </c>
      <c r="B88" s="164" t="s">
        <v>81</v>
      </c>
      <c r="C88" s="164" t="s">
        <v>98</v>
      </c>
      <c r="D88" s="174" t="s">
        <v>135</v>
      </c>
      <c r="E88" s="181">
        <v>240</v>
      </c>
      <c r="F88" s="179">
        <v>300</v>
      </c>
      <c r="G88" s="179">
        <v>330</v>
      </c>
    </row>
    <row r="89" spans="1:7" ht="24" x14ac:dyDescent="0.2">
      <c r="A89" s="154" t="s">
        <v>596</v>
      </c>
      <c r="B89" s="155" t="s">
        <v>81</v>
      </c>
      <c r="C89" s="155" t="s">
        <v>98</v>
      </c>
      <c r="D89" s="186" t="s">
        <v>136</v>
      </c>
      <c r="E89" s="194"/>
      <c r="F89" s="178">
        <f>F90</f>
        <v>7140</v>
      </c>
      <c r="G89" s="178">
        <f>G90</f>
        <v>7140</v>
      </c>
    </row>
    <row r="90" spans="1:7" x14ac:dyDescent="0.2">
      <c r="A90" s="163" t="s">
        <v>316</v>
      </c>
      <c r="B90" s="164" t="s">
        <v>81</v>
      </c>
      <c r="C90" s="164" t="s">
        <v>98</v>
      </c>
      <c r="D90" s="174" t="s">
        <v>136</v>
      </c>
      <c r="E90" s="181">
        <v>200</v>
      </c>
      <c r="F90" s="179">
        <f>F91</f>
        <v>7140</v>
      </c>
      <c r="G90" s="179">
        <f>G91</f>
        <v>7140</v>
      </c>
    </row>
    <row r="91" spans="1:7" x14ac:dyDescent="0.2">
      <c r="A91" s="163" t="s">
        <v>90</v>
      </c>
      <c r="B91" s="164" t="s">
        <v>81</v>
      </c>
      <c r="C91" s="164" t="s">
        <v>98</v>
      </c>
      <c r="D91" s="174" t="s">
        <v>136</v>
      </c>
      <c r="E91" s="181">
        <v>240</v>
      </c>
      <c r="F91" s="179">
        <v>7140</v>
      </c>
      <c r="G91" s="179">
        <v>7140</v>
      </c>
    </row>
    <row r="92" spans="1:7" ht="24" x14ac:dyDescent="0.2">
      <c r="A92" s="154" t="s">
        <v>597</v>
      </c>
      <c r="B92" s="155" t="s">
        <v>81</v>
      </c>
      <c r="C92" s="155" t="s">
        <v>98</v>
      </c>
      <c r="D92" s="186" t="s">
        <v>598</v>
      </c>
      <c r="E92" s="194"/>
      <c r="F92" s="178">
        <f>F93</f>
        <v>18242</v>
      </c>
      <c r="G92" s="178">
        <f>G93</f>
        <v>18242</v>
      </c>
    </row>
    <row r="93" spans="1:7" x14ac:dyDescent="0.2">
      <c r="A93" s="163" t="s">
        <v>316</v>
      </c>
      <c r="B93" s="164" t="s">
        <v>81</v>
      </c>
      <c r="C93" s="164" t="s">
        <v>98</v>
      </c>
      <c r="D93" s="174" t="s">
        <v>598</v>
      </c>
      <c r="E93" s="181">
        <v>200</v>
      </c>
      <c r="F93" s="179">
        <f>F94</f>
        <v>18242</v>
      </c>
      <c r="G93" s="179">
        <f>G94</f>
        <v>18242</v>
      </c>
    </row>
    <row r="94" spans="1:7" x14ac:dyDescent="0.2">
      <c r="A94" s="163" t="s">
        <v>90</v>
      </c>
      <c r="B94" s="164" t="s">
        <v>81</v>
      </c>
      <c r="C94" s="164" t="s">
        <v>98</v>
      </c>
      <c r="D94" s="174" t="s">
        <v>598</v>
      </c>
      <c r="E94" s="181">
        <v>240</v>
      </c>
      <c r="F94" s="179">
        <v>18242</v>
      </c>
      <c r="G94" s="179">
        <v>18242</v>
      </c>
    </row>
    <row r="95" spans="1:7" ht="24" x14ac:dyDescent="0.2">
      <c r="A95" s="154" t="s">
        <v>599</v>
      </c>
      <c r="B95" s="155" t="s">
        <v>81</v>
      </c>
      <c r="C95" s="155" t="s">
        <v>98</v>
      </c>
      <c r="D95" s="186" t="s">
        <v>600</v>
      </c>
      <c r="E95" s="194"/>
      <c r="F95" s="178">
        <f>F96</f>
        <v>1000</v>
      </c>
      <c r="G95" s="178">
        <f>G96</f>
        <v>1200</v>
      </c>
    </row>
    <row r="96" spans="1:7" x14ac:dyDescent="0.2">
      <c r="A96" s="163" t="s">
        <v>316</v>
      </c>
      <c r="B96" s="164" t="s">
        <v>81</v>
      </c>
      <c r="C96" s="164" t="s">
        <v>98</v>
      </c>
      <c r="D96" s="174" t="s">
        <v>600</v>
      </c>
      <c r="E96" s="181">
        <v>200</v>
      </c>
      <c r="F96" s="179">
        <f>F97</f>
        <v>1000</v>
      </c>
      <c r="G96" s="179">
        <f>G97</f>
        <v>1200</v>
      </c>
    </row>
    <row r="97" spans="1:7" x14ac:dyDescent="0.2">
      <c r="A97" s="163" t="s">
        <v>90</v>
      </c>
      <c r="B97" s="164" t="s">
        <v>81</v>
      </c>
      <c r="C97" s="164" t="s">
        <v>98</v>
      </c>
      <c r="D97" s="174" t="s">
        <v>600</v>
      </c>
      <c r="E97" s="181">
        <v>240</v>
      </c>
      <c r="F97" s="179">
        <v>1000</v>
      </c>
      <c r="G97" s="179">
        <v>1200</v>
      </c>
    </row>
    <row r="98" spans="1:7" ht="27" x14ac:dyDescent="0.2">
      <c r="A98" s="192" t="s">
        <v>63</v>
      </c>
      <c r="B98" s="158" t="s">
        <v>81</v>
      </c>
      <c r="C98" s="158" t="s">
        <v>98</v>
      </c>
      <c r="D98" s="193" t="s">
        <v>265</v>
      </c>
      <c r="E98" s="191"/>
      <c r="F98" s="159">
        <f>F99+F102+F105+F108+F111</f>
        <v>9294.9</v>
      </c>
      <c r="G98" s="159">
        <f>G99+G102+G105+G108+G111</f>
        <v>8848.7999999999993</v>
      </c>
    </row>
    <row r="99" spans="1:7" s="31" customFormat="1" x14ac:dyDescent="0.2">
      <c r="A99" s="185" t="s">
        <v>601</v>
      </c>
      <c r="B99" s="155" t="s">
        <v>81</v>
      </c>
      <c r="C99" s="155" t="s">
        <v>98</v>
      </c>
      <c r="D99" s="186" t="s">
        <v>602</v>
      </c>
      <c r="E99" s="194"/>
      <c r="F99" s="156">
        <f>F100</f>
        <v>900</v>
      </c>
      <c r="G99" s="156">
        <f>G100</f>
        <v>855</v>
      </c>
    </row>
    <row r="100" spans="1:7" s="31" customFormat="1" x14ac:dyDescent="0.2">
      <c r="A100" s="163" t="s">
        <v>316</v>
      </c>
      <c r="B100" s="164" t="s">
        <v>81</v>
      </c>
      <c r="C100" s="164" t="s">
        <v>98</v>
      </c>
      <c r="D100" s="174" t="s">
        <v>602</v>
      </c>
      <c r="E100" s="181">
        <v>200</v>
      </c>
      <c r="F100" s="165">
        <f>F101</f>
        <v>900</v>
      </c>
      <c r="G100" s="165">
        <f>G101</f>
        <v>855</v>
      </c>
    </row>
    <row r="101" spans="1:7" s="31" customFormat="1" x14ac:dyDescent="0.2">
      <c r="A101" s="163" t="s">
        <v>90</v>
      </c>
      <c r="B101" s="164" t="s">
        <v>81</v>
      </c>
      <c r="C101" s="164" t="s">
        <v>98</v>
      </c>
      <c r="D101" s="174" t="s">
        <v>602</v>
      </c>
      <c r="E101" s="181">
        <v>240</v>
      </c>
      <c r="F101" s="165">
        <v>900</v>
      </c>
      <c r="G101" s="165">
        <v>855</v>
      </c>
    </row>
    <row r="102" spans="1:7" s="31" customFormat="1" ht="24" x14ac:dyDescent="0.2">
      <c r="A102" s="185" t="s">
        <v>603</v>
      </c>
      <c r="B102" s="155" t="s">
        <v>81</v>
      </c>
      <c r="C102" s="155" t="s">
        <v>98</v>
      </c>
      <c r="D102" s="186" t="s">
        <v>604</v>
      </c>
      <c r="E102" s="181"/>
      <c r="F102" s="156">
        <f>F103</f>
        <v>1501.5</v>
      </c>
      <c r="G102" s="156">
        <f>G103</f>
        <v>1464</v>
      </c>
    </row>
    <row r="103" spans="1:7" x14ac:dyDescent="0.2">
      <c r="A103" s="163" t="s">
        <v>316</v>
      </c>
      <c r="B103" s="164" t="s">
        <v>81</v>
      </c>
      <c r="C103" s="164" t="s">
        <v>98</v>
      </c>
      <c r="D103" s="174" t="s">
        <v>604</v>
      </c>
      <c r="E103" s="181">
        <v>200</v>
      </c>
      <c r="F103" s="165">
        <f>F104</f>
        <v>1501.5</v>
      </c>
      <c r="G103" s="165">
        <f>G104</f>
        <v>1464</v>
      </c>
    </row>
    <row r="104" spans="1:7" x14ac:dyDescent="0.2">
      <c r="A104" s="163" t="s">
        <v>90</v>
      </c>
      <c r="B104" s="164" t="s">
        <v>81</v>
      </c>
      <c r="C104" s="164" t="s">
        <v>98</v>
      </c>
      <c r="D104" s="174" t="s">
        <v>604</v>
      </c>
      <c r="E104" s="181">
        <v>240</v>
      </c>
      <c r="F104" s="165">
        <v>1501.5</v>
      </c>
      <c r="G104" s="165">
        <v>1464</v>
      </c>
    </row>
    <row r="105" spans="1:7" ht="24" x14ac:dyDescent="0.2">
      <c r="A105" s="185" t="s">
        <v>605</v>
      </c>
      <c r="B105" s="155" t="s">
        <v>81</v>
      </c>
      <c r="C105" s="155" t="s">
        <v>98</v>
      </c>
      <c r="D105" s="186" t="s">
        <v>606</v>
      </c>
      <c r="E105" s="181"/>
      <c r="F105" s="156">
        <f>F106</f>
        <v>4059.9</v>
      </c>
      <c r="G105" s="156">
        <f>G106</f>
        <v>3856.9</v>
      </c>
    </row>
    <row r="106" spans="1:7" x14ac:dyDescent="0.2">
      <c r="A106" s="163" t="s">
        <v>316</v>
      </c>
      <c r="B106" s="164" t="s">
        <v>81</v>
      </c>
      <c r="C106" s="164" t="s">
        <v>98</v>
      </c>
      <c r="D106" s="174" t="s">
        <v>606</v>
      </c>
      <c r="E106" s="181">
        <v>200</v>
      </c>
      <c r="F106" s="165">
        <f>F107</f>
        <v>4059.9</v>
      </c>
      <c r="G106" s="165">
        <f>G107</f>
        <v>3856.9</v>
      </c>
    </row>
    <row r="107" spans="1:7" x14ac:dyDescent="0.2">
      <c r="A107" s="163" t="s">
        <v>90</v>
      </c>
      <c r="B107" s="164" t="s">
        <v>81</v>
      </c>
      <c r="C107" s="164" t="s">
        <v>98</v>
      </c>
      <c r="D107" s="174" t="s">
        <v>606</v>
      </c>
      <c r="E107" s="181">
        <v>240</v>
      </c>
      <c r="F107" s="165">
        <v>4059.9</v>
      </c>
      <c r="G107" s="165">
        <v>3856.9</v>
      </c>
    </row>
    <row r="108" spans="1:7" ht="24" x14ac:dyDescent="0.2">
      <c r="A108" s="185" t="s">
        <v>607</v>
      </c>
      <c r="B108" s="155" t="s">
        <v>81</v>
      </c>
      <c r="C108" s="155" t="s">
        <v>98</v>
      </c>
      <c r="D108" s="186" t="s">
        <v>608</v>
      </c>
      <c r="E108" s="181"/>
      <c r="F108" s="156">
        <f>F109</f>
        <v>2583.5</v>
      </c>
      <c r="G108" s="156">
        <f>G109</f>
        <v>2442.9</v>
      </c>
    </row>
    <row r="109" spans="1:7" x14ac:dyDescent="0.2">
      <c r="A109" s="163" t="s">
        <v>316</v>
      </c>
      <c r="B109" s="164" t="s">
        <v>81</v>
      </c>
      <c r="C109" s="164" t="s">
        <v>98</v>
      </c>
      <c r="D109" s="174" t="s">
        <v>608</v>
      </c>
      <c r="E109" s="181">
        <v>200</v>
      </c>
      <c r="F109" s="165">
        <f>F110</f>
        <v>2583.5</v>
      </c>
      <c r="G109" s="165">
        <f>G110</f>
        <v>2442.9</v>
      </c>
    </row>
    <row r="110" spans="1:7" x14ac:dyDescent="0.2">
      <c r="A110" s="163" t="s">
        <v>90</v>
      </c>
      <c r="B110" s="164" t="s">
        <v>81</v>
      </c>
      <c r="C110" s="164" t="s">
        <v>98</v>
      </c>
      <c r="D110" s="174" t="s">
        <v>608</v>
      </c>
      <c r="E110" s="181">
        <v>240</v>
      </c>
      <c r="F110" s="165">
        <v>2583.5</v>
      </c>
      <c r="G110" s="165">
        <v>2442.9</v>
      </c>
    </row>
    <row r="111" spans="1:7" x14ac:dyDescent="0.2">
      <c r="A111" s="185" t="s">
        <v>267</v>
      </c>
      <c r="B111" s="155" t="s">
        <v>81</v>
      </c>
      <c r="C111" s="155" t="s">
        <v>98</v>
      </c>
      <c r="D111" s="186" t="s">
        <v>610</v>
      </c>
      <c r="E111" s="181"/>
      <c r="F111" s="156">
        <f>F112</f>
        <v>250</v>
      </c>
      <c r="G111" s="156">
        <f>G112</f>
        <v>230</v>
      </c>
    </row>
    <row r="112" spans="1:7" x14ac:dyDescent="0.2">
      <c r="A112" s="163" t="s">
        <v>316</v>
      </c>
      <c r="B112" s="164" t="s">
        <v>81</v>
      </c>
      <c r="C112" s="164" t="s">
        <v>98</v>
      </c>
      <c r="D112" s="174" t="s">
        <v>610</v>
      </c>
      <c r="E112" s="181">
        <v>200</v>
      </c>
      <c r="F112" s="165">
        <f>F113</f>
        <v>250</v>
      </c>
      <c r="G112" s="165">
        <f>G113</f>
        <v>230</v>
      </c>
    </row>
    <row r="113" spans="1:7" s="31" customFormat="1" x14ac:dyDescent="0.2">
      <c r="A113" s="163" t="s">
        <v>90</v>
      </c>
      <c r="B113" s="164" t="s">
        <v>81</v>
      </c>
      <c r="C113" s="164" t="s">
        <v>98</v>
      </c>
      <c r="D113" s="174" t="s">
        <v>610</v>
      </c>
      <c r="E113" s="181">
        <v>240</v>
      </c>
      <c r="F113" s="165">
        <v>250</v>
      </c>
      <c r="G113" s="165">
        <v>230</v>
      </c>
    </row>
    <row r="114" spans="1:7" s="31" customFormat="1" ht="13.5" x14ac:dyDescent="0.2">
      <c r="A114" s="167" t="s">
        <v>44</v>
      </c>
      <c r="B114" s="158" t="s">
        <v>81</v>
      </c>
      <c r="C114" s="158" t="s">
        <v>98</v>
      </c>
      <c r="D114" s="193" t="s">
        <v>45</v>
      </c>
      <c r="E114" s="191"/>
      <c r="F114" s="159">
        <f>F115+F118</f>
        <v>1700</v>
      </c>
      <c r="G114" s="159">
        <f>G115+G118</f>
        <v>950</v>
      </c>
    </row>
    <row r="115" spans="1:7" x14ac:dyDescent="0.2">
      <c r="A115" s="185" t="s">
        <v>612</v>
      </c>
      <c r="B115" s="155" t="s">
        <v>81</v>
      </c>
      <c r="C115" s="155" t="s">
        <v>98</v>
      </c>
      <c r="D115" s="155" t="s">
        <v>613</v>
      </c>
      <c r="E115" s="194"/>
      <c r="F115" s="178">
        <f>F116</f>
        <v>500</v>
      </c>
      <c r="G115" s="178">
        <f>G116</f>
        <v>550</v>
      </c>
    </row>
    <row r="116" spans="1:7" x14ac:dyDescent="0.2">
      <c r="A116" s="163" t="s">
        <v>316</v>
      </c>
      <c r="B116" s="164" t="s">
        <v>81</v>
      </c>
      <c r="C116" s="164" t="s">
        <v>98</v>
      </c>
      <c r="D116" s="174" t="s">
        <v>613</v>
      </c>
      <c r="E116" s="181">
        <v>200</v>
      </c>
      <c r="F116" s="179">
        <f>F117</f>
        <v>500</v>
      </c>
      <c r="G116" s="179">
        <f>G117</f>
        <v>550</v>
      </c>
    </row>
    <row r="117" spans="1:7" x14ac:dyDescent="0.2">
      <c r="A117" s="163" t="s">
        <v>90</v>
      </c>
      <c r="B117" s="164" t="s">
        <v>81</v>
      </c>
      <c r="C117" s="164" t="s">
        <v>98</v>
      </c>
      <c r="D117" s="174" t="s">
        <v>613</v>
      </c>
      <c r="E117" s="181">
        <v>240</v>
      </c>
      <c r="F117" s="179">
        <v>500</v>
      </c>
      <c r="G117" s="179">
        <v>550</v>
      </c>
    </row>
    <row r="118" spans="1:7" ht="24" x14ac:dyDescent="0.2">
      <c r="A118" s="154" t="s">
        <v>614</v>
      </c>
      <c r="B118" s="155" t="s">
        <v>81</v>
      </c>
      <c r="C118" s="155" t="s">
        <v>98</v>
      </c>
      <c r="D118" s="186" t="s">
        <v>615</v>
      </c>
      <c r="E118" s="194"/>
      <c r="F118" s="156">
        <f>F119</f>
        <v>1200</v>
      </c>
      <c r="G118" s="156">
        <f>G119</f>
        <v>400</v>
      </c>
    </row>
    <row r="119" spans="1:7" x14ac:dyDescent="0.2">
      <c r="A119" s="163" t="s">
        <v>316</v>
      </c>
      <c r="B119" s="164" t="s">
        <v>81</v>
      </c>
      <c r="C119" s="164" t="s">
        <v>98</v>
      </c>
      <c r="D119" s="174" t="s">
        <v>615</v>
      </c>
      <c r="E119" s="181">
        <v>200</v>
      </c>
      <c r="F119" s="165">
        <f>F120</f>
        <v>1200</v>
      </c>
      <c r="G119" s="165">
        <f>G120</f>
        <v>400</v>
      </c>
    </row>
    <row r="120" spans="1:7" x14ac:dyDescent="0.2">
      <c r="A120" s="163" t="s">
        <v>90</v>
      </c>
      <c r="B120" s="164" t="s">
        <v>81</v>
      </c>
      <c r="C120" s="164" t="s">
        <v>98</v>
      </c>
      <c r="D120" s="174" t="s">
        <v>615</v>
      </c>
      <c r="E120" s="181">
        <v>240</v>
      </c>
      <c r="F120" s="165">
        <v>1200</v>
      </c>
      <c r="G120" s="165">
        <v>400</v>
      </c>
    </row>
    <row r="121" spans="1:7" s="31" customFormat="1" ht="27" x14ac:dyDescent="0.2">
      <c r="A121" s="202" t="s">
        <v>638</v>
      </c>
      <c r="B121" s="158" t="s">
        <v>81</v>
      </c>
      <c r="C121" s="158" t="s">
        <v>98</v>
      </c>
      <c r="D121" s="158" t="s">
        <v>108</v>
      </c>
      <c r="E121" s="158"/>
      <c r="F121" s="159">
        <f t="shared" ref="F121:G124" si="6">F122</f>
        <v>800</v>
      </c>
      <c r="G121" s="159">
        <f t="shared" si="6"/>
        <v>800</v>
      </c>
    </row>
    <row r="122" spans="1:7" s="31" customFormat="1" x14ac:dyDescent="0.2">
      <c r="A122" s="197" t="s">
        <v>544</v>
      </c>
      <c r="B122" s="155" t="s">
        <v>81</v>
      </c>
      <c r="C122" s="155" t="s">
        <v>98</v>
      </c>
      <c r="D122" s="155" t="s">
        <v>546</v>
      </c>
      <c r="E122" s="155"/>
      <c r="F122" s="156">
        <f t="shared" si="6"/>
        <v>800</v>
      </c>
      <c r="G122" s="156">
        <f t="shared" si="6"/>
        <v>800</v>
      </c>
    </row>
    <row r="123" spans="1:7" s="31" customFormat="1" x14ac:dyDescent="0.2">
      <c r="A123" s="184" t="s">
        <v>545</v>
      </c>
      <c r="B123" s="169" t="s">
        <v>81</v>
      </c>
      <c r="C123" s="169" t="s">
        <v>98</v>
      </c>
      <c r="D123" s="169" t="s">
        <v>639</v>
      </c>
      <c r="E123" s="169"/>
      <c r="F123" s="170">
        <f t="shared" si="6"/>
        <v>800</v>
      </c>
      <c r="G123" s="170">
        <f t="shared" si="6"/>
        <v>800</v>
      </c>
    </row>
    <row r="124" spans="1:7" s="31" customFormat="1" ht="36" x14ac:dyDescent="0.2">
      <c r="A124" s="163" t="s">
        <v>84</v>
      </c>
      <c r="B124" s="164" t="s">
        <v>81</v>
      </c>
      <c r="C124" s="164" t="s">
        <v>98</v>
      </c>
      <c r="D124" s="164" t="s">
        <v>639</v>
      </c>
      <c r="E124" s="164" t="s">
        <v>85</v>
      </c>
      <c r="F124" s="165">
        <f t="shared" si="6"/>
        <v>800</v>
      </c>
      <c r="G124" s="165">
        <f t="shared" si="6"/>
        <v>800</v>
      </c>
    </row>
    <row r="125" spans="1:7" s="31" customFormat="1" x14ac:dyDescent="0.2">
      <c r="A125" s="163" t="s">
        <v>86</v>
      </c>
      <c r="B125" s="164" t="s">
        <v>81</v>
      </c>
      <c r="C125" s="164" t="s">
        <v>98</v>
      </c>
      <c r="D125" s="164" t="s">
        <v>639</v>
      </c>
      <c r="E125" s="164" t="s">
        <v>87</v>
      </c>
      <c r="F125" s="165">
        <v>800</v>
      </c>
      <c r="G125" s="165">
        <v>800</v>
      </c>
    </row>
    <row r="126" spans="1:7" x14ac:dyDescent="0.2">
      <c r="A126" s="189" t="s">
        <v>79</v>
      </c>
      <c r="B126" s="169" t="s">
        <v>81</v>
      </c>
      <c r="C126" s="169" t="s">
        <v>98</v>
      </c>
      <c r="D126" s="169" t="s">
        <v>228</v>
      </c>
      <c r="E126" s="169"/>
      <c r="F126" s="170">
        <f>F127</f>
        <v>62991</v>
      </c>
      <c r="G126" s="170">
        <f>G127</f>
        <v>62991</v>
      </c>
    </row>
    <row r="127" spans="1:7" x14ac:dyDescent="0.2">
      <c r="A127" s="154" t="s">
        <v>319</v>
      </c>
      <c r="B127" s="155" t="s">
        <v>81</v>
      </c>
      <c r="C127" s="155" t="s">
        <v>98</v>
      </c>
      <c r="D127" s="155" t="s">
        <v>229</v>
      </c>
      <c r="E127" s="155"/>
      <c r="F127" s="156">
        <f>F128+F146+F149+F153+F156+F159</f>
        <v>62991</v>
      </c>
      <c r="G127" s="156">
        <f>G128+G146+G149+G153+G156+G159</f>
        <v>62991</v>
      </c>
    </row>
    <row r="128" spans="1:7" x14ac:dyDescent="0.2">
      <c r="A128" s="187" t="s">
        <v>527</v>
      </c>
      <c r="B128" s="183" t="s">
        <v>81</v>
      </c>
      <c r="C128" s="183" t="s">
        <v>98</v>
      </c>
      <c r="D128" s="183" t="s">
        <v>229</v>
      </c>
      <c r="E128" s="169"/>
      <c r="F128" s="188">
        <f>F129+F136+F139</f>
        <v>53797</v>
      </c>
      <c r="G128" s="188">
        <f>G129+G136+G139</f>
        <v>53797</v>
      </c>
    </row>
    <row r="129" spans="1:7" ht="24" x14ac:dyDescent="0.2">
      <c r="A129" s="154" t="s">
        <v>591</v>
      </c>
      <c r="B129" s="155" t="s">
        <v>81</v>
      </c>
      <c r="C129" s="155" t="s">
        <v>98</v>
      </c>
      <c r="D129" s="155" t="s">
        <v>355</v>
      </c>
      <c r="E129" s="155"/>
      <c r="F129" s="156">
        <f>F130+F132+F134</f>
        <v>42202</v>
      </c>
      <c r="G129" s="156">
        <f>G130+G132+G134</f>
        <v>42202</v>
      </c>
    </row>
    <row r="130" spans="1:7" ht="36" x14ac:dyDescent="0.2">
      <c r="A130" s="163" t="s">
        <v>84</v>
      </c>
      <c r="B130" s="164" t="s">
        <v>81</v>
      </c>
      <c r="C130" s="164" t="s">
        <v>98</v>
      </c>
      <c r="D130" s="164" t="s">
        <v>355</v>
      </c>
      <c r="E130" s="164" t="s">
        <v>85</v>
      </c>
      <c r="F130" s="165">
        <f>F131</f>
        <v>34260</v>
      </c>
      <c r="G130" s="165">
        <f>G131</f>
        <v>34260</v>
      </c>
    </row>
    <row r="131" spans="1:7" x14ac:dyDescent="0.2">
      <c r="A131" s="163" t="s">
        <v>528</v>
      </c>
      <c r="B131" s="164" t="s">
        <v>81</v>
      </c>
      <c r="C131" s="164" t="s">
        <v>98</v>
      </c>
      <c r="D131" s="164" t="s">
        <v>355</v>
      </c>
      <c r="E131" s="164" t="s">
        <v>529</v>
      </c>
      <c r="F131" s="165">
        <f>26240+100+7920</f>
        <v>34260</v>
      </c>
      <c r="G131" s="165">
        <f>26240+100+7920</f>
        <v>34260</v>
      </c>
    </row>
    <row r="132" spans="1:7" x14ac:dyDescent="0.2">
      <c r="A132" s="163" t="s">
        <v>316</v>
      </c>
      <c r="B132" s="164" t="s">
        <v>81</v>
      </c>
      <c r="C132" s="164" t="s">
        <v>98</v>
      </c>
      <c r="D132" s="164" t="s">
        <v>355</v>
      </c>
      <c r="E132" s="164" t="s">
        <v>89</v>
      </c>
      <c r="F132" s="165">
        <f>F133</f>
        <v>7692</v>
      </c>
      <c r="G132" s="165">
        <f>G133</f>
        <v>7692</v>
      </c>
    </row>
    <row r="133" spans="1:7" x14ac:dyDescent="0.2">
      <c r="A133" s="163" t="s">
        <v>90</v>
      </c>
      <c r="B133" s="164" t="s">
        <v>81</v>
      </c>
      <c r="C133" s="164" t="s">
        <v>98</v>
      </c>
      <c r="D133" s="164" t="s">
        <v>355</v>
      </c>
      <c r="E133" s="164" t="s">
        <v>91</v>
      </c>
      <c r="F133" s="165">
        <f>130+1400+50+100+6012</f>
        <v>7692</v>
      </c>
      <c r="G133" s="165">
        <f>130+1400+50+100+6012</f>
        <v>7692</v>
      </c>
    </row>
    <row r="134" spans="1:7" x14ac:dyDescent="0.2">
      <c r="A134" s="163" t="s">
        <v>92</v>
      </c>
      <c r="B134" s="164" t="s">
        <v>81</v>
      </c>
      <c r="C134" s="164" t="s">
        <v>98</v>
      </c>
      <c r="D134" s="164" t="s">
        <v>355</v>
      </c>
      <c r="E134" s="164" t="s">
        <v>93</v>
      </c>
      <c r="F134" s="165">
        <f>F135</f>
        <v>250</v>
      </c>
      <c r="G134" s="165">
        <f>G135</f>
        <v>250</v>
      </c>
    </row>
    <row r="135" spans="1:7" x14ac:dyDescent="0.2">
      <c r="A135" s="163" t="s">
        <v>558</v>
      </c>
      <c r="B135" s="164" t="s">
        <v>81</v>
      </c>
      <c r="C135" s="164" t="s">
        <v>98</v>
      </c>
      <c r="D135" s="164" t="s">
        <v>355</v>
      </c>
      <c r="E135" s="164" t="s">
        <v>94</v>
      </c>
      <c r="F135" s="165">
        <v>250</v>
      </c>
      <c r="G135" s="165">
        <v>250</v>
      </c>
    </row>
    <row r="136" spans="1:7" x14ac:dyDescent="0.2">
      <c r="A136" s="154" t="s">
        <v>134</v>
      </c>
      <c r="B136" s="155" t="s">
        <v>81</v>
      </c>
      <c r="C136" s="155" t="s">
        <v>98</v>
      </c>
      <c r="D136" s="155" t="s">
        <v>360</v>
      </c>
      <c r="E136" s="155"/>
      <c r="F136" s="156">
        <f>F137</f>
        <v>2880</v>
      </c>
      <c r="G136" s="156">
        <f>G137</f>
        <v>2880</v>
      </c>
    </row>
    <row r="137" spans="1:7" ht="24" x14ac:dyDescent="0.2">
      <c r="A137" s="163" t="s">
        <v>109</v>
      </c>
      <c r="B137" s="164" t="s">
        <v>81</v>
      </c>
      <c r="C137" s="164" t="s">
        <v>98</v>
      </c>
      <c r="D137" s="164" t="s">
        <v>360</v>
      </c>
      <c r="E137" s="164" t="s">
        <v>443</v>
      </c>
      <c r="F137" s="165">
        <f>F138</f>
        <v>2880</v>
      </c>
      <c r="G137" s="165">
        <f>G138</f>
        <v>2880</v>
      </c>
    </row>
    <row r="138" spans="1:7" x14ac:dyDescent="0.2">
      <c r="A138" s="163" t="s">
        <v>110</v>
      </c>
      <c r="B138" s="164" t="s">
        <v>81</v>
      </c>
      <c r="C138" s="164" t="s">
        <v>98</v>
      </c>
      <c r="D138" s="164" t="s">
        <v>360</v>
      </c>
      <c r="E138" s="164" t="s">
        <v>461</v>
      </c>
      <c r="F138" s="165">
        <v>2880</v>
      </c>
      <c r="G138" s="165">
        <v>2880</v>
      </c>
    </row>
    <row r="139" spans="1:7" x14ac:dyDescent="0.2">
      <c r="A139" s="154" t="s">
        <v>592</v>
      </c>
      <c r="B139" s="155" t="s">
        <v>81</v>
      </c>
      <c r="C139" s="155" t="s">
        <v>98</v>
      </c>
      <c r="D139" s="155" t="s">
        <v>361</v>
      </c>
      <c r="E139" s="155"/>
      <c r="F139" s="156">
        <f>F140+F142+F144</f>
        <v>8715</v>
      </c>
      <c r="G139" s="156">
        <f>G140+G142+G144</f>
        <v>8715</v>
      </c>
    </row>
    <row r="140" spans="1:7" ht="36" x14ac:dyDescent="0.2">
      <c r="A140" s="163" t="s">
        <v>84</v>
      </c>
      <c r="B140" s="164" t="s">
        <v>81</v>
      </c>
      <c r="C140" s="164" t="s">
        <v>98</v>
      </c>
      <c r="D140" s="164" t="s">
        <v>361</v>
      </c>
      <c r="E140" s="164" t="s">
        <v>85</v>
      </c>
      <c r="F140" s="165">
        <f>F141</f>
        <v>8365</v>
      </c>
      <c r="G140" s="165">
        <f>G141</f>
        <v>8365</v>
      </c>
    </row>
    <row r="141" spans="1:7" x14ac:dyDescent="0.2">
      <c r="A141" s="163" t="s">
        <v>528</v>
      </c>
      <c r="B141" s="164" t="s">
        <v>81</v>
      </c>
      <c r="C141" s="164" t="s">
        <v>98</v>
      </c>
      <c r="D141" s="164" t="s">
        <v>361</v>
      </c>
      <c r="E141" s="164" t="s">
        <v>529</v>
      </c>
      <c r="F141" s="165">
        <f>6305+12+1903+25+120</f>
        <v>8365</v>
      </c>
      <c r="G141" s="165">
        <f>6305+12+1903+25+120</f>
        <v>8365</v>
      </c>
    </row>
    <row r="142" spans="1:7" x14ac:dyDescent="0.2">
      <c r="A142" s="163" t="s">
        <v>316</v>
      </c>
      <c r="B142" s="164" t="s">
        <v>81</v>
      </c>
      <c r="C142" s="164" t="s">
        <v>98</v>
      </c>
      <c r="D142" s="164" t="s">
        <v>361</v>
      </c>
      <c r="E142" s="164" t="s">
        <v>89</v>
      </c>
      <c r="F142" s="165">
        <f>F143</f>
        <v>335</v>
      </c>
      <c r="G142" s="165">
        <f>G143</f>
        <v>335</v>
      </c>
    </row>
    <row r="143" spans="1:7" x14ac:dyDescent="0.2">
      <c r="A143" s="163" t="s">
        <v>90</v>
      </c>
      <c r="B143" s="164" t="s">
        <v>81</v>
      </c>
      <c r="C143" s="164" t="s">
        <v>98</v>
      </c>
      <c r="D143" s="164" t="s">
        <v>361</v>
      </c>
      <c r="E143" s="164" t="s">
        <v>91</v>
      </c>
      <c r="F143" s="165">
        <f>10+30+185+40+70</f>
        <v>335</v>
      </c>
      <c r="G143" s="165">
        <f>10+30+185+40+70</f>
        <v>335</v>
      </c>
    </row>
    <row r="144" spans="1:7" x14ac:dyDescent="0.2">
      <c r="A144" s="163" t="s">
        <v>92</v>
      </c>
      <c r="B144" s="164" t="s">
        <v>81</v>
      </c>
      <c r="C144" s="164" t="s">
        <v>98</v>
      </c>
      <c r="D144" s="164" t="s">
        <v>361</v>
      </c>
      <c r="E144" s="164" t="s">
        <v>93</v>
      </c>
      <c r="F144" s="165">
        <f>F145</f>
        <v>15</v>
      </c>
      <c r="G144" s="165">
        <f>G145</f>
        <v>15</v>
      </c>
    </row>
    <row r="145" spans="1:7" x14ac:dyDescent="0.2">
      <c r="A145" s="163" t="s">
        <v>558</v>
      </c>
      <c r="B145" s="164" t="s">
        <v>81</v>
      </c>
      <c r="C145" s="164" t="s">
        <v>98</v>
      </c>
      <c r="D145" s="164" t="s">
        <v>361</v>
      </c>
      <c r="E145" s="164" t="s">
        <v>94</v>
      </c>
      <c r="F145" s="165">
        <v>15</v>
      </c>
      <c r="G145" s="165">
        <v>15</v>
      </c>
    </row>
    <row r="146" spans="1:7" x14ac:dyDescent="0.2">
      <c r="A146" s="154" t="s">
        <v>138</v>
      </c>
      <c r="B146" s="155" t="s">
        <v>81</v>
      </c>
      <c r="C146" s="155" t="s">
        <v>98</v>
      </c>
      <c r="D146" s="155" t="s">
        <v>139</v>
      </c>
      <c r="E146" s="155"/>
      <c r="F146" s="156">
        <f>F147</f>
        <v>1000</v>
      </c>
      <c r="G146" s="156">
        <f>G147</f>
        <v>1000</v>
      </c>
    </row>
    <row r="147" spans="1:7" x14ac:dyDescent="0.2">
      <c r="A147" s="163" t="s">
        <v>92</v>
      </c>
      <c r="B147" s="164" t="s">
        <v>81</v>
      </c>
      <c r="C147" s="164" t="s">
        <v>98</v>
      </c>
      <c r="D147" s="164" t="s">
        <v>139</v>
      </c>
      <c r="E147" s="164" t="s">
        <v>93</v>
      </c>
      <c r="F147" s="165">
        <f>F148</f>
        <v>1000</v>
      </c>
      <c r="G147" s="165">
        <f>G148</f>
        <v>1000</v>
      </c>
    </row>
    <row r="148" spans="1:7" x14ac:dyDescent="0.2">
      <c r="A148" s="163" t="s">
        <v>558</v>
      </c>
      <c r="B148" s="164" t="s">
        <v>81</v>
      </c>
      <c r="C148" s="164" t="s">
        <v>98</v>
      </c>
      <c r="D148" s="164" t="s">
        <v>139</v>
      </c>
      <c r="E148" s="164" t="s">
        <v>94</v>
      </c>
      <c r="F148" s="165">
        <v>1000</v>
      </c>
      <c r="G148" s="165">
        <v>1000</v>
      </c>
    </row>
    <row r="149" spans="1:7" x14ac:dyDescent="0.2">
      <c r="A149" s="154" t="s">
        <v>352</v>
      </c>
      <c r="B149" s="155" t="s">
        <v>81</v>
      </c>
      <c r="C149" s="155" t="s">
        <v>98</v>
      </c>
      <c r="D149" s="186" t="s">
        <v>377</v>
      </c>
      <c r="E149" s="155"/>
      <c r="F149" s="178">
        <f>F150</f>
        <v>4000</v>
      </c>
      <c r="G149" s="178">
        <f>G150</f>
        <v>4000</v>
      </c>
    </row>
    <row r="150" spans="1:7" x14ac:dyDescent="0.2">
      <c r="A150" s="163" t="s">
        <v>92</v>
      </c>
      <c r="B150" s="164" t="s">
        <v>81</v>
      </c>
      <c r="C150" s="164" t="s">
        <v>98</v>
      </c>
      <c r="D150" s="174" t="s">
        <v>377</v>
      </c>
      <c r="E150" s="164" t="s">
        <v>93</v>
      </c>
      <c r="F150" s="179">
        <f>F151+F152</f>
        <v>4000</v>
      </c>
      <c r="G150" s="179">
        <f>G151+G152</f>
        <v>4000</v>
      </c>
    </row>
    <row r="151" spans="1:7" x14ac:dyDescent="0.2">
      <c r="A151" s="163" t="s">
        <v>160</v>
      </c>
      <c r="B151" s="164" t="s">
        <v>81</v>
      </c>
      <c r="C151" s="164" t="s">
        <v>98</v>
      </c>
      <c r="D151" s="174" t="s">
        <v>377</v>
      </c>
      <c r="E151" s="164" t="s">
        <v>164</v>
      </c>
      <c r="F151" s="179">
        <f>1950+950+1000</f>
        <v>3900</v>
      </c>
      <c r="G151" s="179">
        <f>1950+950+1000</f>
        <v>3900</v>
      </c>
    </row>
    <row r="152" spans="1:7" x14ac:dyDescent="0.2">
      <c r="A152" s="163" t="s">
        <v>558</v>
      </c>
      <c r="B152" s="164" t="s">
        <v>81</v>
      </c>
      <c r="C152" s="164" t="s">
        <v>98</v>
      </c>
      <c r="D152" s="174" t="s">
        <v>377</v>
      </c>
      <c r="E152" s="164" t="s">
        <v>94</v>
      </c>
      <c r="F152" s="179">
        <f>50+50</f>
        <v>100</v>
      </c>
      <c r="G152" s="179">
        <f>50+50</f>
        <v>100</v>
      </c>
    </row>
    <row r="153" spans="1:7" ht="24" x14ac:dyDescent="0.2">
      <c r="A153" s="168" t="s">
        <v>323</v>
      </c>
      <c r="B153" s="169" t="s">
        <v>81</v>
      </c>
      <c r="C153" s="169" t="s">
        <v>98</v>
      </c>
      <c r="D153" s="169" t="s">
        <v>761</v>
      </c>
      <c r="E153" s="195"/>
      <c r="F153" s="170">
        <v>1000</v>
      </c>
      <c r="G153" s="170">
        <v>1000</v>
      </c>
    </row>
    <row r="154" spans="1:7" x14ac:dyDescent="0.2">
      <c r="A154" s="163" t="s">
        <v>316</v>
      </c>
      <c r="B154" s="164" t="s">
        <v>81</v>
      </c>
      <c r="C154" s="164" t="s">
        <v>98</v>
      </c>
      <c r="D154" s="164" t="s">
        <v>761</v>
      </c>
      <c r="E154" s="181">
        <v>200</v>
      </c>
      <c r="F154" s="165">
        <v>1000</v>
      </c>
      <c r="G154" s="165">
        <v>1000</v>
      </c>
    </row>
    <row r="155" spans="1:7" x14ac:dyDescent="0.2">
      <c r="A155" s="163" t="s">
        <v>90</v>
      </c>
      <c r="B155" s="164" t="s">
        <v>81</v>
      </c>
      <c r="C155" s="164" t="s">
        <v>98</v>
      </c>
      <c r="D155" s="164" t="s">
        <v>761</v>
      </c>
      <c r="E155" s="164" t="s">
        <v>91</v>
      </c>
      <c r="F155" s="165">
        <v>1000</v>
      </c>
      <c r="G155" s="165">
        <v>1000</v>
      </c>
    </row>
    <row r="156" spans="1:7" x14ac:dyDescent="0.2">
      <c r="A156" s="168" t="s">
        <v>381</v>
      </c>
      <c r="B156" s="169" t="s">
        <v>81</v>
      </c>
      <c r="C156" s="169" t="s">
        <v>98</v>
      </c>
      <c r="D156" s="169" t="s">
        <v>762</v>
      </c>
      <c r="E156" s="169"/>
      <c r="F156" s="170">
        <v>1000</v>
      </c>
      <c r="G156" s="170">
        <v>1000</v>
      </c>
    </row>
    <row r="157" spans="1:7" x14ac:dyDescent="0.2">
      <c r="A157" s="163" t="s">
        <v>316</v>
      </c>
      <c r="B157" s="164" t="s">
        <v>81</v>
      </c>
      <c r="C157" s="164" t="s">
        <v>98</v>
      </c>
      <c r="D157" s="164" t="s">
        <v>762</v>
      </c>
      <c r="E157" s="181">
        <v>200</v>
      </c>
      <c r="F157" s="165">
        <v>1000</v>
      </c>
      <c r="G157" s="165">
        <v>1000</v>
      </c>
    </row>
    <row r="158" spans="1:7" x14ac:dyDescent="0.2">
      <c r="A158" s="163" t="s">
        <v>90</v>
      </c>
      <c r="B158" s="164" t="s">
        <v>81</v>
      </c>
      <c r="C158" s="164" t="s">
        <v>98</v>
      </c>
      <c r="D158" s="164" t="s">
        <v>762</v>
      </c>
      <c r="E158" s="164" t="s">
        <v>91</v>
      </c>
      <c r="F158" s="165">
        <v>1000</v>
      </c>
      <c r="G158" s="165">
        <v>1000</v>
      </c>
    </row>
    <row r="159" spans="1:7" x14ac:dyDescent="0.2">
      <c r="A159" s="168" t="s">
        <v>36</v>
      </c>
      <c r="B159" s="169" t="s">
        <v>81</v>
      </c>
      <c r="C159" s="169" t="s">
        <v>98</v>
      </c>
      <c r="D159" s="169" t="s">
        <v>228</v>
      </c>
      <c r="E159" s="169"/>
      <c r="F159" s="170">
        <v>2194</v>
      </c>
      <c r="G159" s="170">
        <v>2194</v>
      </c>
    </row>
    <row r="160" spans="1:7" x14ac:dyDescent="0.2">
      <c r="A160" s="154" t="s">
        <v>113</v>
      </c>
      <c r="B160" s="155" t="s">
        <v>81</v>
      </c>
      <c r="C160" s="155" t="s">
        <v>98</v>
      </c>
      <c r="D160" s="155" t="s">
        <v>229</v>
      </c>
      <c r="E160" s="155"/>
      <c r="F160" s="156">
        <v>2194</v>
      </c>
      <c r="G160" s="156">
        <v>2194</v>
      </c>
    </row>
    <row r="161" spans="1:7" ht="24" x14ac:dyDescent="0.2">
      <c r="A161" s="187" t="s">
        <v>29</v>
      </c>
      <c r="B161" s="183" t="s">
        <v>81</v>
      </c>
      <c r="C161" s="183" t="s">
        <v>98</v>
      </c>
      <c r="D161" s="183" t="s">
        <v>245</v>
      </c>
      <c r="E161" s="183"/>
      <c r="F161" s="188">
        <v>2194</v>
      </c>
      <c r="G161" s="188">
        <v>2194</v>
      </c>
    </row>
    <row r="162" spans="1:7" x14ac:dyDescent="0.2">
      <c r="A162" s="171" t="s">
        <v>38</v>
      </c>
      <c r="B162" s="155" t="s">
        <v>81</v>
      </c>
      <c r="C162" s="155" t="s">
        <v>98</v>
      </c>
      <c r="D162" s="155" t="s">
        <v>245</v>
      </c>
      <c r="E162" s="155"/>
      <c r="F162" s="156">
        <v>2194</v>
      </c>
      <c r="G162" s="156">
        <v>2194</v>
      </c>
    </row>
    <row r="163" spans="1:7" ht="36" x14ac:dyDescent="0.2">
      <c r="A163" s="163" t="s">
        <v>84</v>
      </c>
      <c r="B163" s="164" t="s">
        <v>81</v>
      </c>
      <c r="C163" s="164" t="s">
        <v>98</v>
      </c>
      <c r="D163" s="164" t="s">
        <v>245</v>
      </c>
      <c r="E163" s="164" t="s">
        <v>85</v>
      </c>
      <c r="F163" s="165">
        <v>2194</v>
      </c>
      <c r="G163" s="165">
        <v>2194</v>
      </c>
    </row>
    <row r="164" spans="1:7" x14ac:dyDescent="0.2">
      <c r="A164" s="163" t="s">
        <v>86</v>
      </c>
      <c r="B164" s="164" t="s">
        <v>81</v>
      </c>
      <c r="C164" s="164" t="s">
        <v>98</v>
      </c>
      <c r="D164" s="164" t="s">
        <v>245</v>
      </c>
      <c r="E164" s="164" t="s">
        <v>87</v>
      </c>
      <c r="F164" s="165">
        <v>2194</v>
      </c>
      <c r="G164" s="165">
        <v>2194</v>
      </c>
    </row>
    <row r="165" spans="1:7" x14ac:dyDescent="0.2">
      <c r="A165" s="154" t="s">
        <v>353</v>
      </c>
      <c r="B165" s="155" t="s">
        <v>525</v>
      </c>
      <c r="C165" s="155" t="s">
        <v>82</v>
      </c>
      <c r="D165" s="155"/>
      <c r="E165" s="155"/>
      <c r="F165" s="156">
        <f t="shared" ref="F165:G167" si="7">F166</f>
        <v>5000</v>
      </c>
      <c r="G165" s="156">
        <f t="shared" si="7"/>
        <v>5000</v>
      </c>
    </row>
    <row r="166" spans="1:7" ht="24" x14ac:dyDescent="0.2">
      <c r="A166" s="154" t="s">
        <v>396</v>
      </c>
      <c r="B166" s="155" t="s">
        <v>525</v>
      </c>
      <c r="C166" s="155" t="s">
        <v>526</v>
      </c>
      <c r="D166" s="155"/>
      <c r="E166" s="155"/>
      <c r="F166" s="156">
        <f t="shared" si="7"/>
        <v>5000</v>
      </c>
      <c r="G166" s="156">
        <f t="shared" si="7"/>
        <v>5000</v>
      </c>
    </row>
    <row r="167" spans="1:7" x14ac:dyDescent="0.2">
      <c r="A167" s="168" t="s">
        <v>493</v>
      </c>
      <c r="B167" s="169" t="s">
        <v>525</v>
      </c>
      <c r="C167" s="169" t="s">
        <v>526</v>
      </c>
      <c r="D167" s="169" t="s">
        <v>228</v>
      </c>
      <c r="E167" s="169"/>
      <c r="F167" s="170">
        <f t="shared" si="7"/>
        <v>5000</v>
      </c>
      <c r="G167" s="170">
        <f t="shared" si="7"/>
        <v>5000</v>
      </c>
    </row>
    <row r="168" spans="1:7" x14ac:dyDescent="0.2">
      <c r="A168" s="154" t="s">
        <v>319</v>
      </c>
      <c r="B168" s="155" t="s">
        <v>525</v>
      </c>
      <c r="C168" s="155" t="s">
        <v>526</v>
      </c>
      <c r="D168" s="155" t="s">
        <v>229</v>
      </c>
      <c r="E168" s="155"/>
      <c r="F168" s="156">
        <f>F172+F169</f>
        <v>5000</v>
      </c>
      <c r="G168" s="156">
        <f>G172+G169</f>
        <v>5000</v>
      </c>
    </row>
    <row r="169" spans="1:7" ht="24" x14ac:dyDescent="0.2">
      <c r="A169" s="154" t="s">
        <v>133</v>
      </c>
      <c r="B169" s="155" t="s">
        <v>525</v>
      </c>
      <c r="C169" s="155" t="s">
        <v>526</v>
      </c>
      <c r="D169" s="155" t="s">
        <v>229</v>
      </c>
      <c r="E169" s="155"/>
      <c r="F169" s="156">
        <f>F170</f>
        <v>1000</v>
      </c>
      <c r="G169" s="156">
        <f>G170</f>
        <v>1000</v>
      </c>
    </row>
    <row r="170" spans="1:7" x14ac:dyDescent="0.2">
      <c r="A170" s="163" t="s">
        <v>316</v>
      </c>
      <c r="B170" s="164" t="s">
        <v>525</v>
      </c>
      <c r="C170" s="164" t="s">
        <v>526</v>
      </c>
      <c r="D170" s="164" t="s">
        <v>620</v>
      </c>
      <c r="E170" s="164" t="s">
        <v>89</v>
      </c>
      <c r="F170" s="165">
        <f>F171</f>
        <v>1000</v>
      </c>
      <c r="G170" s="165">
        <f>G171</f>
        <v>1000</v>
      </c>
    </row>
    <row r="171" spans="1:7" s="44" customFormat="1" x14ac:dyDescent="0.2">
      <c r="A171" s="163" t="s">
        <v>90</v>
      </c>
      <c r="B171" s="164" t="s">
        <v>525</v>
      </c>
      <c r="C171" s="164" t="s">
        <v>526</v>
      </c>
      <c r="D171" s="164" t="s">
        <v>620</v>
      </c>
      <c r="E171" s="164" t="s">
        <v>91</v>
      </c>
      <c r="F171" s="165">
        <v>1000</v>
      </c>
      <c r="G171" s="165">
        <v>1000</v>
      </c>
    </row>
    <row r="172" spans="1:7" s="44" customFormat="1" x14ac:dyDescent="0.2">
      <c r="A172" s="187" t="s">
        <v>527</v>
      </c>
      <c r="B172" s="183" t="s">
        <v>525</v>
      </c>
      <c r="C172" s="183" t="s">
        <v>526</v>
      </c>
      <c r="D172" s="183" t="s">
        <v>229</v>
      </c>
      <c r="E172" s="183"/>
      <c r="F172" s="188">
        <f>F173</f>
        <v>4000</v>
      </c>
      <c r="G172" s="188">
        <f>G173</f>
        <v>4000</v>
      </c>
    </row>
    <row r="173" spans="1:7" s="44" customFormat="1" x14ac:dyDescent="0.2">
      <c r="A173" s="154" t="s">
        <v>47</v>
      </c>
      <c r="B173" s="155" t="s">
        <v>525</v>
      </c>
      <c r="C173" s="155" t="s">
        <v>526</v>
      </c>
      <c r="D173" s="155" t="s">
        <v>621</v>
      </c>
      <c r="E173" s="155"/>
      <c r="F173" s="156">
        <f>F174+F176+F178</f>
        <v>4000</v>
      </c>
      <c r="G173" s="156">
        <f>G174+G176+G178</f>
        <v>4000</v>
      </c>
    </row>
    <row r="174" spans="1:7" s="44" customFormat="1" ht="36" x14ac:dyDescent="0.2">
      <c r="A174" s="163" t="s">
        <v>84</v>
      </c>
      <c r="B174" s="164" t="s">
        <v>525</v>
      </c>
      <c r="C174" s="164" t="s">
        <v>526</v>
      </c>
      <c r="D174" s="164" t="s">
        <v>621</v>
      </c>
      <c r="E174" s="164" t="s">
        <v>85</v>
      </c>
      <c r="F174" s="165">
        <f>F175</f>
        <v>3514</v>
      </c>
      <c r="G174" s="165">
        <f>G175</f>
        <v>3514</v>
      </c>
    </row>
    <row r="175" spans="1:7" s="44" customFormat="1" x14ac:dyDescent="0.2">
      <c r="A175" s="163" t="s">
        <v>528</v>
      </c>
      <c r="B175" s="164" t="s">
        <v>525</v>
      </c>
      <c r="C175" s="164" t="s">
        <v>526</v>
      </c>
      <c r="D175" s="164" t="s">
        <v>621</v>
      </c>
      <c r="E175" s="164" t="s">
        <v>529</v>
      </c>
      <c r="F175" s="165">
        <f>2640+20+7+47+800</f>
        <v>3514</v>
      </c>
      <c r="G175" s="165">
        <f>2640+20+7+47+800</f>
        <v>3514</v>
      </c>
    </row>
    <row r="176" spans="1:7" x14ac:dyDescent="0.2">
      <c r="A176" s="163" t="s">
        <v>316</v>
      </c>
      <c r="B176" s="164" t="s">
        <v>525</v>
      </c>
      <c r="C176" s="164" t="s">
        <v>526</v>
      </c>
      <c r="D176" s="164" t="s">
        <v>621</v>
      </c>
      <c r="E176" s="164" t="s">
        <v>89</v>
      </c>
      <c r="F176" s="165">
        <f>F177</f>
        <v>475</v>
      </c>
      <c r="G176" s="165">
        <f>G177</f>
        <v>475</v>
      </c>
    </row>
    <row r="177" spans="1:7" x14ac:dyDescent="0.2">
      <c r="A177" s="163" t="s">
        <v>90</v>
      </c>
      <c r="B177" s="164" t="s">
        <v>525</v>
      </c>
      <c r="C177" s="164" t="s">
        <v>526</v>
      </c>
      <c r="D177" s="164" t="s">
        <v>621</v>
      </c>
      <c r="E177" s="164" t="s">
        <v>91</v>
      </c>
      <c r="F177" s="165">
        <f>175+185+70+45</f>
        <v>475</v>
      </c>
      <c r="G177" s="165">
        <f>175+185+70+45</f>
        <v>475</v>
      </c>
    </row>
    <row r="178" spans="1:7" x14ac:dyDescent="0.2">
      <c r="A178" s="163" t="s">
        <v>92</v>
      </c>
      <c r="B178" s="164" t="s">
        <v>525</v>
      </c>
      <c r="C178" s="164" t="s">
        <v>526</v>
      </c>
      <c r="D178" s="164" t="s">
        <v>621</v>
      </c>
      <c r="E178" s="164" t="s">
        <v>93</v>
      </c>
      <c r="F178" s="165">
        <f>F179</f>
        <v>11</v>
      </c>
      <c r="G178" s="165">
        <f>G179</f>
        <v>11</v>
      </c>
    </row>
    <row r="179" spans="1:7" x14ac:dyDescent="0.2">
      <c r="A179" s="163" t="s">
        <v>165</v>
      </c>
      <c r="B179" s="164" t="s">
        <v>525</v>
      </c>
      <c r="C179" s="164" t="s">
        <v>526</v>
      </c>
      <c r="D179" s="164" t="s">
        <v>621</v>
      </c>
      <c r="E179" s="164" t="s">
        <v>94</v>
      </c>
      <c r="F179" s="165">
        <v>11</v>
      </c>
      <c r="G179" s="165">
        <v>11</v>
      </c>
    </row>
    <row r="180" spans="1:7" x14ac:dyDescent="0.2">
      <c r="A180" s="154" t="s">
        <v>397</v>
      </c>
      <c r="B180" s="155" t="s">
        <v>83</v>
      </c>
      <c r="C180" s="155" t="s">
        <v>82</v>
      </c>
      <c r="D180" s="155"/>
      <c r="E180" s="155"/>
      <c r="F180" s="156">
        <f>F181+F190+F205+F241</f>
        <v>808380.10000000009</v>
      </c>
      <c r="G180" s="156">
        <f>G181+G190+G205+G241</f>
        <v>411333.8</v>
      </c>
    </row>
    <row r="181" spans="1:7" x14ac:dyDescent="0.2">
      <c r="A181" s="154" t="s">
        <v>407</v>
      </c>
      <c r="B181" s="155" t="s">
        <v>83</v>
      </c>
      <c r="C181" s="155" t="s">
        <v>532</v>
      </c>
      <c r="D181" s="155"/>
      <c r="E181" s="155"/>
      <c r="F181" s="156">
        <f>F182</f>
        <v>6509</v>
      </c>
      <c r="G181" s="156">
        <f>G182</f>
        <v>6509</v>
      </c>
    </row>
    <row r="182" spans="1:7" ht="27" x14ac:dyDescent="0.2">
      <c r="A182" s="167" t="s">
        <v>684</v>
      </c>
      <c r="B182" s="158" t="s">
        <v>83</v>
      </c>
      <c r="C182" s="158" t="s">
        <v>532</v>
      </c>
      <c r="D182" s="193" t="s">
        <v>268</v>
      </c>
      <c r="E182" s="158"/>
      <c r="F182" s="159">
        <f>F183</f>
        <v>6509</v>
      </c>
      <c r="G182" s="159">
        <f>G183</f>
        <v>6509</v>
      </c>
    </row>
    <row r="183" spans="1:7" x14ac:dyDescent="0.2">
      <c r="A183" s="154" t="s">
        <v>273</v>
      </c>
      <c r="B183" s="155" t="s">
        <v>83</v>
      </c>
      <c r="C183" s="155" t="s">
        <v>532</v>
      </c>
      <c r="D183" s="155" t="s">
        <v>685</v>
      </c>
      <c r="E183" s="155"/>
      <c r="F183" s="156">
        <f>F184+F186+F188</f>
        <v>6509</v>
      </c>
      <c r="G183" s="156">
        <f>G184+G186+G188</f>
        <v>6509</v>
      </c>
    </row>
    <row r="184" spans="1:7" ht="36" x14ac:dyDescent="0.2">
      <c r="A184" s="163" t="s">
        <v>84</v>
      </c>
      <c r="B184" s="164" t="s">
        <v>83</v>
      </c>
      <c r="C184" s="164" t="s">
        <v>532</v>
      </c>
      <c r="D184" s="164" t="s">
        <v>685</v>
      </c>
      <c r="E184" s="164" t="s">
        <v>85</v>
      </c>
      <c r="F184" s="165">
        <f>F185</f>
        <v>5700</v>
      </c>
      <c r="G184" s="165">
        <f>G185</f>
        <v>5700</v>
      </c>
    </row>
    <row r="185" spans="1:7" x14ac:dyDescent="0.2">
      <c r="A185" s="163" t="s">
        <v>528</v>
      </c>
      <c r="B185" s="164" t="s">
        <v>83</v>
      </c>
      <c r="C185" s="164" t="s">
        <v>532</v>
      </c>
      <c r="D185" s="164" t="s">
        <v>685</v>
      </c>
      <c r="E185" s="164" t="s">
        <v>529</v>
      </c>
      <c r="F185" s="165">
        <f>4380+1320</f>
        <v>5700</v>
      </c>
      <c r="G185" s="165">
        <f>4380+1320</f>
        <v>5700</v>
      </c>
    </row>
    <row r="186" spans="1:7" x14ac:dyDescent="0.2">
      <c r="A186" s="163" t="s">
        <v>316</v>
      </c>
      <c r="B186" s="164" t="s">
        <v>83</v>
      </c>
      <c r="C186" s="164" t="s">
        <v>532</v>
      </c>
      <c r="D186" s="164" t="s">
        <v>685</v>
      </c>
      <c r="E186" s="164" t="s">
        <v>89</v>
      </c>
      <c r="F186" s="165">
        <f>F187</f>
        <v>784</v>
      </c>
      <c r="G186" s="165">
        <f>G187</f>
        <v>784</v>
      </c>
    </row>
    <row r="187" spans="1:7" x14ac:dyDescent="0.2">
      <c r="A187" s="163" t="s">
        <v>90</v>
      </c>
      <c r="B187" s="164" t="s">
        <v>83</v>
      </c>
      <c r="C187" s="164" t="s">
        <v>532</v>
      </c>
      <c r="D187" s="164" t="s">
        <v>685</v>
      </c>
      <c r="E187" s="164" t="s">
        <v>91</v>
      </c>
      <c r="F187" s="165">
        <f>24.2+75+53.4+198.4+433</f>
        <v>784</v>
      </c>
      <c r="G187" s="165">
        <f>24.2+75+53.4+198.4+433</f>
        <v>784</v>
      </c>
    </row>
    <row r="188" spans="1:7" x14ac:dyDescent="0.2">
      <c r="A188" s="163" t="s">
        <v>92</v>
      </c>
      <c r="B188" s="164" t="s">
        <v>83</v>
      </c>
      <c r="C188" s="164" t="s">
        <v>532</v>
      </c>
      <c r="D188" s="164" t="s">
        <v>685</v>
      </c>
      <c r="E188" s="164" t="s">
        <v>93</v>
      </c>
      <c r="F188" s="165">
        <f>F189</f>
        <v>25</v>
      </c>
      <c r="G188" s="165">
        <f>G189</f>
        <v>25</v>
      </c>
    </row>
    <row r="189" spans="1:7" x14ac:dyDescent="0.2">
      <c r="A189" s="163" t="s">
        <v>165</v>
      </c>
      <c r="B189" s="164" t="s">
        <v>83</v>
      </c>
      <c r="C189" s="164" t="s">
        <v>532</v>
      </c>
      <c r="D189" s="164" t="s">
        <v>685</v>
      </c>
      <c r="E189" s="164" t="s">
        <v>94</v>
      </c>
      <c r="F189" s="165">
        <v>25</v>
      </c>
      <c r="G189" s="165">
        <v>25</v>
      </c>
    </row>
    <row r="190" spans="1:7" x14ac:dyDescent="0.2">
      <c r="A190" s="154" t="s">
        <v>408</v>
      </c>
      <c r="B190" s="155" t="s">
        <v>83</v>
      </c>
      <c r="C190" s="155" t="s">
        <v>530</v>
      </c>
      <c r="D190" s="155"/>
      <c r="E190" s="155"/>
      <c r="F190" s="156">
        <f>F191</f>
        <v>66958</v>
      </c>
      <c r="G190" s="156">
        <f>G191</f>
        <v>65383</v>
      </c>
    </row>
    <row r="191" spans="1:7" ht="27" x14ac:dyDescent="0.2">
      <c r="A191" s="167" t="s">
        <v>649</v>
      </c>
      <c r="B191" s="158" t="s">
        <v>83</v>
      </c>
      <c r="C191" s="158" t="s">
        <v>530</v>
      </c>
      <c r="D191" s="158" t="s">
        <v>250</v>
      </c>
      <c r="E191" s="158"/>
      <c r="F191" s="159">
        <f>F192+F201</f>
        <v>66958</v>
      </c>
      <c r="G191" s="159">
        <f>G192+G201</f>
        <v>65383</v>
      </c>
    </row>
    <row r="192" spans="1:7" ht="24" x14ac:dyDescent="0.2">
      <c r="A192" s="168" t="s">
        <v>104</v>
      </c>
      <c r="B192" s="169" t="s">
        <v>83</v>
      </c>
      <c r="C192" s="169" t="s">
        <v>530</v>
      </c>
      <c r="D192" s="169" t="s">
        <v>251</v>
      </c>
      <c r="E192" s="169"/>
      <c r="F192" s="170">
        <f>F193+F196</f>
        <v>5533</v>
      </c>
      <c r="G192" s="170">
        <f>G193+G196</f>
        <v>5533</v>
      </c>
    </row>
    <row r="193" spans="1:7" x14ac:dyDescent="0.2">
      <c r="A193" s="171" t="s">
        <v>318</v>
      </c>
      <c r="B193" s="155" t="s">
        <v>83</v>
      </c>
      <c r="C193" s="155" t="s">
        <v>530</v>
      </c>
      <c r="D193" s="155" t="s">
        <v>363</v>
      </c>
      <c r="E193" s="155"/>
      <c r="F193" s="156">
        <f>F194</f>
        <v>5270</v>
      </c>
      <c r="G193" s="156">
        <f>G194</f>
        <v>5270</v>
      </c>
    </row>
    <row r="194" spans="1:7" ht="36" x14ac:dyDescent="0.2">
      <c r="A194" s="163" t="s">
        <v>84</v>
      </c>
      <c r="B194" s="164" t="s">
        <v>83</v>
      </c>
      <c r="C194" s="164" t="s">
        <v>530</v>
      </c>
      <c r="D194" s="164" t="s">
        <v>363</v>
      </c>
      <c r="E194" s="164" t="s">
        <v>85</v>
      </c>
      <c r="F194" s="165">
        <f>F195</f>
        <v>5270</v>
      </c>
      <c r="G194" s="165">
        <f>G195</f>
        <v>5270</v>
      </c>
    </row>
    <row r="195" spans="1:7" x14ac:dyDescent="0.2">
      <c r="A195" s="163" t="s">
        <v>86</v>
      </c>
      <c r="B195" s="164" t="s">
        <v>83</v>
      </c>
      <c r="C195" s="164" t="s">
        <v>530</v>
      </c>
      <c r="D195" s="164" t="s">
        <v>363</v>
      </c>
      <c r="E195" s="164" t="s">
        <v>87</v>
      </c>
      <c r="F195" s="165">
        <f>4050+1220</f>
        <v>5270</v>
      </c>
      <c r="G195" s="165">
        <f>4050+1220</f>
        <v>5270</v>
      </c>
    </row>
    <row r="196" spans="1:7" x14ac:dyDescent="0.2">
      <c r="A196" s="154" t="s">
        <v>88</v>
      </c>
      <c r="B196" s="155" t="s">
        <v>83</v>
      </c>
      <c r="C196" s="155" t="s">
        <v>530</v>
      </c>
      <c r="D196" s="155" t="s">
        <v>364</v>
      </c>
      <c r="E196" s="155"/>
      <c r="F196" s="156">
        <f>F197+F199</f>
        <v>263</v>
      </c>
      <c r="G196" s="156">
        <f>G197+G199</f>
        <v>263</v>
      </c>
    </row>
    <row r="197" spans="1:7" x14ac:dyDescent="0.2">
      <c r="A197" s="163" t="s">
        <v>657</v>
      </c>
      <c r="B197" s="164" t="s">
        <v>83</v>
      </c>
      <c r="C197" s="164" t="s">
        <v>530</v>
      </c>
      <c r="D197" s="164" t="s">
        <v>364</v>
      </c>
      <c r="E197" s="164" t="s">
        <v>89</v>
      </c>
      <c r="F197" s="165">
        <f>F198</f>
        <v>260</v>
      </c>
      <c r="G197" s="165">
        <f>G198</f>
        <v>260</v>
      </c>
    </row>
    <row r="198" spans="1:7" x14ac:dyDescent="0.2">
      <c r="A198" s="163" t="s">
        <v>90</v>
      </c>
      <c r="B198" s="164" t="s">
        <v>83</v>
      </c>
      <c r="C198" s="164" t="s">
        <v>530</v>
      </c>
      <c r="D198" s="164" t="s">
        <v>364</v>
      </c>
      <c r="E198" s="164" t="s">
        <v>91</v>
      </c>
      <c r="F198" s="165">
        <v>260</v>
      </c>
      <c r="G198" s="165">
        <v>260</v>
      </c>
    </row>
    <row r="199" spans="1:7" x14ac:dyDescent="0.2">
      <c r="A199" s="163" t="s">
        <v>92</v>
      </c>
      <c r="B199" s="164" t="s">
        <v>83</v>
      </c>
      <c r="C199" s="164" t="s">
        <v>530</v>
      </c>
      <c r="D199" s="164" t="s">
        <v>364</v>
      </c>
      <c r="E199" s="164" t="s">
        <v>93</v>
      </c>
      <c r="F199" s="165">
        <f>F200</f>
        <v>3</v>
      </c>
      <c r="G199" s="165">
        <f>G200</f>
        <v>3</v>
      </c>
    </row>
    <row r="200" spans="1:7" x14ac:dyDescent="0.2">
      <c r="A200" s="163" t="s">
        <v>165</v>
      </c>
      <c r="B200" s="164" t="s">
        <v>83</v>
      </c>
      <c r="C200" s="164" t="s">
        <v>530</v>
      </c>
      <c r="D200" s="164" t="s">
        <v>364</v>
      </c>
      <c r="E200" s="164" t="s">
        <v>94</v>
      </c>
      <c r="F200" s="165">
        <v>3</v>
      </c>
      <c r="G200" s="165">
        <v>3</v>
      </c>
    </row>
    <row r="201" spans="1:7" x14ac:dyDescent="0.2">
      <c r="A201" s="172" t="s">
        <v>365</v>
      </c>
      <c r="B201" s="169" t="s">
        <v>83</v>
      </c>
      <c r="C201" s="169" t="s">
        <v>530</v>
      </c>
      <c r="D201" s="173" t="s">
        <v>366</v>
      </c>
      <c r="E201" s="169"/>
      <c r="F201" s="170">
        <f t="shared" ref="F201:G203" si="8">F202</f>
        <v>61425</v>
      </c>
      <c r="G201" s="170">
        <f t="shared" si="8"/>
        <v>59850</v>
      </c>
    </row>
    <row r="202" spans="1:7" ht="24" x14ac:dyDescent="0.2">
      <c r="A202" s="172" t="s">
        <v>650</v>
      </c>
      <c r="B202" s="169" t="s">
        <v>83</v>
      </c>
      <c r="C202" s="169" t="s">
        <v>530</v>
      </c>
      <c r="D202" s="173" t="s">
        <v>651</v>
      </c>
      <c r="E202" s="169"/>
      <c r="F202" s="170">
        <f t="shared" si="8"/>
        <v>61425</v>
      </c>
      <c r="G202" s="170">
        <f t="shared" si="8"/>
        <v>59850</v>
      </c>
    </row>
    <row r="203" spans="1:7" x14ac:dyDescent="0.2">
      <c r="A203" s="163" t="s">
        <v>92</v>
      </c>
      <c r="B203" s="164" t="s">
        <v>83</v>
      </c>
      <c r="C203" s="164" t="s">
        <v>530</v>
      </c>
      <c r="D203" s="174" t="s">
        <v>651</v>
      </c>
      <c r="E203" s="164" t="s">
        <v>93</v>
      </c>
      <c r="F203" s="165">
        <f t="shared" si="8"/>
        <v>61425</v>
      </c>
      <c r="G203" s="165">
        <f t="shared" si="8"/>
        <v>59850</v>
      </c>
    </row>
    <row r="204" spans="1:7" ht="24" x14ac:dyDescent="0.2">
      <c r="A204" s="163" t="s">
        <v>652</v>
      </c>
      <c r="B204" s="164" t="s">
        <v>83</v>
      </c>
      <c r="C204" s="164" t="s">
        <v>530</v>
      </c>
      <c r="D204" s="174" t="s">
        <v>651</v>
      </c>
      <c r="E204" s="164" t="s">
        <v>467</v>
      </c>
      <c r="F204" s="165">
        <v>61425</v>
      </c>
      <c r="G204" s="165">
        <v>59850</v>
      </c>
    </row>
    <row r="205" spans="1:7" x14ac:dyDescent="0.2">
      <c r="A205" s="154" t="s">
        <v>432</v>
      </c>
      <c r="B205" s="155" t="s">
        <v>83</v>
      </c>
      <c r="C205" s="155" t="s">
        <v>526</v>
      </c>
      <c r="D205" s="174"/>
      <c r="E205" s="164"/>
      <c r="F205" s="156">
        <f>F206</f>
        <v>715413.10000000009</v>
      </c>
      <c r="G205" s="156">
        <f>G206</f>
        <v>323941.8</v>
      </c>
    </row>
    <row r="206" spans="1:7" ht="27" x14ac:dyDescent="0.2">
      <c r="A206" s="167" t="s">
        <v>649</v>
      </c>
      <c r="B206" s="158" t="s">
        <v>83</v>
      </c>
      <c r="C206" s="158" t="s">
        <v>526</v>
      </c>
      <c r="D206" s="158" t="s">
        <v>250</v>
      </c>
      <c r="E206" s="158"/>
      <c r="F206" s="159">
        <f>F207+F229</f>
        <v>715413.10000000009</v>
      </c>
      <c r="G206" s="159">
        <f>G207+G229</f>
        <v>323941.8</v>
      </c>
    </row>
    <row r="207" spans="1:7" ht="36" x14ac:dyDescent="0.2">
      <c r="A207" s="172" t="s">
        <v>653</v>
      </c>
      <c r="B207" s="169" t="s">
        <v>83</v>
      </c>
      <c r="C207" s="169" t="s">
        <v>526</v>
      </c>
      <c r="D207" s="173" t="s">
        <v>367</v>
      </c>
      <c r="E207" s="169"/>
      <c r="F207" s="170">
        <f>F208+F211+F214+F217+F220+F223+F226</f>
        <v>697378.8</v>
      </c>
      <c r="G207" s="170">
        <f>G208+G211+G214+G217+G220+G223+G226</f>
        <v>305907.5</v>
      </c>
    </row>
    <row r="208" spans="1:7" ht="24" x14ac:dyDescent="0.2">
      <c r="A208" s="154" t="s">
        <v>253</v>
      </c>
      <c r="B208" s="155" t="s">
        <v>83</v>
      </c>
      <c r="C208" s="155" t="s">
        <v>526</v>
      </c>
      <c r="D208" s="155" t="s">
        <v>654</v>
      </c>
      <c r="E208" s="155"/>
      <c r="F208" s="156">
        <f>F209</f>
        <v>20992</v>
      </c>
      <c r="G208" s="156">
        <f>G209</f>
        <v>22040</v>
      </c>
    </row>
    <row r="209" spans="1:7" x14ac:dyDescent="0.2">
      <c r="A209" s="163" t="s">
        <v>657</v>
      </c>
      <c r="B209" s="164" t="s">
        <v>83</v>
      </c>
      <c r="C209" s="164" t="s">
        <v>526</v>
      </c>
      <c r="D209" s="164" t="s">
        <v>654</v>
      </c>
      <c r="E209" s="164" t="s">
        <v>89</v>
      </c>
      <c r="F209" s="165">
        <f>F210</f>
        <v>20992</v>
      </c>
      <c r="G209" s="165">
        <f>G210</f>
        <v>22040</v>
      </c>
    </row>
    <row r="210" spans="1:7" x14ac:dyDescent="0.2">
      <c r="A210" s="163" t="s">
        <v>90</v>
      </c>
      <c r="B210" s="164" t="s">
        <v>83</v>
      </c>
      <c r="C210" s="164" t="s">
        <v>526</v>
      </c>
      <c r="D210" s="164" t="s">
        <v>654</v>
      </c>
      <c r="E210" s="164" t="s">
        <v>91</v>
      </c>
      <c r="F210" s="165">
        <v>20992</v>
      </c>
      <c r="G210" s="165">
        <v>22040</v>
      </c>
    </row>
    <row r="211" spans="1:7" x14ac:dyDescent="0.2">
      <c r="A211" s="154" t="s">
        <v>655</v>
      </c>
      <c r="B211" s="155" t="s">
        <v>83</v>
      </c>
      <c r="C211" s="155" t="s">
        <v>526</v>
      </c>
      <c r="D211" s="155" t="s">
        <v>656</v>
      </c>
      <c r="E211" s="155"/>
      <c r="F211" s="156">
        <f>F212</f>
        <v>19500</v>
      </c>
      <c r="G211" s="156">
        <f>G212</f>
        <v>19000</v>
      </c>
    </row>
    <row r="212" spans="1:7" x14ac:dyDescent="0.2">
      <c r="A212" s="163" t="s">
        <v>657</v>
      </c>
      <c r="B212" s="164" t="s">
        <v>83</v>
      </c>
      <c r="C212" s="164" t="s">
        <v>526</v>
      </c>
      <c r="D212" s="164" t="s">
        <v>656</v>
      </c>
      <c r="E212" s="164" t="s">
        <v>89</v>
      </c>
      <c r="F212" s="165">
        <f>F213</f>
        <v>19500</v>
      </c>
      <c r="G212" s="165">
        <f>G213</f>
        <v>19000</v>
      </c>
    </row>
    <row r="213" spans="1:7" x14ac:dyDescent="0.2">
      <c r="A213" s="163" t="s">
        <v>90</v>
      </c>
      <c r="B213" s="164" t="s">
        <v>83</v>
      </c>
      <c r="C213" s="164" t="s">
        <v>526</v>
      </c>
      <c r="D213" s="164" t="s">
        <v>656</v>
      </c>
      <c r="E213" s="164" t="s">
        <v>91</v>
      </c>
      <c r="F213" s="165">
        <v>19500</v>
      </c>
      <c r="G213" s="165">
        <v>19000</v>
      </c>
    </row>
    <row r="214" spans="1:7" x14ac:dyDescent="0.2">
      <c r="A214" s="154" t="s">
        <v>658</v>
      </c>
      <c r="B214" s="155" t="s">
        <v>83</v>
      </c>
      <c r="C214" s="155" t="s">
        <v>526</v>
      </c>
      <c r="D214" s="155" t="s">
        <v>659</v>
      </c>
      <c r="E214" s="155"/>
      <c r="F214" s="156">
        <f>F215</f>
        <v>975</v>
      </c>
      <c r="G214" s="156">
        <f>G215</f>
        <v>950</v>
      </c>
    </row>
    <row r="215" spans="1:7" x14ac:dyDescent="0.2">
      <c r="A215" s="163" t="s">
        <v>657</v>
      </c>
      <c r="B215" s="164" t="s">
        <v>83</v>
      </c>
      <c r="C215" s="164" t="s">
        <v>526</v>
      </c>
      <c r="D215" s="164" t="s">
        <v>659</v>
      </c>
      <c r="E215" s="164" t="s">
        <v>89</v>
      </c>
      <c r="F215" s="165">
        <f>F216</f>
        <v>975</v>
      </c>
      <c r="G215" s="165">
        <f>G216</f>
        <v>950</v>
      </c>
    </row>
    <row r="216" spans="1:7" x14ac:dyDescent="0.2">
      <c r="A216" s="163" t="s">
        <v>90</v>
      </c>
      <c r="B216" s="164" t="s">
        <v>83</v>
      </c>
      <c r="C216" s="164" t="s">
        <v>526</v>
      </c>
      <c r="D216" s="164" t="s">
        <v>659</v>
      </c>
      <c r="E216" s="164" t="s">
        <v>91</v>
      </c>
      <c r="F216" s="165">
        <v>975</v>
      </c>
      <c r="G216" s="165">
        <v>950</v>
      </c>
    </row>
    <row r="217" spans="1:7" ht="24" x14ac:dyDescent="0.2">
      <c r="A217" s="187" t="s">
        <v>661</v>
      </c>
      <c r="B217" s="169" t="s">
        <v>83</v>
      </c>
      <c r="C217" s="169" t="s">
        <v>526</v>
      </c>
      <c r="D217" s="169" t="s">
        <v>48</v>
      </c>
      <c r="E217" s="169"/>
      <c r="F217" s="180">
        <f>F218</f>
        <v>164322.79999999999</v>
      </c>
      <c r="G217" s="180">
        <f>G218</f>
        <v>173734.5</v>
      </c>
    </row>
    <row r="218" spans="1:7" x14ac:dyDescent="0.2">
      <c r="A218" s="163" t="s">
        <v>657</v>
      </c>
      <c r="B218" s="164" t="s">
        <v>83</v>
      </c>
      <c r="C218" s="164" t="s">
        <v>526</v>
      </c>
      <c r="D218" s="164" t="s">
        <v>48</v>
      </c>
      <c r="E218" s="164" t="s">
        <v>89</v>
      </c>
      <c r="F218" s="179">
        <f>F219</f>
        <v>164322.79999999999</v>
      </c>
      <c r="G218" s="179">
        <f>G219</f>
        <v>173734.5</v>
      </c>
    </row>
    <row r="219" spans="1:7" x14ac:dyDescent="0.2">
      <c r="A219" s="163" t="s">
        <v>90</v>
      </c>
      <c r="B219" s="164" t="s">
        <v>83</v>
      </c>
      <c r="C219" s="164" t="s">
        <v>526</v>
      </c>
      <c r="D219" s="164" t="s">
        <v>48</v>
      </c>
      <c r="E219" s="164" t="s">
        <v>91</v>
      </c>
      <c r="F219" s="179">
        <v>164322.79999999999</v>
      </c>
      <c r="G219" s="179">
        <v>173734.5</v>
      </c>
    </row>
    <row r="220" spans="1:7" ht="24" x14ac:dyDescent="0.2">
      <c r="A220" s="168" t="s">
        <v>254</v>
      </c>
      <c r="B220" s="169" t="s">
        <v>83</v>
      </c>
      <c r="C220" s="169" t="s">
        <v>526</v>
      </c>
      <c r="D220" s="169" t="s">
        <v>49</v>
      </c>
      <c r="E220" s="169"/>
      <c r="F220" s="180">
        <f>F221</f>
        <v>10623</v>
      </c>
      <c r="G220" s="180">
        <f>G221</f>
        <v>10623</v>
      </c>
    </row>
    <row r="221" spans="1:7" x14ac:dyDescent="0.2">
      <c r="A221" s="163" t="s">
        <v>657</v>
      </c>
      <c r="B221" s="164" t="s">
        <v>83</v>
      </c>
      <c r="C221" s="164" t="s">
        <v>526</v>
      </c>
      <c r="D221" s="164" t="s">
        <v>49</v>
      </c>
      <c r="E221" s="164" t="s">
        <v>89</v>
      </c>
      <c r="F221" s="179">
        <f>F222</f>
        <v>10623</v>
      </c>
      <c r="G221" s="179">
        <f>G222</f>
        <v>10623</v>
      </c>
    </row>
    <row r="222" spans="1:7" x14ac:dyDescent="0.2">
      <c r="A222" s="163" t="s">
        <v>90</v>
      </c>
      <c r="B222" s="164" t="s">
        <v>83</v>
      </c>
      <c r="C222" s="164" t="s">
        <v>526</v>
      </c>
      <c r="D222" s="164" t="s">
        <v>49</v>
      </c>
      <c r="E222" s="164" t="s">
        <v>91</v>
      </c>
      <c r="F222" s="179">
        <v>10623</v>
      </c>
      <c r="G222" s="179">
        <v>10623</v>
      </c>
    </row>
    <row r="223" spans="1:7" ht="48" x14ac:dyDescent="0.2">
      <c r="A223" s="154" t="s">
        <v>822</v>
      </c>
      <c r="B223" s="155" t="s">
        <v>645</v>
      </c>
      <c r="C223" s="155" t="s">
        <v>526</v>
      </c>
      <c r="D223" s="155" t="s">
        <v>646</v>
      </c>
      <c r="E223" s="155"/>
      <c r="F223" s="178">
        <f>F224</f>
        <v>400000</v>
      </c>
      <c r="G223" s="178">
        <f>G224</f>
        <v>0</v>
      </c>
    </row>
    <row r="224" spans="1:7" x14ac:dyDescent="0.2">
      <c r="A224" s="163" t="s">
        <v>657</v>
      </c>
      <c r="B224" s="164" t="s">
        <v>83</v>
      </c>
      <c r="C224" s="164" t="s">
        <v>526</v>
      </c>
      <c r="D224" s="164" t="s">
        <v>646</v>
      </c>
      <c r="E224" s="164" t="s">
        <v>89</v>
      </c>
      <c r="F224" s="179">
        <f>F225</f>
        <v>400000</v>
      </c>
      <c r="G224" s="179">
        <f>G225</f>
        <v>0</v>
      </c>
    </row>
    <row r="225" spans="1:7" x14ac:dyDescent="0.2">
      <c r="A225" s="163" t="s">
        <v>90</v>
      </c>
      <c r="B225" s="164" t="s">
        <v>83</v>
      </c>
      <c r="C225" s="164" t="s">
        <v>526</v>
      </c>
      <c r="D225" s="164" t="s">
        <v>646</v>
      </c>
      <c r="E225" s="164" t="s">
        <v>91</v>
      </c>
      <c r="F225" s="179">
        <v>400000</v>
      </c>
      <c r="G225" s="179">
        <v>0</v>
      </c>
    </row>
    <row r="226" spans="1:7" ht="24" x14ac:dyDescent="0.2">
      <c r="A226" s="154" t="s">
        <v>647</v>
      </c>
      <c r="B226" s="155" t="s">
        <v>645</v>
      </c>
      <c r="C226" s="155" t="s">
        <v>526</v>
      </c>
      <c r="D226" s="155" t="s">
        <v>648</v>
      </c>
      <c r="E226" s="155"/>
      <c r="F226" s="178">
        <f>F227</f>
        <v>80966</v>
      </c>
      <c r="G226" s="178">
        <f>G227</f>
        <v>79560</v>
      </c>
    </row>
    <row r="227" spans="1:7" x14ac:dyDescent="0.2">
      <c r="A227" s="163" t="s">
        <v>657</v>
      </c>
      <c r="B227" s="164" t="s">
        <v>83</v>
      </c>
      <c r="C227" s="164" t="s">
        <v>526</v>
      </c>
      <c r="D227" s="164" t="s">
        <v>648</v>
      </c>
      <c r="E227" s="164" t="s">
        <v>89</v>
      </c>
      <c r="F227" s="179">
        <f>F228</f>
        <v>80966</v>
      </c>
      <c r="G227" s="179">
        <f>G228</f>
        <v>79560</v>
      </c>
    </row>
    <row r="228" spans="1:7" x14ac:dyDescent="0.2">
      <c r="A228" s="163" t="s">
        <v>90</v>
      </c>
      <c r="B228" s="164" t="s">
        <v>83</v>
      </c>
      <c r="C228" s="164" t="s">
        <v>526</v>
      </c>
      <c r="D228" s="164" t="s">
        <v>648</v>
      </c>
      <c r="E228" s="164" t="s">
        <v>91</v>
      </c>
      <c r="F228" s="179">
        <v>80966</v>
      </c>
      <c r="G228" s="179">
        <v>79560</v>
      </c>
    </row>
    <row r="229" spans="1:7" x14ac:dyDescent="0.2">
      <c r="A229" s="168" t="s">
        <v>494</v>
      </c>
      <c r="B229" s="169" t="s">
        <v>83</v>
      </c>
      <c r="C229" s="169" t="s">
        <v>526</v>
      </c>
      <c r="D229" s="169" t="s">
        <v>362</v>
      </c>
      <c r="E229" s="169"/>
      <c r="F229" s="170">
        <f>F230+F238</f>
        <v>18034.3</v>
      </c>
      <c r="G229" s="170">
        <f>G230+G238</f>
        <v>18034.3</v>
      </c>
    </row>
    <row r="230" spans="1:7" x14ac:dyDescent="0.2">
      <c r="A230" s="203" t="s">
        <v>368</v>
      </c>
      <c r="B230" s="183" t="s">
        <v>83</v>
      </c>
      <c r="C230" s="183" t="s">
        <v>526</v>
      </c>
      <c r="D230" s="204" t="s">
        <v>662</v>
      </c>
      <c r="E230" s="183"/>
      <c r="F230" s="188">
        <f>F231</f>
        <v>4350</v>
      </c>
      <c r="G230" s="188">
        <f>G231</f>
        <v>4350</v>
      </c>
    </row>
    <row r="231" spans="1:7" x14ac:dyDescent="0.2">
      <c r="A231" s="154" t="s">
        <v>527</v>
      </c>
      <c r="B231" s="155" t="s">
        <v>83</v>
      </c>
      <c r="C231" s="155" t="s">
        <v>526</v>
      </c>
      <c r="D231" s="155" t="s">
        <v>662</v>
      </c>
      <c r="E231" s="155"/>
      <c r="F231" s="156">
        <f>F232+F234+F236</f>
        <v>4350</v>
      </c>
      <c r="G231" s="156">
        <f>G232+G234+G236</f>
        <v>4350</v>
      </c>
    </row>
    <row r="232" spans="1:7" ht="36" x14ac:dyDescent="0.2">
      <c r="A232" s="163" t="s">
        <v>84</v>
      </c>
      <c r="B232" s="164" t="s">
        <v>83</v>
      </c>
      <c r="C232" s="164" t="s">
        <v>526</v>
      </c>
      <c r="D232" s="164" t="s">
        <v>662</v>
      </c>
      <c r="E232" s="164" t="s">
        <v>85</v>
      </c>
      <c r="F232" s="165">
        <f>F233</f>
        <v>3890</v>
      </c>
      <c r="G232" s="165">
        <f>G233</f>
        <v>3890</v>
      </c>
    </row>
    <row r="233" spans="1:7" x14ac:dyDescent="0.2">
      <c r="A233" s="163" t="s">
        <v>528</v>
      </c>
      <c r="B233" s="164" t="s">
        <v>83</v>
      </c>
      <c r="C233" s="164" t="s">
        <v>526</v>
      </c>
      <c r="D233" s="164" t="s">
        <v>662</v>
      </c>
      <c r="E233" s="164" t="s">
        <v>529</v>
      </c>
      <c r="F233" s="165">
        <f>2990+900</f>
        <v>3890</v>
      </c>
      <c r="G233" s="165">
        <f>2990+900</f>
        <v>3890</v>
      </c>
    </row>
    <row r="234" spans="1:7" x14ac:dyDescent="0.2">
      <c r="A234" s="163" t="s">
        <v>657</v>
      </c>
      <c r="B234" s="164" t="s">
        <v>83</v>
      </c>
      <c r="C234" s="164" t="s">
        <v>526</v>
      </c>
      <c r="D234" s="164" t="s">
        <v>662</v>
      </c>
      <c r="E234" s="164" t="s">
        <v>89</v>
      </c>
      <c r="F234" s="165">
        <f>F235</f>
        <v>294.7</v>
      </c>
      <c r="G234" s="165">
        <f>G235</f>
        <v>294.7</v>
      </c>
    </row>
    <row r="235" spans="1:7" x14ac:dyDescent="0.2">
      <c r="A235" s="163" t="s">
        <v>90</v>
      </c>
      <c r="B235" s="164" t="s">
        <v>83</v>
      </c>
      <c r="C235" s="164" t="s">
        <v>526</v>
      </c>
      <c r="D235" s="164" t="s">
        <v>662</v>
      </c>
      <c r="E235" s="164" t="s">
        <v>91</v>
      </c>
      <c r="F235" s="165">
        <f>99+104.5+91.2</f>
        <v>294.7</v>
      </c>
      <c r="G235" s="165">
        <f>99+104.5+91.2</f>
        <v>294.7</v>
      </c>
    </row>
    <row r="236" spans="1:7" x14ac:dyDescent="0.2">
      <c r="A236" s="163" t="s">
        <v>92</v>
      </c>
      <c r="B236" s="164" t="s">
        <v>83</v>
      </c>
      <c r="C236" s="164" t="s">
        <v>526</v>
      </c>
      <c r="D236" s="164" t="s">
        <v>662</v>
      </c>
      <c r="E236" s="164" t="s">
        <v>93</v>
      </c>
      <c r="F236" s="165">
        <f>F237</f>
        <v>165.3</v>
      </c>
      <c r="G236" s="165">
        <f>G237</f>
        <v>165.3</v>
      </c>
    </row>
    <row r="237" spans="1:7" x14ac:dyDescent="0.2">
      <c r="A237" s="163" t="s">
        <v>165</v>
      </c>
      <c r="B237" s="164" t="s">
        <v>83</v>
      </c>
      <c r="C237" s="164" t="s">
        <v>526</v>
      </c>
      <c r="D237" s="164" t="s">
        <v>662</v>
      </c>
      <c r="E237" s="164" t="s">
        <v>94</v>
      </c>
      <c r="F237" s="165">
        <v>165.3</v>
      </c>
      <c r="G237" s="165">
        <v>165.3</v>
      </c>
    </row>
    <row r="238" spans="1:7" x14ac:dyDescent="0.2">
      <c r="A238" s="172" t="s">
        <v>369</v>
      </c>
      <c r="B238" s="169" t="s">
        <v>83</v>
      </c>
      <c r="C238" s="169" t="s">
        <v>526</v>
      </c>
      <c r="D238" s="173" t="s">
        <v>663</v>
      </c>
      <c r="E238" s="169"/>
      <c r="F238" s="170">
        <f>F239</f>
        <v>13684.3</v>
      </c>
      <c r="G238" s="170">
        <f>G239</f>
        <v>13684.3</v>
      </c>
    </row>
    <row r="239" spans="1:7" ht="24" x14ac:dyDescent="0.2">
      <c r="A239" s="163" t="s">
        <v>109</v>
      </c>
      <c r="B239" s="164" t="s">
        <v>83</v>
      </c>
      <c r="C239" s="164" t="s">
        <v>526</v>
      </c>
      <c r="D239" s="164" t="s">
        <v>663</v>
      </c>
      <c r="E239" s="164" t="s">
        <v>443</v>
      </c>
      <c r="F239" s="165">
        <f>F240</f>
        <v>13684.3</v>
      </c>
      <c r="G239" s="165">
        <f>G240</f>
        <v>13684.3</v>
      </c>
    </row>
    <row r="240" spans="1:7" x14ac:dyDescent="0.2">
      <c r="A240" s="163" t="s">
        <v>110</v>
      </c>
      <c r="B240" s="164" t="s">
        <v>83</v>
      </c>
      <c r="C240" s="164" t="s">
        <v>526</v>
      </c>
      <c r="D240" s="164" t="s">
        <v>663</v>
      </c>
      <c r="E240" s="164" t="s">
        <v>461</v>
      </c>
      <c r="F240" s="165">
        <v>13684.3</v>
      </c>
      <c r="G240" s="165">
        <v>13684.3</v>
      </c>
    </row>
    <row r="241" spans="1:7" x14ac:dyDescent="0.2">
      <c r="A241" s="154" t="s">
        <v>440</v>
      </c>
      <c r="B241" s="155" t="s">
        <v>83</v>
      </c>
      <c r="C241" s="155" t="s">
        <v>531</v>
      </c>
      <c r="D241" s="174"/>
      <c r="E241" s="164"/>
      <c r="F241" s="156">
        <f>F242+F258+F266+F276</f>
        <v>19500</v>
      </c>
      <c r="G241" s="156">
        <f>G242+G258+G266+G276</f>
        <v>15500</v>
      </c>
    </row>
    <row r="242" spans="1:7" ht="40.5" x14ac:dyDescent="0.2">
      <c r="A242" s="167" t="s">
        <v>622</v>
      </c>
      <c r="B242" s="158" t="s">
        <v>83</v>
      </c>
      <c r="C242" s="158" t="s">
        <v>531</v>
      </c>
      <c r="D242" s="158" t="s">
        <v>233</v>
      </c>
      <c r="E242" s="158"/>
      <c r="F242" s="196">
        <f>F243+F246+F249+F252+F255</f>
        <v>1500</v>
      </c>
      <c r="G242" s="196">
        <f>G243+G246+G249+G252+G255</f>
        <v>1500</v>
      </c>
    </row>
    <row r="243" spans="1:7" ht="48" x14ac:dyDescent="0.2">
      <c r="A243" s="197" t="s">
        <v>623</v>
      </c>
      <c r="B243" s="155" t="s">
        <v>83</v>
      </c>
      <c r="C243" s="155" t="s">
        <v>531</v>
      </c>
      <c r="D243" s="155" t="s">
        <v>624</v>
      </c>
      <c r="E243" s="155"/>
      <c r="F243" s="198">
        <f>F244</f>
        <v>200</v>
      </c>
      <c r="G243" s="198">
        <f>G244</f>
        <v>200</v>
      </c>
    </row>
    <row r="244" spans="1:7" x14ac:dyDescent="0.2">
      <c r="A244" s="163" t="s">
        <v>316</v>
      </c>
      <c r="B244" s="164" t="s">
        <v>83</v>
      </c>
      <c r="C244" s="164" t="s">
        <v>531</v>
      </c>
      <c r="D244" s="164" t="s">
        <v>624</v>
      </c>
      <c r="E244" s="164" t="s">
        <v>89</v>
      </c>
      <c r="F244" s="199">
        <f>F245</f>
        <v>200</v>
      </c>
      <c r="G244" s="199">
        <f>G245</f>
        <v>200</v>
      </c>
    </row>
    <row r="245" spans="1:7" x14ac:dyDescent="0.2">
      <c r="A245" s="163" t="s">
        <v>90</v>
      </c>
      <c r="B245" s="164" t="s">
        <v>83</v>
      </c>
      <c r="C245" s="164" t="s">
        <v>531</v>
      </c>
      <c r="D245" s="164" t="s">
        <v>624</v>
      </c>
      <c r="E245" s="164" t="s">
        <v>91</v>
      </c>
      <c r="F245" s="199">
        <v>200</v>
      </c>
      <c r="G245" s="199">
        <v>200</v>
      </c>
    </row>
    <row r="246" spans="1:7" ht="48" x14ac:dyDescent="0.2">
      <c r="A246" s="197" t="s">
        <v>625</v>
      </c>
      <c r="B246" s="155" t="s">
        <v>83</v>
      </c>
      <c r="C246" s="155" t="s">
        <v>531</v>
      </c>
      <c r="D246" s="155" t="s">
        <v>626</v>
      </c>
      <c r="E246" s="155"/>
      <c r="F246" s="198">
        <f>F247</f>
        <v>300</v>
      </c>
      <c r="G246" s="198">
        <f>G247</f>
        <v>300</v>
      </c>
    </row>
    <row r="247" spans="1:7" x14ac:dyDescent="0.2">
      <c r="A247" s="163" t="s">
        <v>316</v>
      </c>
      <c r="B247" s="164" t="s">
        <v>83</v>
      </c>
      <c r="C247" s="164" t="s">
        <v>531</v>
      </c>
      <c r="D247" s="164" t="s">
        <v>626</v>
      </c>
      <c r="E247" s="164" t="s">
        <v>89</v>
      </c>
      <c r="F247" s="199">
        <f>F248</f>
        <v>300</v>
      </c>
      <c r="G247" s="199">
        <f>G248</f>
        <v>300</v>
      </c>
    </row>
    <row r="248" spans="1:7" x14ac:dyDescent="0.2">
      <c r="A248" s="163" t="s">
        <v>90</v>
      </c>
      <c r="B248" s="164" t="s">
        <v>83</v>
      </c>
      <c r="C248" s="164" t="s">
        <v>531</v>
      </c>
      <c r="D248" s="164" t="s">
        <v>626</v>
      </c>
      <c r="E248" s="164" t="s">
        <v>91</v>
      </c>
      <c r="F248" s="199">
        <v>300</v>
      </c>
      <c r="G248" s="199">
        <v>300</v>
      </c>
    </row>
    <row r="249" spans="1:7" ht="36" x14ac:dyDescent="0.2">
      <c r="A249" s="154" t="s">
        <v>627</v>
      </c>
      <c r="B249" s="155" t="s">
        <v>83</v>
      </c>
      <c r="C249" s="155" t="s">
        <v>531</v>
      </c>
      <c r="D249" s="155" t="s">
        <v>628</v>
      </c>
      <c r="E249" s="155"/>
      <c r="F249" s="198">
        <f>F250</f>
        <v>300</v>
      </c>
      <c r="G249" s="198">
        <f>G250</f>
        <v>300</v>
      </c>
    </row>
    <row r="250" spans="1:7" x14ac:dyDescent="0.2">
      <c r="A250" s="163" t="s">
        <v>316</v>
      </c>
      <c r="B250" s="164" t="s">
        <v>83</v>
      </c>
      <c r="C250" s="164" t="s">
        <v>531</v>
      </c>
      <c r="D250" s="164" t="s">
        <v>628</v>
      </c>
      <c r="E250" s="164" t="s">
        <v>89</v>
      </c>
      <c r="F250" s="199">
        <f>F251</f>
        <v>300</v>
      </c>
      <c r="G250" s="199">
        <f>G251</f>
        <v>300</v>
      </c>
    </row>
    <row r="251" spans="1:7" x14ac:dyDescent="0.2">
      <c r="A251" s="163" t="s">
        <v>90</v>
      </c>
      <c r="B251" s="164" t="s">
        <v>83</v>
      </c>
      <c r="C251" s="164" t="s">
        <v>531</v>
      </c>
      <c r="D251" s="164" t="s">
        <v>628</v>
      </c>
      <c r="E251" s="164" t="s">
        <v>91</v>
      </c>
      <c r="F251" s="199">
        <v>300</v>
      </c>
      <c r="G251" s="199">
        <v>300</v>
      </c>
    </row>
    <row r="252" spans="1:7" ht="24" x14ac:dyDescent="0.2">
      <c r="A252" s="154" t="s">
        <v>540</v>
      </c>
      <c r="B252" s="155" t="s">
        <v>83</v>
      </c>
      <c r="C252" s="155" t="s">
        <v>531</v>
      </c>
      <c r="D252" s="155" t="s">
        <v>629</v>
      </c>
      <c r="E252" s="155"/>
      <c r="F252" s="198">
        <f>F253</f>
        <v>400</v>
      </c>
      <c r="G252" s="198">
        <f>G253</f>
        <v>400</v>
      </c>
    </row>
    <row r="253" spans="1:7" x14ac:dyDescent="0.2">
      <c r="A253" s="163" t="s">
        <v>316</v>
      </c>
      <c r="B253" s="164" t="s">
        <v>83</v>
      </c>
      <c r="C253" s="164" t="s">
        <v>531</v>
      </c>
      <c r="D253" s="164" t="s">
        <v>629</v>
      </c>
      <c r="E253" s="164" t="s">
        <v>89</v>
      </c>
      <c r="F253" s="199">
        <f>F254</f>
        <v>400</v>
      </c>
      <c r="G253" s="199">
        <f>G254</f>
        <v>400</v>
      </c>
    </row>
    <row r="254" spans="1:7" x14ac:dyDescent="0.2">
      <c r="A254" s="163" t="s">
        <v>90</v>
      </c>
      <c r="B254" s="164" t="s">
        <v>83</v>
      </c>
      <c r="C254" s="164" t="s">
        <v>531</v>
      </c>
      <c r="D254" s="164" t="s">
        <v>629</v>
      </c>
      <c r="E254" s="164" t="s">
        <v>91</v>
      </c>
      <c r="F254" s="199">
        <v>400</v>
      </c>
      <c r="G254" s="199">
        <v>400</v>
      </c>
    </row>
    <row r="255" spans="1:7" ht="24" x14ac:dyDescent="0.2">
      <c r="A255" s="154" t="s">
        <v>630</v>
      </c>
      <c r="B255" s="155" t="s">
        <v>83</v>
      </c>
      <c r="C255" s="155" t="s">
        <v>531</v>
      </c>
      <c r="D255" s="155" t="s">
        <v>631</v>
      </c>
      <c r="E255" s="155"/>
      <c r="F255" s="198">
        <f>F256</f>
        <v>300</v>
      </c>
      <c r="G255" s="198">
        <f>G256</f>
        <v>300</v>
      </c>
    </row>
    <row r="256" spans="1:7" x14ac:dyDescent="0.2">
      <c r="A256" s="163" t="s">
        <v>316</v>
      </c>
      <c r="B256" s="164" t="s">
        <v>83</v>
      </c>
      <c r="C256" s="164" t="s">
        <v>531</v>
      </c>
      <c r="D256" s="164" t="s">
        <v>631</v>
      </c>
      <c r="E256" s="164" t="s">
        <v>89</v>
      </c>
      <c r="F256" s="199">
        <f>F257</f>
        <v>300</v>
      </c>
      <c r="G256" s="199">
        <f>G257</f>
        <v>300</v>
      </c>
    </row>
    <row r="257" spans="1:7" s="45" customFormat="1" x14ac:dyDescent="0.2">
      <c r="A257" s="163" t="s">
        <v>90</v>
      </c>
      <c r="B257" s="164" t="s">
        <v>83</v>
      </c>
      <c r="C257" s="164" t="s">
        <v>531</v>
      </c>
      <c r="D257" s="164" t="s">
        <v>631</v>
      </c>
      <c r="E257" s="164" t="s">
        <v>91</v>
      </c>
      <c r="F257" s="199">
        <v>300</v>
      </c>
      <c r="G257" s="199">
        <v>300</v>
      </c>
    </row>
    <row r="258" spans="1:7" s="46" customFormat="1" ht="40.5" x14ac:dyDescent="0.2">
      <c r="A258" s="167" t="s">
        <v>790</v>
      </c>
      <c r="B258" s="158" t="s">
        <v>83</v>
      </c>
      <c r="C258" s="158" t="s">
        <v>531</v>
      </c>
      <c r="D258" s="158" t="s">
        <v>256</v>
      </c>
      <c r="E258" s="158"/>
      <c r="F258" s="207">
        <f>F259</f>
        <v>5000</v>
      </c>
      <c r="G258" s="159">
        <f>G259</f>
        <v>3000</v>
      </c>
    </row>
    <row r="259" spans="1:7" s="46" customFormat="1" x14ac:dyDescent="0.2">
      <c r="A259" s="154" t="s">
        <v>731</v>
      </c>
      <c r="B259" s="155" t="s">
        <v>83</v>
      </c>
      <c r="C259" s="155" t="s">
        <v>531</v>
      </c>
      <c r="D259" s="155" t="s">
        <v>257</v>
      </c>
      <c r="E259" s="164"/>
      <c r="F259" s="178">
        <f>F260+F263</f>
        <v>5000</v>
      </c>
      <c r="G259" s="156">
        <f>G260+G263</f>
        <v>3000</v>
      </c>
    </row>
    <row r="260" spans="1:7" s="46" customFormat="1" x14ac:dyDescent="0.2">
      <c r="A260" s="184" t="s">
        <v>732</v>
      </c>
      <c r="B260" s="169" t="s">
        <v>83</v>
      </c>
      <c r="C260" s="169" t="s">
        <v>531</v>
      </c>
      <c r="D260" s="177" t="s">
        <v>733</v>
      </c>
      <c r="E260" s="169"/>
      <c r="F260" s="180">
        <f t="shared" ref="F260:G260" si="9">F261</f>
        <v>0</v>
      </c>
      <c r="G260" s="170">
        <f t="shared" si="9"/>
        <v>3000</v>
      </c>
    </row>
    <row r="261" spans="1:7" s="46" customFormat="1" x14ac:dyDescent="0.2">
      <c r="A261" s="163" t="s">
        <v>316</v>
      </c>
      <c r="B261" s="164" t="s">
        <v>83</v>
      </c>
      <c r="C261" s="164" t="s">
        <v>531</v>
      </c>
      <c r="D261" s="164" t="s">
        <v>733</v>
      </c>
      <c r="E261" s="164" t="s">
        <v>89</v>
      </c>
      <c r="F261" s="179">
        <f>F262</f>
        <v>0</v>
      </c>
      <c r="G261" s="165">
        <f>G262</f>
        <v>3000</v>
      </c>
    </row>
    <row r="262" spans="1:7" s="46" customFormat="1" x14ac:dyDescent="0.2">
      <c r="A262" s="163" t="s">
        <v>90</v>
      </c>
      <c r="B262" s="164" t="s">
        <v>83</v>
      </c>
      <c r="C262" s="164" t="s">
        <v>531</v>
      </c>
      <c r="D262" s="164" t="s">
        <v>733</v>
      </c>
      <c r="E262" s="164" t="s">
        <v>91</v>
      </c>
      <c r="F262" s="179">
        <v>0</v>
      </c>
      <c r="G262" s="165">
        <v>3000</v>
      </c>
    </row>
    <row r="263" spans="1:7" s="46" customFormat="1" x14ac:dyDescent="0.2">
      <c r="A263" s="154" t="s">
        <v>734</v>
      </c>
      <c r="B263" s="169" t="s">
        <v>83</v>
      </c>
      <c r="C263" s="169" t="s">
        <v>531</v>
      </c>
      <c r="D263" s="155" t="s">
        <v>735</v>
      </c>
      <c r="E263" s="155"/>
      <c r="F263" s="178">
        <f>F264</f>
        <v>5000</v>
      </c>
      <c r="G263" s="178">
        <f>G264</f>
        <v>0</v>
      </c>
    </row>
    <row r="264" spans="1:7" s="46" customFormat="1" x14ac:dyDescent="0.2">
      <c r="A264" s="163" t="s">
        <v>316</v>
      </c>
      <c r="B264" s="164" t="s">
        <v>83</v>
      </c>
      <c r="C264" s="164" t="s">
        <v>531</v>
      </c>
      <c r="D264" s="164" t="s">
        <v>735</v>
      </c>
      <c r="E264" s="164" t="s">
        <v>89</v>
      </c>
      <c r="F264" s="179">
        <f>F265</f>
        <v>5000</v>
      </c>
      <c r="G264" s="179">
        <f>G265</f>
        <v>0</v>
      </c>
    </row>
    <row r="265" spans="1:7" s="46" customFormat="1" x14ac:dyDescent="0.2">
      <c r="A265" s="163" t="s">
        <v>90</v>
      </c>
      <c r="B265" s="164" t="s">
        <v>83</v>
      </c>
      <c r="C265" s="164" t="s">
        <v>531</v>
      </c>
      <c r="D265" s="164" t="s">
        <v>735</v>
      </c>
      <c r="E265" s="164" t="s">
        <v>91</v>
      </c>
      <c r="F265" s="179">
        <v>5000</v>
      </c>
      <c r="G265" s="179">
        <v>0</v>
      </c>
    </row>
    <row r="266" spans="1:7" s="46" customFormat="1" ht="27" x14ac:dyDescent="0.2">
      <c r="A266" s="167" t="s">
        <v>782</v>
      </c>
      <c r="B266" s="158" t="s">
        <v>83</v>
      </c>
      <c r="C266" s="158" t="s">
        <v>531</v>
      </c>
      <c r="D266" s="158" t="s">
        <v>286</v>
      </c>
      <c r="E266" s="158"/>
      <c r="F266" s="159">
        <f>F270+F273+F267</f>
        <v>6000</v>
      </c>
      <c r="G266" s="159">
        <f>G270+G273+G267</f>
        <v>4000</v>
      </c>
    </row>
    <row r="267" spans="1:7" s="46" customFormat="1" x14ac:dyDescent="0.2">
      <c r="A267" s="185" t="s">
        <v>143</v>
      </c>
      <c r="B267" s="155" t="s">
        <v>83</v>
      </c>
      <c r="C267" s="155" t="s">
        <v>531</v>
      </c>
      <c r="D267" s="155" t="s">
        <v>708</v>
      </c>
      <c r="E267" s="155"/>
      <c r="F267" s="156">
        <f>F268</f>
        <v>500</v>
      </c>
      <c r="G267" s="156">
        <f>G268</f>
        <v>500</v>
      </c>
    </row>
    <row r="268" spans="1:7" s="46" customFormat="1" x14ac:dyDescent="0.2">
      <c r="A268" s="163" t="s">
        <v>316</v>
      </c>
      <c r="B268" s="164" t="s">
        <v>83</v>
      </c>
      <c r="C268" s="164" t="s">
        <v>531</v>
      </c>
      <c r="D268" s="164" t="s">
        <v>708</v>
      </c>
      <c r="E268" s="164" t="s">
        <v>89</v>
      </c>
      <c r="F268" s="165">
        <f>F269</f>
        <v>500</v>
      </c>
      <c r="G268" s="165">
        <f>G269</f>
        <v>500</v>
      </c>
    </row>
    <row r="269" spans="1:7" s="46" customFormat="1" x14ac:dyDescent="0.2">
      <c r="A269" s="163" t="s">
        <v>90</v>
      </c>
      <c r="B269" s="164" t="s">
        <v>83</v>
      </c>
      <c r="C269" s="164" t="s">
        <v>531</v>
      </c>
      <c r="D269" s="164" t="s">
        <v>708</v>
      </c>
      <c r="E269" s="164" t="s">
        <v>91</v>
      </c>
      <c r="F269" s="165">
        <v>500</v>
      </c>
      <c r="G269" s="165">
        <v>500</v>
      </c>
    </row>
    <row r="270" spans="1:7" s="46" customFormat="1" x14ac:dyDescent="0.2">
      <c r="A270" s="154" t="s">
        <v>241</v>
      </c>
      <c r="B270" s="155" t="s">
        <v>83</v>
      </c>
      <c r="C270" s="155" t="s">
        <v>531</v>
      </c>
      <c r="D270" s="155" t="s">
        <v>706</v>
      </c>
      <c r="E270" s="155"/>
      <c r="F270" s="156">
        <f>F271</f>
        <v>4000</v>
      </c>
      <c r="G270" s="156">
        <f>G271</f>
        <v>3500</v>
      </c>
    </row>
    <row r="271" spans="1:7" s="46" customFormat="1" x14ac:dyDescent="0.2">
      <c r="A271" s="163" t="s">
        <v>316</v>
      </c>
      <c r="B271" s="164" t="s">
        <v>83</v>
      </c>
      <c r="C271" s="164" t="s">
        <v>531</v>
      </c>
      <c r="D271" s="164" t="s">
        <v>706</v>
      </c>
      <c r="E271" s="164" t="s">
        <v>89</v>
      </c>
      <c r="F271" s="165">
        <f>F272</f>
        <v>4000</v>
      </c>
      <c r="G271" s="165">
        <f>G272</f>
        <v>3500</v>
      </c>
    </row>
    <row r="272" spans="1:7" s="46" customFormat="1" x14ac:dyDescent="0.2">
      <c r="A272" s="163" t="s">
        <v>90</v>
      </c>
      <c r="B272" s="164" t="s">
        <v>83</v>
      </c>
      <c r="C272" s="164" t="s">
        <v>531</v>
      </c>
      <c r="D272" s="164" t="s">
        <v>706</v>
      </c>
      <c r="E272" s="164" t="s">
        <v>91</v>
      </c>
      <c r="F272" s="165">
        <v>4000</v>
      </c>
      <c r="G272" s="165">
        <v>3500</v>
      </c>
    </row>
    <row r="273" spans="1:7" s="46" customFormat="1" x14ac:dyDescent="0.2">
      <c r="A273" s="154" t="s">
        <v>536</v>
      </c>
      <c r="B273" s="155" t="s">
        <v>83</v>
      </c>
      <c r="C273" s="155" t="s">
        <v>531</v>
      </c>
      <c r="D273" s="155" t="s">
        <v>707</v>
      </c>
      <c r="E273" s="155"/>
      <c r="F273" s="178">
        <f>F274</f>
        <v>1500</v>
      </c>
      <c r="G273" s="178">
        <f>G274</f>
        <v>0</v>
      </c>
    </row>
    <row r="274" spans="1:7" s="46" customFormat="1" x14ac:dyDescent="0.2">
      <c r="A274" s="163" t="s">
        <v>316</v>
      </c>
      <c r="B274" s="164" t="s">
        <v>83</v>
      </c>
      <c r="C274" s="164" t="s">
        <v>531</v>
      </c>
      <c r="D274" s="164" t="s">
        <v>707</v>
      </c>
      <c r="E274" s="164" t="s">
        <v>89</v>
      </c>
      <c r="F274" s="179">
        <f>F275</f>
        <v>1500</v>
      </c>
      <c r="G274" s="179">
        <f>G275</f>
        <v>0</v>
      </c>
    </row>
    <row r="275" spans="1:7" s="46" customFormat="1" x14ac:dyDescent="0.2">
      <c r="A275" s="163" t="s">
        <v>90</v>
      </c>
      <c r="B275" s="164" t="s">
        <v>83</v>
      </c>
      <c r="C275" s="164" t="s">
        <v>531</v>
      </c>
      <c r="D275" s="164" t="s">
        <v>707</v>
      </c>
      <c r="E275" s="164" t="s">
        <v>91</v>
      </c>
      <c r="F275" s="179">
        <v>1500</v>
      </c>
      <c r="G275" s="179">
        <v>0</v>
      </c>
    </row>
    <row r="276" spans="1:7" s="46" customFormat="1" x14ac:dyDescent="0.2">
      <c r="A276" s="189" t="s">
        <v>79</v>
      </c>
      <c r="B276" s="169" t="s">
        <v>83</v>
      </c>
      <c r="C276" s="169" t="s">
        <v>531</v>
      </c>
      <c r="D276" s="169" t="s">
        <v>228</v>
      </c>
      <c r="E276" s="169"/>
      <c r="F276" s="170">
        <f>F277</f>
        <v>7000</v>
      </c>
      <c r="G276" s="170">
        <f>G277</f>
        <v>7000</v>
      </c>
    </row>
    <row r="277" spans="1:7" s="46" customFormat="1" x14ac:dyDescent="0.2">
      <c r="A277" s="154" t="s">
        <v>319</v>
      </c>
      <c r="B277" s="155" t="s">
        <v>83</v>
      </c>
      <c r="C277" s="155" t="s">
        <v>531</v>
      </c>
      <c r="D277" s="155" t="s">
        <v>229</v>
      </c>
      <c r="E277" s="155"/>
      <c r="F277" s="156">
        <f>F278+F281+F284</f>
        <v>7000</v>
      </c>
      <c r="G277" s="156">
        <f>G278+G281+G284</f>
        <v>7000</v>
      </c>
    </row>
    <row r="278" spans="1:7" s="46" customFormat="1" ht="24" x14ac:dyDescent="0.2">
      <c r="A278" s="154" t="s">
        <v>541</v>
      </c>
      <c r="B278" s="155" t="s">
        <v>83</v>
      </c>
      <c r="C278" s="155" t="s">
        <v>531</v>
      </c>
      <c r="D278" s="155" t="s">
        <v>632</v>
      </c>
      <c r="E278" s="155"/>
      <c r="F278" s="178">
        <v>1000</v>
      </c>
      <c r="G278" s="178">
        <v>1000</v>
      </c>
    </row>
    <row r="279" spans="1:7" s="46" customFormat="1" x14ac:dyDescent="0.2">
      <c r="A279" s="163" t="s">
        <v>316</v>
      </c>
      <c r="B279" s="164" t="s">
        <v>83</v>
      </c>
      <c r="C279" s="164" t="s">
        <v>531</v>
      </c>
      <c r="D279" s="164" t="s">
        <v>632</v>
      </c>
      <c r="E279" s="181">
        <v>200</v>
      </c>
      <c r="F279" s="179">
        <v>1000</v>
      </c>
      <c r="G279" s="179">
        <v>1000</v>
      </c>
    </row>
    <row r="280" spans="1:7" s="46" customFormat="1" x14ac:dyDescent="0.2">
      <c r="A280" s="163" t="s">
        <v>90</v>
      </c>
      <c r="B280" s="164" t="s">
        <v>83</v>
      </c>
      <c r="C280" s="164" t="s">
        <v>531</v>
      </c>
      <c r="D280" s="164" t="s">
        <v>632</v>
      </c>
      <c r="E280" s="164" t="s">
        <v>91</v>
      </c>
      <c r="F280" s="179">
        <v>1000</v>
      </c>
      <c r="G280" s="179">
        <v>1000</v>
      </c>
    </row>
    <row r="281" spans="1:7" s="46" customFormat="1" ht="24" x14ac:dyDescent="0.2">
      <c r="A281" s="154" t="s">
        <v>780</v>
      </c>
      <c r="B281" s="155" t="s">
        <v>83</v>
      </c>
      <c r="C281" s="155" t="s">
        <v>531</v>
      </c>
      <c r="D281" s="155" t="s">
        <v>633</v>
      </c>
      <c r="E281" s="155"/>
      <c r="F281" s="178">
        <v>5000</v>
      </c>
      <c r="G281" s="178">
        <v>5000</v>
      </c>
    </row>
    <row r="282" spans="1:7" s="46" customFormat="1" x14ac:dyDescent="0.2">
      <c r="A282" s="163" t="s">
        <v>316</v>
      </c>
      <c r="B282" s="164" t="s">
        <v>83</v>
      </c>
      <c r="C282" s="164" t="s">
        <v>531</v>
      </c>
      <c r="D282" s="164" t="s">
        <v>633</v>
      </c>
      <c r="E282" s="181">
        <v>200</v>
      </c>
      <c r="F282" s="179">
        <v>5000</v>
      </c>
      <c r="G282" s="179">
        <v>5000</v>
      </c>
    </row>
    <row r="283" spans="1:7" s="46" customFormat="1" x14ac:dyDescent="0.2">
      <c r="A283" s="163" t="s">
        <v>90</v>
      </c>
      <c r="B283" s="164" t="s">
        <v>83</v>
      </c>
      <c r="C283" s="164" t="s">
        <v>531</v>
      </c>
      <c r="D283" s="164" t="s">
        <v>633</v>
      </c>
      <c r="E283" s="164" t="s">
        <v>91</v>
      </c>
      <c r="F283" s="179">
        <v>5000</v>
      </c>
      <c r="G283" s="179">
        <v>5000</v>
      </c>
    </row>
    <row r="284" spans="1:7" s="46" customFormat="1" x14ac:dyDescent="0.2">
      <c r="A284" s="187" t="s">
        <v>382</v>
      </c>
      <c r="B284" s="183" t="s">
        <v>83</v>
      </c>
      <c r="C284" s="183" t="s">
        <v>531</v>
      </c>
      <c r="D284" s="183" t="s">
        <v>763</v>
      </c>
      <c r="E284" s="183"/>
      <c r="F284" s="188">
        <v>1000</v>
      </c>
      <c r="G284" s="188">
        <v>1000</v>
      </c>
    </row>
    <row r="285" spans="1:7" s="46" customFormat="1" x14ac:dyDescent="0.2">
      <c r="A285" s="163" t="s">
        <v>316</v>
      </c>
      <c r="B285" s="164" t="s">
        <v>83</v>
      </c>
      <c r="C285" s="164" t="s">
        <v>531</v>
      </c>
      <c r="D285" s="164" t="s">
        <v>763</v>
      </c>
      <c r="E285" s="181">
        <v>200</v>
      </c>
      <c r="F285" s="165">
        <v>1000</v>
      </c>
      <c r="G285" s="165">
        <v>1000</v>
      </c>
    </row>
    <row r="286" spans="1:7" s="46" customFormat="1" x14ac:dyDescent="0.2">
      <c r="A286" s="163" t="s">
        <v>90</v>
      </c>
      <c r="B286" s="164" t="s">
        <v>83</v>
      </c>
      <c r="C286" s="164" t="s">
        <v>531</v>
      </c>
      <c r="D286" s="164" t="s">
        <v>763</v>
      </c>
      <c r="E286" s="164" t="s">
        <v>91</v>
      </c>
      <c r="F286" s="165">
        <v>1000</v>
      </c>
      <c r="G286" s="165">
        <v>1000</v>
      </c>
    </row>
    <row r="287" spans="1:7" s="46" customFormat="1" x14ac:dyDescent="0.2">
      <c r="A287" s="154" t="s">
        <v>409</v>
      </c>
      <c r="B287" s="155" t="s">
        <v>469</v>
      </c>
      <c r="C287" s="155" t="s">
        <v>82</v>
      </c>
      <c r="D287" s="155"/>
      <c r="E287" s="194"/>
      <c r="F287" s="178">
        <f>F288+F330+F356+F412</f>
        <v>608553.6</v>
      </c>
      <c r="G287" s="178">
        <f>G288+G330+G356+G412</f>
        <v>584257.19999999995</v>
      </c>
    </row>
    <row r="288" spans="1:7" s="46" customFormat="1" x14ac:dyDescent="0.2">
      <c r="A288" s="154" t="s">
        <v>410</v>
      </c>
      <c r="B288" s="155" t="s">
        <v>469</v>
      </c>
      <c r="C288" s="155" t="s">
        <v>81</v>
      </c>
      <c r="D288" s="169"/>
      <c r="E288" s="169"/>
      <c r="F288" s="156">
        <f>F289+F320</f>
        <v>63595</v>
      </c>
      <c r="G288" s="156">
        <f>G289+G320</f>
        <v>58910</v>
      </c>
    </row>
    <row r="289" spans="1:7" s="46" customFormat="1" ht="40.5" x14ac:dyDescent="0.2">
      <c r="A289" s="167" t="s">
        <v>790</v>
      </c>
      <c r="B289" s="158" t="s">
        <v>469</v>
      </c>
      <c r="C289" s="158" t="s">
        <v>81</v>
      </c>
      <c r="D289" s="158" t="s">
        <v>256</v>
      </c>
      <c r="E289" s="169"/>
      <c r="F289" s="159">
        <f>F290+F303+F313</f>
        <v>44995</v>
      </c>
      <c r="G289" s="159">
        <f>G290+G303+G313</f>
        <v>44195</v>
      </c>
    </row>
    <row r="290" spans="1:7" s="46" customFormat="1" x14ac:dyDescent="0.2">
      <c r="A290" s="154" t="s">
        <v>64</v>
      </c>
      <c r="B290" s="155" t="s">
        <v>469</v>
      </c>
      <c r="C290" s="155" t="s">
        <v>81</v>
      </c>
      <c r="D290" s="155" t="s">
        <v>258</v>
      </c>
      <c r="E290" s="155"/>
      <c r="F290" s="156">
        <f>F291+F294+F297+F300</f>
        <v>9700</v>
      </c>
      <c r="G290" s="156">
        <f>G291+G294+G297+G300</f>
        <v>9900</v>
      </c>
    </row>
    <row r="291" spans="1:7" s="46" customFormat="1" x14ac:dyDescent="0.2">
      <c r="A291" s="172" t="s">
        <v>736</v>
      </c>
      <c r="B291" s="169" t="s">
        <v>469</v>
      </c>
      <c r="C291" s="169" t="s">
        <v>81</v>
      </c>
      <c r="D291" s="177" t="s">
        <v>737</v>
      </c>
      <c r="E291" s="169"/>
      <c r="F291" s="180">
        <f>F292</f>
        <v>2200</v>
      </c>
      <c r="G291" s="180">
        <f>G292</f>
        <v>2400</v>
      </c>
    </row>
    <row r="292" spans="1:7" s="46" customFormat="1" x14ac:dyDescent="0.2">
      <c r="A292" s="163" t="s">
        <v>316</v>
      </c>
      <c r="B292" s="164" t="s">
        <v>469</v>
      </c>
      <c r="C292" s="164" t="s">
        <v>81</v>
      </c>
      <c r="D292" s="164" t="s">
        <v>737</v>
      </c>
      <c r="E292" s="164" t="s">
        <v>89</v>
      </c>
      <c r="F292" s="179">
        <f>F293</f>
        <v>2200</v>
      </c>
      <c r="G292" s="179">
        <f>G293</f>
        <v>2400</v>
      </c>
    </row>
    <row r="293" spans="1:7" s="46" customFormat="1" x14ac:dyDescent="0.2">
      <c r="A293" s="163" t="s">
        <v>90</v>
      </c>
      <c r="B293" s="164" t="s">
        <v>469</v>
      </c>
      <c r="C293" s="164" t="s">
        <v>81</v>
      </c>
      <c r="D293" s="164" t="s">
        <v>737</v>
      </c>
      <c r="E293" s="164" t="s">
        <v>91</v>
      </c>
      <c r="F293" s="179">
        <v>2200</v>
      </c>
      <c r="G293" s="179">
        <v>2400</v>
      </c>
    </row>
    <row r="294" spans="1:7" s="46" customFormat="1" x14ac:dyDescent="0.2">
      <c r="A294" s="168" t="s">
        <v>739</v>
      </c>
      <c r="B294" s="169" t="s">
        <v>469</v>
      </c>
      <c r="C294" s="169" t="s">
        <v>81</v>
      </c>
      <c r="D294" s="169" t="s">
        <v>738</v>
      </c>
      <c r="E294" s="169"/>
      <c r="F294" s="180">
        <f>F295</f>
        <v>5000</v>
      </c>
      <c r="G294" s="180">
        <f>G295</f>
        <v>5000</v>
      </c>
    </row>
    <row r="295" spans="1:7" s="46" customFormat="1" x14ac:dyDescent="0.2">
      <c r="A295" s="163" t="s">
        <v>316</v>
      </c>
      <c r="B295" s="164" t="s">
        <v>469</v>
      </c>
      <c r="C295" s="164" t="s">
        <v>81</v>
      </c>
      <c r="D295" s="164" t="s">
        <v>738</v>
      </c>
      <c r="E295" s="164" t="s">
        <v>89</v>
      </c>
      <c r="F295" s="179">
        <f>F296</f>
        <v>5000</v>
      </c>
      <c r="G295" s="179">
        <f>G296</f>
        <v>5000</v>
      </c>
    </row>
    <row r="296" spans="1:7" s="46" customFormat="1" x14ac:dyDescent="0.2">
      <c r="A296" s="163" t="s">
        <v>90</v>
      </c>
      <c r="B296" s="164" t="s">
        <v>469</v>
      </c>
      <c r="C296" s="164" t="s">
        <v>81</v>
      </c>
      <c r="D296" s="164" t="s">
        <v>738</v>
      </c>
      <c r="E296" s="164" t="s">
        <v>91</v>
      </c>
      <c r="F296" s="179">
        <v>5000</v>
      </c>
      <c r="G296" s="179">
        <v>5000</v>
      </c>
    </row>
    <row r="297" spans="1:7" s="46" customFormat="1" x14ac:dyDescent="0.2">
      <c r="A297" s="168" t="s">
        <v>740</v>
      </c>
      <c r="B297" s="169" t="s">
        <v>469</v>
      </c>
      <c r="C297" s="169" t="s">
        <v>81</v>
      </c>
      <c r="D297" s="169" t="s">
        <v>741</v>
      </c>
      <c r="E297" s="169"/>
      <c r="F297" s="180">
        <f>F298</f>
        <v>500</v>
      </c>
      <c r="G297" s="180">
        <f>G298</f>
        <v>500</v>
      </c>
    </row>
    <row r="298" spans="1:7" s="46" customFormat="1" x14ac:dyDescent="0.2">
      <c r="A298" s="163" t="s">
        <v>316</v>
      </c>
      <c r="B298" s="164" t="s">
        <v>469</v>
      </c>
      <c r="C298" s="164" t="s">
        <v>81</v>
      </c>
      <c r="D298" s="164" t="s">
        <v>741</v>
      </c>
      <c r="E298" s="164" t="s">
        <v>89</v>
      </c>
      <c r="F298" s="179">
        <f>F299</f>
        <v>500</v>
      </c>
      <c r="G298" s="179">
        <f>G299</f>
        <v>500</v>
      </c>
    </row>
    <row r="299" spans="1:7" s="46" customFormat="1" x14ac:dyDescent="0.2">
      <c r="A299" s="163" t="s">
        <v>90</v>
      </c>
      <c r="B299" s="164" t="s">
        <v>469</v>
      </c>
      <c r="C299" s="164" t="s">
        <v>81</v>
      </c>
      <c r="D299" s="164" t="s">
        <v>741</v>
      </c>
      <c r="E299" s="164" t="s">
        <v>91</v>
      </c>
      <c r="F299" s="179">
        <v>500</v>
      </c>
      <c r="G299" s="179">
        <v>500</v>
      </c>
    </row>
    <row r="300" spans="1:7" s="46" customFormat="1" x14ac:dyDescent="0.2">
      <c r="A300" s="168" t="s">
        <v>259</v>
      </c>
      <c r="B300" s="169" t="s">
        <v>469</v>
      </c>
      <c r="C300" s="169" t="s">
        <v>81</v>
      </c>
      <c r="D300" s="169" t="s">
        <v>742</v>
      </c>
      <c r="E300" s="169"/>
      <c r="F300" s="180">
        <f>F301</f>
        <v>2000</v>
      </c>
      <c r="G300" s="180">
        <f>G301</f>
        <v>2000</v>
      </c>
    </row>
    <row r="301" spans="1:7" s="46" customFormat="1" x14ac:dyDescent="0.2">
      <c r="A301" s="163" t="s">
        <v>316</v>
      </c>
      <c r="B301" s="164" t="s">
        <v>469</v>
      </c>
      <c r="C301" s="164" t="s">
        <v>81</v>
      </c>
      <c r="D301" s="164" t="s">
        <v>742</v>
      </c>
      <c r="E301" s="164" t="s">
        <v>89</v>
      </c>
      <c r="F301" s="179">
        <f>F302</f>
        <v>2000</v>
      </c>
      <c r="G301" s="179">
        <f>G302</f>
        <v>2000</v>
      </c>
    </row>
    <row r="302" spans="1:7" s="46" customFormat="1" x14ac:dyDescent="0.2">
      <c r="A302" s="163" t="s">
        <v>90</v>
      </c>
      <c r="B302" s="164" t="s">
        <v>469</v>
      </c>
      <c r="C302" s="164" t="s">
        <v>81</v>
      </c>
      <c r="D302" s="164" t="s">
        <v>742</v>
      </c>
      <c r="E302" s="164" t="s">
        <v>91</v>
      </c>
      <c r="F302" s="179">
        <v>2000</v>
      </c>
      <c r="G302" s="179">
        <v>2000</v>
      </c>
    </row>
    <row r="303" spans="1:7" s="46" customFormat="1" x14ac:dyDescent="0.2">
      <c r="A303" s="154" t="s">
        <v>547</v>
      </c>
      <c r="B303" s="155" t="s">
        <v>469</v>
      </c>
      <c r="C303" s="155" t="s">
        <v>81</v>
      </c>
      <c r="D303" s="155" t="s">
        <v>548</v>
      </c>
      <c r="E303" s="164"/>
      <c r="F303" s="156">
        <f>F304+F307+F310</f>
        <v>7300</v>
      </c>
      <c r="G303" s="156">
        <f>G304+G307+G310</f>
        <v>6300</v>
      </c>
    </row>
    <row r="304" spans="1:7" s="46" customFormat="1" ht="24" x14ac:dyDescent="0.2">
      <c r="A304" s="168" t="s">
        <v>748</v>
      </c>
      <c r="B304" s="169" t="s">
        <v>469</v>
      </c>
      <c r="C304" s="169" t="s">
        <v>81</v>
      </c>
      <c r="D304" s="169" t="s">
        <v>749</v>
      </c>
      <c r="E304" s="169"/>
      <c r="F304" s="170">
        <f>F305</f>
        <v>1000</v>
      </c>
      <c r="G304" s="170">
        <f>G305</f>
        <v>1000</v>
      </c>
    </row>
    <row r="305" spans="1:7" s="46" customFormat="1" x14ac:dyDescent="0.2">
      <c r="A305" s="163" t="s">
        <v>316</v>
      </c>
      <c r="B305" s="164" t="s">
        <v>469</v>
      </c>
      <c r="C305" s="164" t="s">
        <v>81</v>
      </c>
      <c r="D305" s="164" t="s">
        <v>749</v>
      </c>
      <c r="E305" s="164" t="s">
        <v>89</v>
      </c>
      <c r="F305" s="165">
        <f>F306</f>
        <v>1000</v>
      </c>
      <c r="G305" s="165">
        <f>G306</f>
        <v>1000</v>
      </c>
    </row>
    <row r="306" spans="1:7" s="46" customFormat="1" x14ac:dyDescent="0.2">
      <c r="A306" s="163" t="s">
        <v>90</v>
      </c>
      <c r="B306" s="164" t="s">
        <v>469</v>
      </c>
      <c r="C306" s="164" t="s">
        <v>81</v>
      </c>
      <c r="D306" s="164" t="s">
        <v>749</v>
      </c>
      <c r="E306" s="164" t="s">
        <v>91</v>
      </c>
      <c r="F306" s="165">
        <v>1000</v>
      </c>
      <c r="G306" s="165">
        <v>1000</v>
      </c>
    </row>
    <row r="307" spans="1:7" s="46" customFormat="1" ht="24" x14ac:dyDescent="0.2">
      <c r="A307" s="172" t="s">
        <v>549</v>
      </c>
      <c r="B307" s="169" t="s">
        <v>469</v>
      </c>
      <c r="C307" s="169" t="s">
        <v>81</v>
      </c>
      <c r="D307" s="169" t="s">
        <v>750</v>
      </c>
      <c r="E307" s="169"/>
      <c r="F307" s="170">
        <f>F308</f>
        <v>300</v>
      </c>
      <c r="G307" s="170">
        <f>G308</f>
        <v>300</v>
      </c>
    </row>
    <row r="308" spans="1:7" s="46" customFormat="1" x14ac:dyDescent="0.2">
      <c r="A308" s="163" t="s">
        <v>316</v>
      </c>
      <c r="B308" s="164" t="s">
        <v>469</v>
      </c>
      <c r="C308" s="164" t="s">
        <v>81</v>
      </c>
      <c r="D308" s="164" t="s">
        <v>750</v>
      </c>
      <c r="E308" s="164" t="s">
        <v>89</v>
      </c>
      <c r="F308" s="165">
        <f>F309</f>
        <v>300</v>
      </c>
      <c r="G308" s="165">
        <f>G309</f>
        <v>300</v>
      </c>
    </row>
    <row r="309" spans="1:7" s="46" customFormat="1" x14ac:dyDescent="0.2">
      <c r="A309" s="163" t="s">
        <v>90</v>
      </c>
      <c r="B309" s="164" t="s">
        <v>469</v>
      </c>
      <c r="C309" s="164" t="s">
        <v>81</v>
      </c>
      <c r="D309" s="164" t="s">
        <v>750</v>
      </c>
      <c r="E309" s="164" t="s">
        <v>91</v>
      </c>
      <c r="F309" s="165">
        <v>300</v>
      </c>
      <c r="G309" s="165">
        <v>300</v>
      </c>
    </row>
    <row r="310" spans="1:7" s="46" customFormat="1" x14ac:dyDescent="0.2">
      <c r="A310" s="172" t="s">
        <v>260</v>
      </c>
      <c r="B310" s="169" t="s">
        <v>469</v>
      </c>
      <c r="C310" s="169" t="s">
        <v>81</v>
      </c>
      <c r="D310" s="177" t="s">
        <v>751</v>
      </c>
      <c r="E310" s="169"/>
      <c r="F310" s="170">
        <f>F311</f>
        <v>6000</v>
      </c>
      <c r="G310" s="170">
        <f>G311</f>
        <v>5000</v>
      </c>
    </row>
    <row r="311" spans="1:7" s="46" customFormat="1" x14ac:dyDescent="0.2">
      <c r="A311" s="163" t="s">
        <v>316</v>
      </c>
      <c r="B311" s="164" t="s">
        <v>469</v>
      </c>
      <c r="C311" s="164" t="s">
        <v>81</v>
      </c>
      <c r="D311" s="164" t="s">
        <v>751</v>
      </c>
      <c r="E311" s="164" t="s">
        <v>89</v>
      </c>
      <c r="F311" s="165">
        <f>F312</f>
        <v>6000</v>
      </c>
      <c r="G311" s="165">
        <f>G312</f>
        <v>5000</v>
      </c>
    </row>
    <row r="312" spans="1:7" s="46" customFormat="1" x14ac:dyDescent="0.2">
      <c r="A312" s="163" t="s">
        <v>90</v>
      </c>
      <c r="B312" s="164" t="s">
        <v>469</v>
      </c>
      <c r="C312" s="164" t="s">
        <v>81</v>
      </c>
      <c r="D312" s="164" t="s">
        <v>751</v>
      </c>
      <c r="E312" s="164" t="s">
        <v>91</v>
      </c>
      <c r="F312" s="165">
        <v>6000</v>
      </c>
      <c r="G312" s="165">
        <v>5000</v>
      </c>
    </row>
    <row r="313" spans="1:7" s="46" customFormat="1" x14ac:dyDescent="0.2">
      <c r="A313" s="154" t="s">
        <v>161</v>
      </c>
      <c r="B313" s="155" t="s">
        <v>469</v>
      </c>
      <c r="C313" s="155" t="s">
        <v>81</v>
      </c>
      <c r="D313" s="155" t="s">
        <v>132</v>
      </c>
      <c r="E313" s="164"/>
      <c r="F313" s="156">
        <f>F314+F317</f>
        <v>27995</v>
      </c>
      <c r="G313" s="156">
        <f>G314+G317</f>
        <v>27995</v>
      </c>
    </row>
    <row r="314" spans="1:7" s="46" customFormat="1" ht="24" x14ac:dyDescent="0.2">
      <c r="A314" s="168" t="s">
        <v>489</v>
      </c>
      <c r="B314" s="169" t="s">
        <v>469</v>
      </c>
      <c r="C314" s="169" t="s">
        <v>81</v>
      </c>
      <c r="D314" s="169" t="s">
        <v>550</v>
      </c>
      <c r="E314" s="169"/>
      <c r="F314" s="170">
        <f>F315</f>
        <v>25495</v>
      </c>
      <c r="G314" s="170">
        <f>G315</f>
        <v>25495</v>
      </c>
    </row>
    <row r="315" spans="1:7" s="46" customFormat="1" ht="24" x14ac:dyDescent="0.2">
      <c r="A315" s="163" t="s">
        <v>109</v>
      </c>
      <c r="B315" s="164" t="s">
        <v>469</v>
      </c>
      <c r="C315" s="164" t="s">
        <v>81</v>
      </c>
      <c r="D315" s="164" t="s">
        <v>550</v>
      </c>
      <c r="E315" s="164" t="s">
        <v>443</v>
      </c>
      <c r="F315" s="165">
        <f>F316</f>
        <v>25495</v>
      </c>
      <c r="G315" s="165">
        <f>G316</f>
        <v>25495</v>
      </c>
    </row>
    <row r="316" spans="1:7" s="46" customFormat="1" ht="24" x14ac:dyDescent="0.2">
      <c r="A316" s="163" t="s">
        <v>147</v>
      </c>
      <c r="B316" s="164" t="s">
        <v>469</v>
      </c>
      <c r="C316" s="164" t="s">
        <v>81</v>
      </c>
      <c r="D316" s="164" t="s">
        <v>550</v>
      </c>
      <c r="E316" s="164" t="s">
        <v>503</v>
      </c>
      <c r="F316" s="165">
        <f>10495+15000</f>
        <v>25495</v>
      </c>
      <c r="G316" s="165">
        <f>10495+15000</f>
        <v>25495</v>
      </c>
    </row>
    <row r="317" spans="1:7" s="46" customFormat="1" ht="24" x14ac:dyDescent="0.2">
      <c r="A317" s="168" t="s">
        <v>170</v>
      </c>
      <c r="B317" s="169" t="s">
        <v>469</v>
      </c>
      <c r="C317" s="169" t="s">
        <v>81</v>
      </c>
      <c r="D317" s="169" t="s">
        <v>755</v>
      </c>
      <c r="E317" s="169"/>
      <c r="F317" s="180">
        <f>F318</f>
        <v>2500</v>
      </c>
      <c r="G317" s="180">
        <f>G318</f>
        <v>2500</v>
      </c>
    </row>
    <row r="318" spans="1:7" s="46" customFormat="1" x14ac:dyDescent="0.2">
      <c r="A318" s="163" t="s">
        <v>316</v>
      </c>
      <c r="B318" s="164" t="s">
        <v>469</v>
      </c>
      <c r="C318" s="164" t="s">
        <v>81</v>
      </c>
      <c r="D318" s="164" t="s">
        <v>755</v>
      </c>
      <c r="E318" s="164" t="s">
        <v>89</v>
      </c>
      <c r="F318" s="179">
        <f>F319</f>
        <v>2500</v>
      </c>
      <c r="G318" s="179">
        <f>G319</f>
        <v>2500</v>
      </c>
    </row>
    <row r="319" spans="1:7" s="46" customFormat="1" x14ac:dyDescent="0.2">
      <c r="A319" s="163" t="s">
        <v>90</v>
      </c>
      <c r="B319" s="164" t="s">
        <v>469</v>
      </c>
      <c r="C319" s="164" t="s">
        <v>81</v>
      </c>
      <c r="D319" s="164" t="s">
        <v>755</v>
      </c>
      <c r="E319" s="164" t="s">
        <v>91</v>
      </c>
      <c r="F319" s="179">
        <v>2500</v>
      </c>
      <c r="G319" s="179">
        <v>2500</v>
      </c>
    </row>
    <row r="320" spans="1:7" s="46" customFormat="1" ht="27" x14ac:dyDescent="0.2">
      <c r="A320" s="167" t="s">
        <v>782</v>
      </c>
      <c r="B320" s="158" t="s">
        <v>469</v>
      </c>
      <c r="C320" s="158" t="s">
        <v>81</v>
      </c>
      <c r="D320" s="158" t="s">
        <v>286</v>
      </c>
      <c r="E320" s="158"/>
      <c r="F320" s="159">
        <f>F321+F324+F327</f>
        <v>18600</v>
      </c>
      <c r="G320" s="159">
        <f>G321+G324+G327</f>
        <v>14715</v>
      </c>
    </row>
    <row r="321" spans="1:7" s="46" customFormat="1" ht="24" x14ac:dyDescent="0.2">
      <c r="A321" s="154" t="s">
        <v>537</v>
      </c>
      <c r="B321" s="155" t="s">
        <v>469</v>
      </c>
      <c r="C321" s="155" t="s">
        <v>81</v>
      </c>
      <c r="D321" s="155" t="s">
        <v>709</v>
      </c>
      <c r="E321" s="155"/>
      <c r="F321" s="178">
        <f>F322</f>
        <v>2000</v>
      </c>
      <c r="G321" s="178">
        <f>G322</f>
        <v>2000</v>
      </c>
    </row>
    <row r="322" spans="1:7" s="46" customFormat="1" x14ac:dyDescent="0.2">
      <c r="A322" s="163" t="s">
        <v>316</v>
      </c>
      <c r="B322" s="164" t="s">
        <v>469</v>
      </c>
      <c r="C322" s="164" t="s">
        <v>81</v>
      </c>
      <c r="D322" s="164" t="s">
        <v>709</v>
      </c>
      <c r="E322" s="164" t="s">
        <v>89</v>
      </c>
      <c r="F322" s="179">
        <f>F323</f>
        <v>2000</v>
      </c>
      <c r="G322" s="179">
        <f>G323</f>
        <v>2000</v>
      </c>
    </row>
    <row r="323" spans="1:7" s="46" customFormat="1" x14ac:dyDescent="0.2">
      <c r="A323" s="163" t="s">
        <v>90</v>
      </c>
      <c r="B323" s="164" t="s">
        <v>469</v>
      </c>
      <c r="C323" s="164" t="s">
        <v>81</v>
      </c>
      <c r="D323" s="164" t="s">
        <v>709</v>
      </c>
      <c r="E323" s="164" t="s">
        <v>91</v>
      </c>
      <c r="F323" s="179">
        <v>2000</v>
      </c>
      <c r="G323" s="179">
        <v>2000</v>
      </c>
    </row>
    <row r="324" spans="1:7" s="46" customFormat="1" x14ac:dyDescent="0.2">
      <c r="A324" s="185" t="s">
        <v>143</v>
      </c>
      <c r="B324" s="155" t="s">
        <v>469</v>
      </c>
      <c r="C324" s="155" t="s">
        <v>81</v>
      </c>
      <c r="D324" s="155" t="s">
        <v>708</v>
      </c>
      <c r="E324" s="164"/>
      <c r="F324" s="178">
        <f>F325</f>
        <v>3000</v>
      </c>
      <c r="G324" s="178">
        <f>G325</f>
        <v>3000</v>
      </c>
    </row>
    <row r="325" spans="1:7" s="46" customFormat="1" x14ac:dyDescent="0.2">
      <c r="A325" s="163" t="s">
        <v>240</v>
      </c>
      <c r="B325" s="164" t="s">
        <v>469</v>
      </c>
      <c r="C325" s="164" t="s">
        <v>81</v>
      </c>
      <c r="D325" s="164" t="s">
        <v>708</v>
      </c>
      <c r="E325" s="164" t="s">
        <v>471</v>
      </c>
      <c r="F325" s="179">
        <f>F326</f>
        <v>3000</v>
      </c>
      <c r="G325" s="179">
        <f>G326</f>
        <v>3000</v>
      </c>
    </row>
    <row r="326" spans="1:7" s="46" customFormat="1" x14ac:dyDescent="0.2">
      <c r="A326" s="163" t="s">
        <v>472</v>
      </c>
      <c r="B326" s="164" t="s">
        <v>469</v>
      </c>
      <c r="C326" s="164" t="s">
        <v>81</v>
      </c>
      <c r="D326" s="164" t="s">
        <v>708</v>
      </c>
      <c r="E326" s="164" t="s">
        <v>473</v>
      </c>
      <c r="F326" s="179">
        <v>3000</v>
      </c>
      <c r="G326" s="179">
        <v>3000</v>
      </c>
    </row>
    <row r="327" spans="1:7" s="46" customFormat="1" ht="24" x14ac:dyDescent="0.2">
      <c r="A327" s="154" t="s">
        <v>701</v>
      </c>
      <c r="B327" s="155" t="s">
        <v>469</v>
      </c>
      <c r="C327" s="155" t="s">
        <v>81</v>
      </c>
      <c r="D327" s="155" t="s">
        <v>702</v>
      </c>
      <c r="E327" s="155"/>
      <c r="F327" s="156">
        <f>F328</f>
        <v>13600</v>
      </c>
      <c r="G327" s="156">
        <f>G328</f>
        <v>9715</v>
      </c>
    </row>
    <row r="328" spans="1:7" s="46" customFormat="1" x14ac:dyDescent="0.2">
      <c r="A328" s="163" t="s">
        <v>240</v>
      </c>
      <c r="B328" s="164" t="s">
        <v>469</v>
      </c>
      <c r="C328" s="164" t="s">
        <v>81</v>
      </c>
      <c r="D328" s="164" t="s">
        <v>702</v>
      </c>
      <c r="E328" s="164" t="s">
        <v>471</v>
      </c>
      <c r="F328" s="165">
        <f>F329</f>
        <v>13600</v>
      </c>
      <c r="G328" s="165">
        <f>G329</f>
        <v>9715</v>
      </c>
    </row>
    <row r="329" spans="1:7" s="46" customFormat="1" x14ac:dyDescent="0.2">
      <c r="A329" s="163" t="s">
        <v>472</v>
      </c>
      <c r="B329" s="164" t="s">
        <v>469</v>
      </c>
      <c r="C329" s="164" t="s">
        <v>81</v>
      </c>
      <c r="D329" s="164" t="s">
        <v>702</v>
      </c>
      <c r="E329" s="164" t="s">
        <v>473</v>
      </c>
      <c r="F329" s="165">
        <v>13600</v>
      </c>
      <c r="G329" s="165">
        <v>9715</v>
      </c>
    </row>
    <row r="330" spans="1:7" s="46" customFormat="1" x14ac:dyDescent="0.2">
      <c r="A330" s="154" t="s">
        <v>411</v>
      </c>
      <c r="B330" s="155" t="s">
        <v>469</v>
      </c>
      <c r="C330" s="155" t="s">
        <v>533</v>
      </c>
      <c r="D330" s="155"/>
      <c r="E330" s="155"/>
      <c r="F330" s="156">
        <f>F331</f>
        <v>66804.399999999994</v>
      </c>
      <c r="G330" s="156">
        <f>G331</f>
        <v>59615</v>
      </c>
    </row>
    <row r="331" spans="1:7" s="46" customFormat="1" x14ac:dyDescent="0.2">
      <c r="A331" s="168" t="s">
        <v>412</v>
      </c>
      <c r="B331" s="169" t="s">
        <v>469</v>
      </c>
      <c r="C331" s="169" t="s">
        <v>533</v>
      </c>
      <c r="D331" s="169"/>
      <c r="E331" s="169"/>
      <c r="F331" s="170">
        <f>F332</f>
        <v>66804.399999999994</v>
      </c>
      <c r="G331" s="170">
        <f>G332</f>
        <v>59615</v>
      </c>
    </row>
    <row r="332" spans="1:7" s="46" customFormat="1" ht="40.5" x14ac:dyDescent="0.2">
      <c r="A332" s="167" t="s">
        <v>790</v>
      </c>
      <c r="B332" s="158" t="s">
        <v>469</v>
      </c>
      <c r="C332" s="158" t="s">
        <v>533</v>
      </c>
      <c r="D332" s="158" t="s">
        <v>256</v>
      </c>
      <c r="E332" s="169"/>
      <c r="F332" s="159">
        <f>F333+F343+F349+F352</f>
        <v>66804.399999999994</v>
      </c>
      <c r="G332" s="159">
        <f>G333+G343+G349+G352</f>
        <v>59615</v>
      </c>
    </row>
    <row r="333" spans="1:7" s="46" customFormat="1" ht="27" x14ac:dyDescent="0.2">
      <c r="A333" s="167" t="s">
        <v>131</v>
      </c>
      <c r="B333" s="158" t="s">
        <v>469</v>
      </c>
      <c r="C333" s="158" t="s">
        <v>533</v>
      </c>
      <c r="D333" s="158" t="s">
        <v>261</v>
      </c>
      <c r="E333" s="169"/>
      <c r="F333" s="159">
        <f>F334+F337+F340</f>
        <v>10800</v>
      </c>
      <c r="G333" s="159">
        <f>G334+G337+G340</f>
        <v>9900</v>
      </c>
    </row>
    <row r="334" spans="1:7" s="46" customFormat="1" x14ac:dyDescent="0.2">
      <c r="A334" s="154" t="s">
        <v>743</v>
      </c>
      <c r="B334" s="155" t="s">
        <v>469</v>
      </c>
      <c r="C334" s="155" t="s">
        <v>533</v>
      </c>
      <c r="D334" s="155" t="s">
        <v>744</v>
      </c>
      <c r="E334" s="164"/>
      <c r="F334" s="178">
        <f>F335</f>
        <v>8800</v>
      </c>
      <c r="G334" s="178">
        <f>G335</f>
        <v>7900</v>
      </c>
    </row>
    <row r="335" spans="1:7" s="46" customFormat="1" ht="24" x14ac:dyDescent="0.2">
      <c r="A335" s="163" t="s">
        <v>470</v>
      </c>
      <c r="B335" s="182" t="s">
        <v>469</v>
      </c>
      <c r="C335" s="182" t="s">
        <v>533</v>
      </c>
      <c r="D335" s="164" t="s">
        <v>744</v>
      </c>
      <c r="E335" s="164" t="s">
        <v>471</v>
      </c>
      <c r="F335" s="179">
        <f>F336</f>
        <v>8800</v>
      </c>
      <c r="G335" s="179">
        <f>G336</f>
        <v>7900</v>
      </c>
    </row>
    <row r="336" spans="1:7" s="46" customFormat="1" x14ac:dyDescent="0.2">
      <c r="A336" s="163" t="s">
        <v>472</v>
      </c>
      <c r="B336" s="164" t="s">
        <v>469</v>
      </c>
      <c r="C336" s="164" t="s">
        <v>533</v>
      </c>
      <c r="D336" s="164" t="s">
        <v>744</v>
      </c>
      <c r="E336" s="164" t="s">
        <v>473</v>
      </c>
      <c r="F336" s="179">
        <v>8800</v>
      </c>
      <c r="G336" s="179">
        <v>7900</v>
      </c>
    </row>
    <row r="337" spans="1:7" s="46" customFormat="1" ht="24" x14ac:dyDescent="0.2">
      <c r="A337" s="154" t="s">
        <v>551</v>
      </c>
      <c r="B337" s="155" t="s">
        <v>469</v>
      </c>
      <c r="C337" s="155" t="s">
        <v>533</v>
      </c>
      <c r="D337" s="155" t="s">
        <v>745</v>
      </c>
      <c r="E337" s="155"/>
      <c r="F337" s="178">
        <f>F338</f>
        <v>1000</v>
      </c>
      <c r="G337" s="178">
        <f>G338</f>
        <v>1000</v>
      </c>
    </row>
    <row r="338" spans="1:7" s="46" customFormat="1" x14ac:dyDescent="0.2">
      <c r="A338" s="163" t="s">
        <v>316</v>
      </c>
      <c r="B338" s="164" t="s">
        <v>469</v>
      </c>
      <c r="C338" s="164" t="s">
        <v>533</v>
      </c>
      <c r="D338" s="164" t="s">
        <v>745</v>
      </c>
      <c r="E338" s="164" t="s">
        <v>89</v>
      </c>
      <c r="F338" s="179">
        <f>F339</f>
        <v>1000</v>
      </c>
      <c r="G338" s="179">
        <f>G339</f>
        <v>1000</v>
      </c>
    </row>
    <row r="339" spans="1:7" s="46" customFormat="1" x14ac:dyDescent="0.2">
      <c r="A339" s="163" t="s">
        <v>90</v>
      </c>
      <c r="B339" s="164" t="s">
        <v>469</v>
      </c>
      <c r="C339" s="164" t="s">
        <v>533</v>
      </c>
      <c r="D339" s="164" t="s">
        <v>745</v>
      </c>
      <c r="E339" s="164" t="s">
        <v>91</v>
      </c>
      <c r="F339" s="179">
        <v>1000</v>
      </c>
      <c r="G339" s="179">
        <v>1000</v>
      </c>
    </row>
    <row r="340" spans="1:7" s="46" customFormat="1" x14ac:dyDescent="0.2">
      <c r="A340" s="154" t="s">
        <v>784</v>
      </c>
      <c r="B340" s="155" t="s">
        <v>469</v>
      </c>
      <c r="C340" s="155" t="s">
        <v>533</v>
      </c>
      <c r="D340" s="155" t="s">
        <v>746</v>
      </c>
      <c r="E340" s="155"/>
      <c r="F340" s="178">
        <f>F341</f>
        <v>1000</v>
      </c>
      <c r="G340" s="178">
        <f>G341</f>
        <v>1000</v>
      </c>
    </row>
    <row r="341" spans="1:7" s="46" customFormat="1" x14ac:dyDescent="0.2">
      <c r="A341" s="163" t="s">
        <v>316</v>
      </c>
      <c r="B341" s="164" t="s">
        <v>469</v>
      </c>
      <c r="C341" s="164" t="s">
        <v>533</v>
      </c>
      <c r="D341" s="164" t="s">
        <v>746</v>
      </c>
      <c r="E341" s="164" t="s">
        <v>89</v>
      </c>
      <c r="F341" s="179">
        <f>F342</f>
        <v>1000</v>
      </c>
      <c r="G341" s="179">
        <f>G342</f>
        <v>1000</v>
      </c>
    </row>
    <row r="342" spans="1:7" s="46" customFormat="1" x14ac:dyDescent="0.2">
      <c r="A342" s="163" t="s">
        <v>90</v>
      </c>
      <c r="B342" s="164" t="s">
        <v>469</v>
      </c>
      <c r="C342" s="164" t="s">
        <v>533</v>
      </c>
      <c r="D342" s="164" t="s">
        <v>746</v>
      </c>
      <c r="E342" s="164" t="s">
        <v>91</v>
      </c>
      <c r="F342" s="179">
        <v>1000</v>
      </c>
      <c r="G342" s="179">
        <v>1000</v>
      </c>
    </row>
    <row r="343" spans="1:7" s="46" customFormat="1" ht="24" x14ac:dyDescent="0.2">
      <c r="A343" s="154" t="s">
        <v>729</v>
      </c>
      <c r="B343" s="155" t="s">
        <v>469</v>
      </c>
      <c r="C343" s="155" t="s">
        <v>533</v>
      </c>
      <c r="D343" s="155" t="s">
        <v>162</v>
      </c>
      <c r="E343" s="164"/>
      <c r="F343" s="156">
        <f>F344</f>
        <v>38804.400000000001</v>
      </c>
      <c r="G343" s="156">
        <f>G344</f>
        <v>38015</v>
      </c>
    </row>
    <row r="344" spans="1:7" s="46" customFormat="1" ht="24" x14ac:dyDescent="0.2">
      <c r="A344" s="168" t="s">
        <v>730</v>
      </c>
      <c r="B344" s="169" t="s">
        <v>469</v>
      </c>
      <c r="C344" s="169" t="s">
        <v>533</v>
      </c>
      <c r="D344" s="169" t="s">
        <v>747</v>
      </c>
      <c r="E344" s="183"/>
      <c r="F344" s="170">
        <f>F345+F347</f>
        <v>38804.400000000001</v>
      </c>
      <c r="G344" s="170">
        <f>G345+G347</f>
        <v>38015</v>
      </c>
    </row>
    <row r="345" spans="1:7" s="46" customFormat="1" x14ac:dyDescent="0.2">
      <c r="A345" s="163" t="s">
        <v>316</v>
      </c>
      <c r="B345" s="164" t="s">
        <v>469</v>
      </c>
      <c r="C345" s="164" t="s">
        <v>533</v>
      </c>
      <c r="D345" s="164" t="s">
        <v>747</v>
      </c>
      <c r="E345" s="164" t="s">
        <v>89</v>
      </c>
      <c r="F345" s="165">
        <f>F346</f>
        <v>19500</v>
      </c>
      <c r="G345" s="165">
        <f>G346</f>
        <v>18100</v>
      </c>
    </row>
    <row r="346" spans="1:7" s="46" customFormat="1" x14ac:dyDescent="0.2">
      <c r="A346" s="163" t="s">
        <v>90</v>
      </c>
      <c r="B346" s="164" t="s">
        <v>469</v>
      </c>
      <c r="C346" s="164" t="s">
        <v>533</v>
      </c>
      <c r="D346" s="164" t="s">
        <v>747</v>
      </c>
      <c r="E346" s="164" t="s">
        <v>91</v>
      </c>
      <c r="F346" s="165">
        <v>19500</v>
      </c>
      <c r="G346" s="165">
        <v>18100</v>
      </c>
    </row>
    <row r="347" spans="1:7" s="46" customFormat="1" ht="24" x14ac:dyDescent="0.2">
      <c r="A347" s="163" t="s">
        <v>470</v>
      </c>
      <c r="B347" s="182" t="s">
        <v>469</v>
      </c>
      <c r="C347" s="182" t="s">
        <v>533</v>
      </c>
      <c r="D347" s="164" t="s">
        <v>747</v>
      </c>
      <c r="E347" s="164" t="s">
        <v>471</v>
      </c>
      <c r="F347" s="165">
        <f>F348</f>
        <v>19304.400000000001</v>
      </c>
      <c r="G347" s="165">
        <f>G348</f>
        <v>19915</v>
      </c>
    </row>
    <row r="348" spans="1:7" s="46" customFormat="1" x14ac:dyDescent="0.2">
      <c r="A348" s="163" t="s">
        <v>472</v>
      </c>
      <c r="B348" s="164" t="s">
        <v>469</v>
      </c>
      <c r="C348" s="164" t="s">
        <v>533</v>
      </c>
      <c r="D348" s="164" t="s">
        <v>747</v>
      </c>
      <c r="E348" s="164" t="s">
        <v>473</v>
      </c>
      <c r="F348" s="165">
        <v>19304.400000000001</v>
      </c>
      <c r="G348" s="165">
        <v>19915</v>
      </c>
    </row>
    <row r="349" spans="1:7" s="46" customFormat="1" x14ac:dyDescent="0.2">
      <c r="A349" s="154" t="s">
        <v>163</v>
      </c>
      <c r="B349" s="155" t="s">
        <v>469</v>
      </c>
      <c r="C349" s="155" t="s">
        <v>533</v>
      </c>
      <c r="D349" s="155" t="s">
        <v>752</v>
      </c>
      <c r="E349" s="155"/>
      <c r="F349" s="156">
        <f>F350</f>
        <v>12200</v>
      </c>
      <c r="G349" s="156">
        <f>G350</f>
        <v>6700</v>
      </c>
    </row>
    <row r="350" spans="1:7" s="46" customFormat="1" x14ac:dyDescent="0.2">
      <c r="A350" s="163" t="s">
        <v>316</v>
      </c>
      <c r="B350" s="164" t="s">
        <v>469</v>
      </c>
      <c r="C350" s="164" t="s">
        <v>533</v>
      </c>
      <c r="D350" s="164" t="s">
        <v>752</v>
      </c>
      <c r="E350" s="164" t="s">
        <v>89</v>
      </c>
      <c r="F350" s="165">
        <f>F351</f>
        <v>12200</v>
      </c>
      <c r="G350" s="165">
        <f>G351</f>
        <v>6700</v>
      </c>
    </row>
    <row r="351" spans="1:7" s="46" customFormat="1" x14ac:dyDescent="0.2">
      <c r="A351" s="163" t="s">
        <v>90</v>
      </c>
      <c r="B351" s="164" t="s">
        <v>469</v>
      </c>
      <c r="C351" s="164" t="s">
        <v>533</v>
      </c>
      <c r="D351" s="164" t="s">
        <v>752</v>
      </c>
      <c r="E351" s="164" t="s">
        <v>91</v>
      </c>
      <c r="F351" s="165">
        <v>12200</v>
      </c>
      <c r="G351" s="165">
        <v>6700</v>
      </c>
    </row>
    <row r="352" spans="1:7" s="46" customFormat="1" x14ac:dyDescent="0.2">
      <c r="A352" s="154" t="s">
        <v>488</v>
      </c>
      <c r="B352" s="155" t="s">
        <v>469</v>
      </c>
      <c r="C352" s="155" t="s">
        <v>533</v>
      </c>
      <c r="D352" s="155" t="s">
        <v>132</v>
      </c>
      <c r="E352" s="155"/>
      <c r="F352" s="156">
        <f t="shared" ref="F352:G354" si="10">F353</f>
        <v>5000</v>
      </c>
      <c r="G352" s="156">
        <f t="shared" si="10"/>
        <v>5000</v>
      </c>
    </row>
    <row r="353" spans="1:7" s="46" customFormat="1" x14ac:dyDescent="0.2">
      <c r="A353" s="168" t="s">
        <v>758</v>
      </c>
      <c r="B353" s="169" t="s">
        <v>469</v>
      </c>
      <c r="C353" s="169" t="s">
        <v>533</v>
      </c>
      <c r="D353" s="169" t="s">
        <v>759</v>
      </c>
      <c r="E353" s="169"/>
      <c r="F353" s="170">
        <f t="shared" si="10"/>
        <v>5000</v>
      </c>
      <c r="G353" s="170">
        <f t="shared" si="10"/>
        <v>5000</v>
      </c>
    </row>
    <row r="354" spans="1:7" s="46" customFormat="1" x14ac:dyDescent="0.2">
      <c r="A354" s="163" t="s">
        <v>316</v>
      </c>
      <c r="B354" s="164" t="s">
        <v>469</v>
      </c>
      <c r="C354" s="164" t="s">
        <v>533</v>
      </c>
      <c r="D354" s="164" t="s">
        <v>759</v>
      </c>
      <c r="E354" s="164" t="s">
        <v>89</v>
      </c>
      <c r="F354" s="165">
        <f t="shared" si="10"/>
        <v>5000</v>
      </c>
      <c r="G354" s="165">
        <f t="shared" si="10"/>
        <v>5000</v>
      </c>
    </row>
    <row r="355" spans="1:7" s="46" customFormat="1" x14ac:dyDescent="0.2">
      <c r="A355" s="163" t="s">
        <v>90</v>
      </c>
      <c r="B355" s="164" t="s">
        <v>469</v>
      </c>
      <c r="C355" s="164" t="s">
        <v>533</v>
      </c>
      <c r="D355" s="164" t="s">
        <v>759</v>
      </c>
      <c r="E355" s="164" t="s">
        <v>91</v>
      </c>
      <c r="F355" s="165">
        <v>5000</v>
      </c>
      <c r="G355" s="165">
        <v>5000</v>
      </c>
    </row>
    <row r="356" spans="1:7" s="46" customFormat="1" x14ac:dyDescent="0.2">
      <c r="A356" s="154" t="s">
        <v>413</v>
      </c>
      <c r="B356" s="155" t="s">
        <v>469</v>
      </c>
      <c r="C356" s="155" t="s">
        <v>525</v>
      </c>
      <c r="D356" s="164"/>
      <c r="E356" s="164"/>
      <c r="F356" s="156">
        <f>F357+F388+F399+F403+F407</f>
        <v>443083</v>
      </c>
      <c r="G356" s="156">
        <f>G357+G388+G399+G403+G407</f>
        <v>430661</v>
      </c>
    </row>
    <row r="357" spans="1:7" s="46" customFormat="1" ht="27" x14ac:dyDescent="0.2">
      <c r="A357" s="167" t="s">
        <v>684</v>
      </c>
      <c r="B357" s="158" t="s">
        <v>469</v>
      </c>
      <c r="C357" s="158" t="s">
        <v>525</v>
      </c>
      <c r="D357" s="193" t="s">
        <v>268</v>
      </c>
      <c r="E357" s="158"/>
      <c r="F357" s="159">
        <f>F358+F361+F364+F367+F370+F373+F376+F379+F382+F385</f>
        <v>276225.2</v>
      </c>
      <c r="G357" s="159">
        <f>G358+G361+G364+G367+G370+G373+G376+G379+G382+G385</f>
        <v>266776</v>
      </c>
    </row>
    <row r="358" spans="1:7" s="46" customFormat="1" x14ac:dyDescent="0.2">
      <c r="A358" s="185" t="s">
        <v>686</v>
      </c>
      <c r="B358" s="155" t="s">
        <v>469</v>
      </c>
      <c r="C358" s="155" t="s">
        <v>525</v>
      </c>
      <c r="D358" s="155" t="s">
        <v>687</v>
      </c>
      <c r="E358" s="155"/>
      <c r="F358" s="156">
        <f>F359</f>
        <v>10225</v>
      </c>
      <c r="G358" s="156">
        <f>G359</f>
        <v>10450</v>
      </c>
    </row>
    <row r="359" spans="1:7" s="46" customFormat="1" x14ac:dyDescent="0.2">
      <c r="A359" s="163" t="s">
        <v>316</v>
      </c>
      <c r="B359" s="164" t="s">
        <v>469</v>
      </c>
      <c r="C359" s="164" t="s">
        <v>525</v>
      </c>
      <c r="D359" s="164" t="s">
        <v>687</v>
      </c>
      <c r="E359" s="164" t="s">
        <v>89</v>
      </c>
      <c r="F359" s="165">
        <f>F360</f>
        <v>10225</v>
      </c>
      <c r="G359" s="165">
        <f>G360</f>
        <v>10450</v>
      </c>
    </row>
    <row r="360" spans="1:7" s="46" customFormat="1" x14ac:dyDescent="0.2">
      <c r="A360" s="163" t="s">
        <v>90</v>
      </c>
      <c r="B360" s="164" t="s">
        <v>469</v>
      </c>
      <c r="C360" s="164" t="s">
        <v>525</v>
      </c>
      <c r="D360" s="164" t="s">
        <v>687</v>
      </c>
      <c r="E360" s="164" t="s">
        <v>91</v>
      </c>
      <c r="F360" s="165">
        <v>10225</v>
      </c>
      <c r="G360" s="165">
        <v>10450</v>
      </c>
    </row>
    <row r="361" spans="1:7" s="46" customFormat="1" x14ac:dyDescent="0.2">
      <c r="A361" s="154" t="s">
        <v>688</v>
      </c>
      <c r="B361" s="155" t="s">
        <v>469</v>
      </c>
      <c r="C361" s="155" t="s">
        <v>525</v>
      </c>
      <c r="D361" s="155" t="s">
        <v>689</v>
      </c>
      <c r="E361" s="155"/>
      <c r="F361" s="156">
        <f>F362</f>
        <v>1950</v>
      </c>
      <c r="G361" s="156">
        <f>G362</f>
        <v>1900</v>
      </c>
    </row>
    <row r="362" spans="1:7" s="46" customFormat="1" x14ac:dyDescent="0.2">
      <c r="A362" s="163" t="s">
        <v>316</v>
      </c>
      <c r="B362" s="164" t="s">
        <v>469</v>
      </c>
      <c r="C362" s="164" t="s">
        <v>525</v>
      </c>
      <c r="D362" s="164" t="s">
        <v>689</v>
      </c>
      <c r="E362" s="164" t="s">
        <v>89</v>
      </c>
      <c r="F362" s="165">
        <f>F363</f>
        <v>1950</v>
      </c>
      <c r="G362" s="165">
        <f>G363</f>
        <v>1900</v>
      </c>
    </row>
    <row r="363" spans="1:7" s="46" customFormat="1" x14ac:dyDescent="0.2">
      <c r="A363" s="163" t="s">
        <v>90</v>
      </c>
      <c r="B363" s="164" t="s">
        <v>469</v>
      </c>
      <c r="C363" s="164" t="s">
        <v>525</v>
      </c>
      <c r="D363" s="164" t="s">
        <v>689</v>
      </c>
      <c r="E363" s="164" t="s">
        <v>91</v>
      </c>
      <c r="F363" s="165">
        <v>1950</v>
      </c>
      <c r="G363" s="165">
        <v>1900</v>
      </c>
    </row>
    <row r="364" spans="1:7" s="46" customFormat="1" x14ac:dyDescent="0.2">
      <c r="A364" s="154" t="s">
        <v>690</v>
      </c>
      <c r="B364" s="155" t="s">
        <v>469</v>
      </c>
      <c r="C364" s="155" t="s">
        <v>525</v>
      </c>
      <c r="D364" s="155" t="s">
        <v>691</v>
      </c>
      <c r="E364" s="155"/>
      <c r="F364" s="156">
        <f>F365</f>
        <v>975</v>
      </c>
      <c r="G364" s="156">
        <f>G365</f>
        <v>950</v>
      </c>
    </row>
    <row r="365" spans="1:7" s="46" customFormat="1" x14ac:dyDescent="0.2">
      <c r="A365" s="163" t="s">
        <v>316</v>
      </c>
      <c r="B365" s="164" t="s">
        <v>469</v>
      </c>
      <c r="C365" s="164" t="s">
        <v>525</v>
      </c>
      <c r="D365" s="164" t="s">
        <v>691</v>
      </c>
      <c r="E365" s="164" t="s">
        <v>89</v>
      </c>
      <c r="F365" s="165">
        <f>F366</f>
        <v>975</v>
      </c>
      <c r="G365" s="165">
        <f>G366</f>
        <v>950</v>
      </c>
    </row>
    <row r="366" spans="1:7" s="46" customFormat="1" x14ac:dyDescent="0.2">
      <c r="A366" s="163" t="s">
        <v>90</v>
      </c>
      <c r="B366" s="164" t="s">
        <v>469</v>
      </c>
      <c r="C366" s="164" t="s">
        <v>525</v>
      </c>
      <c r="D366" s="164" t="s">
        <v>691</v>
      </c>
      <c r="E366" s="164" t="s">
        <v>91</v>
      </c>
      <c r="F366" s="165">
        <v>975</v>
      </c>
      <c r="G366" s="165">
        <v>950</v>
      </c>
    </row>
    <row r="367" spans="1:7" s="46" customFormat="1" x14ac:dyDescent="0.2">
      <c r="A367" s="185" t="s">
        <v>383</v>
      </c>
      <c r="B367" s="155" t="s">
        <v>469</v>
      </c>
      <c r="C367" s="155" t="s">
        <v>525</v>
      </c>
      <c r="D367" s="155" t="s">
        <v>692</v>
      </c>
      <c r="E367" s="155"/>
      <c r="F367" s="156">
        <f>F368</f>
        <v>1950</v>
      </c>
      <c r="G367" s="156">
        <f>G368</f>
        <v>1900</v>
      </c>
    </row>
    <row r="368" spans="1:7" s="46" customFormat="1" x14ac:dyDescent="0.2">
      <c r="A368" s="163" t="s">
        <v>316</v>
      </c>
      <c r="B368" s="164" t="s">
        <v>469</v>
      </c>
      <c r="C368" s="164" t="s">
        <v>525</v>
      </c>
      <c r="D368" s="164" t="s">
        <v>692</v>
      </c>
      <c r="E368" s="164" t="s">
        <v>89</v>
      </c>
      <c r="F368" s="165">
        <f>F369</f>
        <v>1950</v>
      </c>
      <c r="G368" s="165">
        <f>G369</f>
        <v>1900</v>
      </c>
    </row>
    <row r="369" spans="1:7" s="46" customFormat="1" x14ac:dyDescent="0.2">
      <c r="A369" s="163" t="s">
        <v>90</v>
      </c>
      <c r="B369" s="164" t="s">
        <v>469</v>
      </c>
      <c r="C369" s="164" t="s">
        <v>525</v>
      </c>
      <c r="D369" s="164" t="s">
        <v>692</v>
      </c>
      <c r="E369" s="164" t="s">
        <v>91</v>
      </c>
      <c r="F369" s="165">
        <v>1950</v>
      </c>
      <c r="G369" s="165">
        <v>1900</v>
      </c>
    </row>
    <row r="370" spans="1:7" s="46" customFormat="1" x14ac:dyDescent="0.2">
      <c r="A370" s="154" t="s">
        <v>384</v>
      </c>
      <c r="B370" s="155" t="s">
        <v>469</v>
      </c>
      <c r="C370" s="155" t="s">
        <v>525</v>
      </c>
      <c r="D370" s="155" t="s">
        <v>693</v>
      </c>
      <c r="E370" s="155"/>
      <c r="F370" s="156">
        <f>F371</f>
        <v>1950</v>
      </c>
      <c r="G370" s="156">
        <f>G371</f>
        <v>1900</v>
      </c>
    </row>
    <row r="371" spans="1:7" s="46" customFormat="1" x14ac:dyDescent="0.2">
      <c r="A371" s="163" t="s">
        <v>316</v>
      </c>
      <c r="B371" s="164" t="s">
        <v>469</v>
      </c>
      <c r="C371" s="164" t="s">
        <v>525</v>
      </c>
      <c r="D371" s="164" t="s">
        <v>693</v>
      </c>
      <c r="E371" s="164" t="s">
        <v>89</v>
      </c>
      <c r="F371" s="165">
        <f>F372</f>
        <v>1950</v>
      </c>
      <c r="G371" s="165">
        <f>G372</f>
        <v>1900</v>
      </c>
    </row>
    <row r="372" spans="1:7" s="46" customFormat="1" x14ac:dyDescent="0.2">
      <c r="A372" s="163" t="s">
        <v>90</v>
      </c>
      <c r="B372" s="164" t="s">
        <v>469</v>
      </c>
      <c r="C372" s="164" t="s">
        <v>525</v>
      </c>
      <c r="D372" s="164" t="s">
        <v>693</v>
      </c>
      <c r="E372" s="164" t="s">
        <v>91</v>
      </c>
      <c r="F372" s="165">
        <v>1950</v>
      </c>
      <c r="G372" s="165">
        <v>1900</v>
      </c>
    </row>
    <row r="373" spans="1:7" s="46" customFormat="1" ht="24" x14ac:dyDescent="0.2">
      <c r="A373" s="185" t="s">
        <v>370</v>
      </c>
      <c r="B373" s="155" t="s">
        <v>469</v>
      </c>
      <c r="C373" s="155" t="s">
        <v>525</v>
      </c>
      <c r="D373" s="155" t="s">
        <v>694</v>
      </c>
      <c r="E373" s="155"/>
      <c r="F373" s="156">
        <f>F374</f>
        <v>1950</v>
      </c>
      <c r="G373" s="156">
        <f>G374</f>
        <v>1900</v>
      </c>
    </row>
    <row r="374" spans="1:7" s="46" customFormat="1" x14ac:dyDescent="0.2">
      <c r="A374" s="163" t="s">
        <v>316</v>
      </c>
      <c r="B374" s="164" t="s">
        <v>469</v>
      </c>
      <c r="C374" s="164" t="s">
        <v>525</v>
      </c>
      <c r="D374" s="164" t="s">
        <v>694</v>
      </c>
      <c r="E374" s="164" t="s">
        <v>89</v>
      </c>
      <c r="F374" s="165">
        <f>F375</f>
        <v>1950</v>
      </c>
      <c r="G374" s="165">
        <f>G375</f>
        <v>1900</v>
      </c>
    </row>
    <row r="375" spans="1:7" s="46" customFormat="1" x14ac:dyDescent="0.2">
      <c r="A375" s="163" t="s">
        <v>90</v>
      </c>
      <c r="B375" s="164" t="s">
        <v>469</v>
      </c>
      <c r="C375" s="164" t="s">
        <v>525</v>
      </c>
      <c r="D375" s="164" t="s">
        <v>694</v>
      </c>
      <c r="E375" s="164" t="s">
        <v>91</v>
      </c>
      <c r="F375" s="165">
        <v>1950</v>
      </c>
      <c r="G375" s="165">
        <v>1900</v>
      </c>
    </row>
    <row r="376" spans="1:7" s="46" customFormat="1" x14ac:dyDescent="0.2">
      <c r="A376" s="185" t="s">
        <v>371</v>
      </c>
      <c r="B376" s="155" t="s">
        <v>469</v>
      </c>
      <c r="C376" s="155" t="s">
        <v>525</v>
      </c>
      <c r="D376" s="194" t="s">
        <v>695</v>
      </c>
      <c r="E376" s="194"/>
      <c r="F376" s="156">
        <f>F377</f>
        <v>1950</v>
      </c>
      <c r="G376" s="156">
        <f>G377</f>
        <v>1900</v>
      </c>
    </row>
    <row r="377" spans="1:7" s="46" customFormat="1" x14ac:dyDescent="0.2">
      <c r="A377" s="163" t="s">
        <v>173</v>
      </c>
      <c r="B377" s="164" t="s">
        <v>469</v>
      </c>
      <c r="C377" s="164" t="s">
        <v>525</v>
      </c>
      <c r="D377" s="181" t="s">
        <v>695</v>
      </c>
      <c r="E377" s="164" t="s">
        <v>89</v>
      </c>
      <c r="F377" s="165">
        <f>F378</f>
        <v>1950</v>
      </c>
      <c r="G377" s="165">
        <f>G378</f>
        <v>1900</v>
      </c>
    </row>
    <row r="378" spans="1:7" s="46" customFormat="1" x14ac:dyDescent="0.2">
      <c r="A378" s="163" t="s">
        <v>90</v>
      </c>
      <c r="B378" s="164" t="s">
        <v>469</v>
      </c>
      <c r="C378" s="164" t="s">
        <v>525</v>
      </c>
      <c r="D378" s="181" t="s">
        <v>695</v>
      </c>
      <c r="E378" s="164" t="s">
        <v>91</v>
      </c>
      <c r="F378" s="165">
        <v>1950</v>
      </c>
      <c r="G378" s="165">
        <v>1900</v>
      </c>
    </row>
    <row r="379" spans="1:7" s="46" customFormat="1" x14ac:dyDescent="0.2">
      <c r="A379" s="154" t="s">
        <v>255</v>
      </c>
      <c r="B379" s="155" t="s">
        <v>469</v>
      </c>
      <c r="C379" s="155" t="s">
        <v>525</v>
      </c>
      <c r="D379" s="155" t="s">
        <v>696</v>
      </c>
      <c r="E379" s="155"/>
      <c r="F379" s="156">
        <f>F380</f>
        <v>63000</v>
      </c>
      <c r="G379" s="156">
        <f>G380</f>
        <v>58675.1</v>
      </c>
    </row>
    <row r="380" spans="1:7" s="46" customFormat="1" x14ac:dyDescent="0.2">
      <c r="A380" s="163" t="s">
        <v>316</v>
      </c>
      <c r="B380" s="164" t="s">
        <v>469</v>
      </c>
      <c r="C380" s="164" t="s">
        <v>525</v>
      </c>
      <c r="D380" s="164" t="s">
        <v>696</v>
      </c>
      <c r="E380" s="164" t="s">
        <v>89</v>
      </c>
      <c r="F380" s="165">
        <f>F381</f>
        <v>63000</v>
      </c>
      <c r="G380" s="165">
        <f>G381</f>
        <v>58675.1</v>
      </c>
    </row>
    <row r="381" spans="1:7" s="46" customFormat="1" x14ac:dyDescent="0.2">
      <c r="A381" s="163" t="s">
        <v>90</v>
      </c>
      <c r="B381" s="164" t="s">
        <v>469</v>
      </c>
      <c r="C381" s="164" t="s">
        <v>525</v>
      </c>
      <c r="D381" s="164" t="s">
        <v>696</v>
      </c>
      <c r="E381" s="164" t="s">
        <v>91</v>
      </c>
      <c r="F381" s="165">
        <v>63000</v>
      </c>
      <c r="G381" s="165">
        <v>58675.1</v>
      </c>
    </row>
    <row r="382" spans="1:7" s="46" customFormat="1" ht="24" x14ac:dyDescent="0.2">
      <c r="A382" s="154" t="s">
        <v>274</v>
      </c>
      <c r="B382" s="155" t="s">
        <v>469</v>
      </c>
      <c r="C382" s="155" t="s">
        <v>525</v>
      </c>
      <c r="D382" s="155" t="s">
        <v>698</v>
      </c>
      <c r="E382" s="155"/>
      <c r="F382" s="156">
        <f>F383</f>
        <v>151725</v>
      </c>
      <c r="G382" s="156">
        <f>G383</f>
        <v>151725</v>
      </c>
    </row>
    <row r="383" spans="1:7" s="46" customFormat="1" ht="24" x14ac:dyDescent="0.2">
      <c r="A383" s="163" t="s">
        <v>109</v>
      </c>
      <c r="B383" s="164" t="s">
        <v>469</v>
      </c>
      <c r="C383" s="164" t="s">
        <v>525</v>
      </c>
      <c r="D383" s="164" t="s">
        <v>698</v>
      </c>
      <c r="E383" s="164" t="s">
        <v>443</v>
      </c>
      <c r="F383" s="165">
        <f>F384</f>
        <v>151725</v>
      </c>
      <c r="G383" s="165">
        <f>G384</f>
        <v>151725</v>
      </c>
    </row>
    <row r="384" spans="1:7" s="46" customFormat="1" x14ac:dyDescent="0.2">
      <c r="A384" s="163" t="s">
        <v>110</v>
      </c>
      <c r="B384" s="164" t="s">
        <v>469</v>
      </c>
      <c r="C384" s="164" t="s">
        <v>525</v>
      </c>
      <c r="D384" s="164" t="s">
        <v>698</v>
      </c>
      <c r="E384" s="164" t="s">
        <v>461</v>
      </c>
      <c r="F384" s="165">
        <v>151725</v>
      </c>
      <c r="G384" s="165">
        <v>151725</v>
      </c>
    </row>
    <row r="385" spans="1:7" s="46" customFormat="1" x14ac:dyDescent="0.2">
      <c r="A385" s="154" t="s">
        <v>263</v>
      </c>
      <c r="B385" s="155" t="s">
        <v>469</v>
      </c>
      <c r="C385" s="155" t="s">
        <v>525</v>
      </c>
      <c r="D385" s="155" t="s">
        <v>699</v>
      </c>
      <c r="E385" s="155"/>
      <c r="F385" s="178">
        <f>F386</f>
        <v>40550.199999999997</v>
      </c>
      <c r="G385" s="178">
        <f>G386</f>
        <v>35475.9</v>
      </c>
    </row>
    <row r="386" spans="1:7" s="46" customFormat="1" x14ac:dyDescent="0.2">
      <c r="A386" s="163" t="s">
        <v>316</v>
      </c>
      <c r="B386" s="164" t="s">
        <v>469</v>
      </c>
      <c r="C386" s="164" t="s">
        <v>525</v>
      </c>
      <c r="D386" s="164" t="s">
        <v>699</v>
      </c>
      <c r="E386" s="164" t="s">
        <v>89</v>
      </c>
      <c r="F386" s="179">
        <f>F387</f>
        <v>40550.199999999997</v>
      </c>
      <c r="G386" s="179">
        <f>G387</f>
        <v>35475.9</v>
      </c>
    </row>
    <row r="387" spans="1:7" s="46" customFormat="1" x14ac:dyDescent="0.2">
      <c r="A387" s="163" t="s">
        <v>90</v>
      </c>
      <c r="B387" s="164" t="s">
        <v>469</v>
      </c>
      <c r="C387" s="164" t="s">
        <v>525</v>
      </c>
      <c r="D387" s="164" t="s">
        <v>699</v>
      </c>
      <c r="E387" s="164" t="s">
        <v>91</v>
      </c>
      <c r="F387" s="179">
        <v>40550.199999999997</v>
      </c>
      <c r="G387" s="179">
        <v>35475.9</v>
      </c>
    </row>
    <row r="388" spans="1:7" s="46" customFormat="1" ht="40.5" x14ac:dyDescent="0.2">
      <c r="A388" s="167" t="s">
        <v>790</v>
      </c>
      <c r="B388" s="158" t="s">
        <v>469</v>
      </c>
      <c r="C388" s="158" t="s">
        <v>525</v>
      </c>
      <c r="D388" s="158" t="s">
        <v>256</v>
      </c>
      <c r="E388" s="158"/>
      <c r="F388" s="159">
        <f>F389</f>
        <v>146857.79999999999</v>
      </c>
      <c r="G388" s="159">
        <f>G389</f>
        <v>146385</v>
      </c>
    </row>
    <row r="389" spans="1:7" s="46" customFormat="1" x14ac:dyDescent="0.2">
      <c r="A389" s="154" t="s">
        <v>488</v>
      </c>
      <c r="B389" s="155" t="s">
        <v>469</v>
      </c>
      <c r="C389" s="155" t="s">
        <v>525</v>
      </c>
      <c r="D389" s="155" t="s">
        <v>132</v>
      </c>
      <c r="E389" s="155"/>
      <c r="F389" s="156">
        <f>F390+F393+F396</f>
        <v>146857.79999999999</v>
      </c>
      <c r="G389" s="156">
        <f>G390+G393+G396</f>
        <v>146385</v>
      </c>
    </row>
    <row r="390" spans="1:7" s="46" customFormat="1" x14ac:dyDescent="0.2">
      <c r="A390" s="168" t="s">
        <v>65</v>
      </c>
      <c r="B390" s="169" t="s">
        <v>469</v>
      </c>
      <c r="C390" s="169" t="s">
        <v>525</v>
      </c>
      <c r="D390" s="169" t="s">
        <v>753</v>
      </c>
      <c r="E390" s="183"/>
      <c r="F390" s="170">
        <f>F391</f>
        <v>22385</v>
      </c>
      <c r="G390" s="170">
        <f>G391</f>
        <v>22385</v>
      </c>
    </row>
    <row r="391" spans="1:7" s="46" customFormat="1" ht="24" x14ac:dyDescent="0.2">
      <c r="A391" s="163" t="s">
        <v>109</v>
      </c>
      <c r="B391" s="164" t="s">
        <v>469</v>
      </c>
      <c r="C391" s="164" t="s">
        <v>525</v>
      </c>
      <c r="D391" s="164" t="s">
        <v>753</v>
      </c>
      <c r="E391" s="164" t="s">
        <v>443</v>
      </c>
      <c r="F391" s="165">
        <f>F392</f>
        <v>22385</v>
      </c>
      <c r="G391" s="165">
        <f>G392</f>
        <v>22385</v>
      </c>
    </row>
    <row r="392" spans="1:7" s="46" customFormat="1" x14ac:dyDescent="0.2">
      <c r="A392" s="163" t="s">
        <v>110</v>
      </c>
      <c r="B392" s="164" t="s">
        <v>469</v>
      </c>
      <c r="C392" s="164" t="s">
        <v>525</v>
      </c>
      <c r="D392" s="164" t="s">
        <v>753</v>
      </c>
      <c r="E392" s="164" t="s">
        <v>461</v>
      </c>
      <c r="F392" s="165">
        <v>22385</v>
      </c>
      <c r="G392" s="165">
        <v>22385</v>
      </c>
    </row>
    <row r="393" spans="1:7" s="46" customFormat="1" ht="36" x14ac:dyDescent="0.2">
      <c r="A393" s="184" t="s">
        <v>392</v>
      </c>
      <c r="B393" s="169" t="s">
        <v>469</v>
      </c>
      <c r="C393" s="169" t="s">
        <v>525</v>
      </c>
      <c r="D393" s="169" t="s">
        <v>756</v>
      </c>
      <c r="E393" s="169"/>
      <c r="F393" s="180">
        <f>F394</f>
        <v>34000</v>
      </c>
      <c r="G393" s="180">
        <f>G394</f>
        <v>34000</v>
      </c>
    </row>
    <row r="394" spans="1:7" s="46" customFormat="1" x14ac:dyDescent="0.2">
      <c r="A394" s="163" t="s">
        <v>92</v>
      </c>
      <c r="B394" s="164" t="s">
        <v>469</v>
      </c>
      <c r="C394" s="164" t="s">
        <v>525</v>
      </c>
      <c r="D394" s="164" t="s">
        <v>756</v>
      </c>
      <c r="E394" s="164" t="s">
        <v>93</v>
      </c>
      <c r="F394" s="179">
        <f>F395</f>
        <v>34000</v>
      </c>
      <c r="G394" s="179">
        <f>G395</f>
        <v>34000</v>
      </c>
    </row>
    <row r="395" spans="1:7" s="46" customFormat="1" ht="24" x14ac:dyDescent="0.2">
      <c r="A395" s="163" t="s">
        <v>557</v>
      </c>
      <c r="B395" s="164" t="s">
        <v>469</v>
      </c>
      <c r="C395" s="164" t="s">
        <v>525</v>
      </c>
      <c r="D395" s="164" t="s">
        <v>756</v>
      </c>
      <c r="E395" s="164" t="s">
        <v>467</v>
      </c>
      <c r="F395" s="179">
        <v>34000</v>
      </c>
      <c r="G395" s="179">
        <v>34000</v>
      </c>
    </row>
    <row r="396" spans="1:7" s="46" customFormat="1" x14ac:dyDescent="0.2">
      <c r="A396" s="168" t="s">
        <v>262</v>
      </c>
      <c r="B396" s="169" t="s">
        <v>469</v>
      </c>
      <c r="C396" s="169" t="s">
        <v>525</v>
      </c>
      <c r="D396" s="169" t="s">
        <v>757</v>
      </c>
      <c r="E396" s="169"/>
      <c r="F396" s="170">
        <f>F397</f>
        <v>90472.8</v>
      </c>
      <c r="G396" s="170">
        <f>G397</f>
        <v>90000</v>
      </c>
    </row>
    <row r="397" spans="1:7" s="46" customFormat="1" x14ac:dyDescent="0.2">
      <c r="A397" s="163" t="s">
        <v>316</v>
      </c>
      <c r="B397" s="164" t="s">
        <v>469</v>
      </c>
      <c r="C397" s="164" t="s">
        <v>525</v>
      </c>
      <c r="D397" s="164" t="s">
        <v>757</v>
      </c>
      <c r="E397" s="164" t="s">
        <v>89</v>
      </c>
      <c r="F397" s="165">
        <f>F398</f>
        <v>90472.8</v>
      </c>
      <c r="G397" s="165">
        <f>G398</f>
        <v>90000</v>
      </c>
    </row>
    <row r="398" spans="1:7" s="46" customFormat="1" x14ac:dyDescent="0.2">
      <c r="A398" s="163" t="s">
        <v>90</v>
      </c>
      <c r="B398" s="164" t="s">
        <v>469</v>
      </c>
      <c r="C398" s="164" t="s">
        <v>525</v>
      </c>
      <c r="D398" s="164" t="s">
        <v>757</v>
      </c>
      <c r="E398" s="164" t="s">
        <v>91</v>
      </c>
      <c r="F398" s="165">
        <v>90472.8</v>
      </c>
      <c r="G398" s="165">
        <v>90000</v>
      </c>
    </row>
    <row r="399" spans="1:7" ht="27" x14ac:dyDescent="0.2">
      <c r="A399" s="167" t="s">
        <v>782</v>
      </c>
      <c r="B399" s="158" t="s">
        <v>469</v>
      </c>
      <c r="C399" s="158" t="s">
        <v>525</v>
      </c>
      <c r="D399" s="158" t="s">
        <v>286</v>
      </c>
      <c r="E399" s="158"/>
      <c r="F399" s="159">
        <f t="shared" ref="F399:G401" si="11">F400</f>
        <v>7000</v>
      </c>
      <c r="G399" s="159">
        <f t="shared" si="11"/>
        <v>4500</v>
      </c>
    </row>
    <row r="400" spans="1:7" x14ac:dyDescent="0.2">
      <c r="A400" s="185" t="s">
        <v>710</v>
      </c>
      <c r="B400" s="155" t="s">
        <v>469</v>
      </c>
      <c r="C400" s="155" t="s">
        <v>525</v>
      </c>
      <c r="D400" s="155" t="s">
        <v>711</v>
      </c>
      <c r="E400" s="155"/>
      <c r="F400" s="156">
        <f t="shared" si="11"/>
        <v>7000</v>
      </c>
      <c r="G400" s="156">
        <f t="shared" si="11"/>
        <v>4500</v>
      </c>
    </row>
    <row r="401" spans="1:7" x14ac:dyDescent="0.2">
      <c r="A401" s="163" t="s">
        <v>203</v>
      </c>
      <c r="B401" s="164" t="s">
        <v>469</v>
      </c>
      <c r="C401" s="164" t="s">
        <v>525</v>
      </c>
      <c r="D401" s="164" t="s">
        <v>711</v>
      </c>
      <c r="E401" s="164" t="s">
        <v>89</v>
      </c>
      <c r="F401" s="165">
        <f t="shared" si="11"/>
        <v>7000</v>
      </c>
      <c r="G401" s="165">
        <f t="shared" si="11"/>
        <v>4500</v>
      </c>
    </row>
    <row r="402" spans="1:7" x14ac:dyDescent="0.2">
      <c r="A402" s="163" t="s">
        <v>90</v>
      </c>
      <c r="B402" s="164" t="s">
        <v>469</v>
      </c>
      <c r="C402" s="164" t="s">
        <v>525</v>
      </c>
      <c r="D402" s="164" t="s">
        <v>711</v>
      </c>
      <c r="E402" s="164" t="s">
        <v>91</v>
      </c>
      <c r="F402" s="165">
        <v>7000</v>
      </c>
      <c r="G402" s="165">
        <v>4500</v>
      </c>
    </row>
    <row r="403" spans="1:7" ht="27" x14ac:dyDescent="0.2">
      <c r="A403" s="167" t="s">
        <v>700</v>
      </c>
      <c r="B403" s="158" t="s">
        <v>469</v>
      </c>
      <c r="C403" s="158" t="s">
        <v>525</v>
      </c>
      <c r="D403" s="193" t="s">
        <v>538</v>
      </c>
      <c r="E403" s="158"/>
      <c r="F403" s="207">
        <f t="shared" ref="F403:G405" si="12">F404</f>
        <v>8000</v>
      </c>
      <c r="G403" s="207">
        <f t="shared" si="12"/>
        <v>8000</v>
      </c>
    </row>
    <row r="404" spans="1:7" ht="24" x14ac:dyDescent="0.2">
      <c r="A404" s="154" t="s">
        <v>50</v>
      </c>
      <c r="B404" s="155" t="s">
        <v>469</v>
      </c>
      <c r="C404" s="155" t="s">
        <v>525</v>
      </c>
      <c r="D404" s="186" t="s">
        <v>683</v>
      </c>
      <c r="E404" s="155"/>
      <c r="F404" s="178">
        <f t="shared" si="12"/>
        <v>8000</v>
      </c>
      <c r="G404" s="178">
        <f t="shared" si="12"/>
        <v>8000</v>
      </c>
    </row>
    <row r="405" spans="1:7" x14ac:dyDescent="0.2">
      <c r="A405" s="163" t="s">
        <v>316</v>
      </c>
      <c r="B405" s="164" t="s">
        <v>469</v>
      </c>
      <c r="C405" s="164" t="s">
        <v>525</v>
      </c>
      <c r="D405" s="174" t="s">
        <v>683</v>
      </c>
      <c r="E405" s="164" t="s">
        <v>89</v>
      </c>
      <c r="F405" s="179">
        <f t="shared" si="12"/>
        <v>8000</v>
      </c>
      <c r="G405" s="179">
        <f t="shared" si="12"/>
        <v>8000</v>
      </c>
    </row>
    <row r="406" spans="1:7" x14ac:dyDescent="0.2">
      <c r="A406" s="163" t="s">
        <v>90</v>
      </c>
      <c r="B406" s="164" t="s">
        <v>469</v>
      </c>
      <c r="C406" s="164" t="s">
        <v>525</v>
      </c>
      <c r="D406" s="174" t="s">
        <v>683</v>
      </c>
      <c r="E406" s="164" t="s">
        <v>91</v>
      </c>
      <c r="F406" s="179">
        <v>8000</v>
      </c>
      <c r="G406" s="179">
        <v>8000</v>
      </c>
    </row>
    <row r="407" spans="1:7" x14ac:dyDescent="0.2">
      <c r="A407" s="189" t="s">
        <v>79</v>
      </c>
      <c r="B407" s="169" t="s">
        <v>469</v>
      </c>
      <c r="C407" s="169" t="s">
        <v>525</v>
      </c>
      <c r="D407" s="169" t="s">
        <v>228</v>
      </c>
      <c r="E407" s="169"/>
      <c r="F407" s="170">
        <f t="shared" ref="F407:G410" si="13">F408</f>
        <v>5000</v>
      </c>
      <c r="G407" s="170">
        <f t="shared" si="13"/>
        <v>5000</v>
      </c>
    </row>
    <row r="408" spans="1:7" x14ac:dyDescent="0.2">
      <c r="A408" s="154" t="s">
        <v>319</v>
      </c>
      <c r="B408" s="155" t="s">
        <v>469</v>
      </c>
      <c r="C408" s="155" t="s">
        <v>525</v>
      </c>
      <c r="D408" s="155" t="s">
        <v>229</v>
      </c>
      <c r="E408" s="155"/>
      <c r="F408" s="156">
        <f t="shared" si="13"/>
        <v>5000</v>
      </c>
      <c r="G408" s="156">
        <f t="shared" si="13"/>
        <v>5000</v>
      </c>
    </row>
    <row r="409" spans="1:7" x14ac:dyDescent="0.2">
      <c r="A409" s="154" t="s">
        <v>787</v>
      </c>
      <c r="B409" s="155" t="s">
        <v>469</v>
      </c>
      <c r="C409" s="155" t="s">
        <v>525</v>
      </c>
      <c r="D409" s="186" t="s">
        <v>379</v>
      </c>
      <c r="E409" s="155"/>
      <c r="F409" s="156">
        <f t="shared" si="13"/>
        <v>5000</v>
      </c>
      <c r="G409" s="156">
        <f t="shared" si="13"/>
        <v>5000</v>
      </c>
    </row>
    <row r="410" spans="1:7" x14ac:dyDescent="0.2">
      <c r="A410" s="163" t="s">
        <v>657</v>
      </c>
      <c r="B410" s="164" t="s">
        <v>469</v>
      </c>
      <c r="C410" s="164" t="s">
        <v>525</v>
      </c>
      <c r="D410" s="174" t="s">
        <v>379</v>
      </c>
      <c r="E410" s="164" t="s">
        <v>89</v>
      </c>
      <c r="F410" s="165">
        <f t="shared" si="13"/>
        <v>5000</v>
      </c>
      <c r="G410" s="165">
        <f t="shared" si="13"/>
        <v>5000</v>
      </c>
    </row>
    <row r="411" spans="1:7" x14ac:dyDescent="0.2">
      <c r="A411" s="163" t="s">
        <v>90</v>
      </c>
      <c r="B411" s="164" t="s">
        <v>469</v>
      </c>
      <c r="C411" s="164" t="s">
        <v>525</v>
      </c>
      <c r="D411" s="174" t="s">
        <v>379</v>
      </c>
      <c r="E411" s="164" t="s">
        <v>91</v>
      </c>
      <c r="F411" s="165">
        <v>5000</v>
      </c>
      <c r="G411" s="165">
        <v>5000</v>
      </c>
    </row>
    <row r="412" spans="1:7" x14ac:dyDescent="0.2">
      <c r="A412" s="154" t="s">
        <v>414</v>
      </c>
      <c r="B412" s="155" t="s">
        <v>469</v>
      </c>
      <c r="C412" s="155" t="s">
        <v>469</v>
      </c>
      <c r="D412" s="155"/>
      <c r="E412" s="155"/>
      <c r="F412" s="156">
        <f>F413+F424+F444</f>
        <v>35071.199999999997</v>
      </c>
      <c r="G412" s="156">
        <f>G413+G424+G444</f>
        <v>35071.199999999997</v>
      </c>
    </row>
    <row r="413" spans="1:7" ht="27" x14ac:dyDescent="0.2">
      <c r="A413" s="167" t="s">
        <v>684</v>
      </c>
      <c r="B413" s="158" t="s">
        <v>469</v>
      </c>
      <c r="C413" s="158" t="s">
        <v>469</v>
      </c>
      <c r="D413" s="158" t="s">
        <v>268</v>
      </c>
      <c r="E413" s="158"/>
      <c r="F413" s="159">
        <f>F414</f>
        <v>6663</v>
      </c>
      <c r="G413" s="159">
        <f>G414</f>
        <v>6663</v>
      </c>
    </row>
    <row r="414" spans="1:7" ht="24" x14ac:dyDescent="0.2">
      <c r="A414" s="171" t="s">
        <v>374</v>
      </c>
      <c r="B414" s="155" t="s">
        <v>469</v>
      </c>
      <c r="C414" s="155" t="s">
        <v>469</v>
      </c>
      <c r="D414" s="155" t="s">
        <v>268</v>
      </c>
      <c r="E414" s="155"/>
      <c r="F414" s="156">
        <f>F415</f>
        <v>6663</v>
      </c>
      <c r="G414" s="156">
        <f>G415</f>
        <v>6663</v>
      </c>
    </row>
    <row r="415" spans="1:7" ht="24" x14ac:dyDescent="0.2">
      <c r="A415" s="168" t="s">
        <v>445</v>
      </c>
      <c r="B415" s="169" t="s">
        <v>469</v>
      </c>
      <c r="C415" s="169" t="s">
        <v>469</v>
      </c>
      <c r="D415" s="169" t="s">
        <v>268</v>
      </c>
      <c r="E415" s="169"/>
      <c r="F415" s="170">
        <f>F416+F419</f>
        <v>6663</v>
      </c>
      <c r="G415" s="170">
        <f>G416+G419</f>
        <v>6663</v>
      </c>
    </row>
    <row r="416" spans="1:7" x14ac:dyDescent="0.2">
      <c r="A416" s="171" t="s">
        <v>427</v>
      </c>
      <c r="B416" s="155" t="s">
        <v>469</v>
      </c>
      <c r="C416" s="155" t="s">
        <v>469</v>
      </c>
      <c r="D416" s="155" t="s">
        <v>375</v>
      </c>
      <c r="E416" s="155"/>
      <c r="F416" s="156">
        <f>F417</f>
        <v>6470</v>
      </c>
      <c r="G416" s="156">
        <f>G417</f>
        <v>6470</v>
      </c>
    </row>
    <row r="417" spans="1:7" ht="36" x14ac:dyDescent="0.2">
      <c r="A417" s="163" t="s">
        <v>84</v>
      </c>
      <c r="B417" s="164" t="s">
        <v>469</v>
      </c>
      <c r="C417" s="164" t="s">
        <v>469</v>
      </c>
      <c r="D417" s="164" t="s">
        <v>375</v>
      </c>
      <c r="E417" s="164" t="s">
        <v>85</v>
      </c>
      <c r="F417" s="165">
        <f>F418</f>
        <v>6470</v>
      </c>
      <c r="G417" s="165">
        <f>G418</f>
        <v>6470</v>
      </c>
    </row>
    <row r="418" spans="1:7" x14ac:dyDescent="0.2">
      <c r="A418" s="163" t="s">
        <v>86</v>
      </c>
      <c r="B418" s="164" t="s">
        <v>469</v>
      </c>
      <c r="C418" s="164" t="s">
        <v>469</v>
      </c>
      <c r="D418" s="164" t="s">
        <v>375</v>
      </c>
      <c r="E418" s="164" t="s">
        <v>87</v>
      </c>
      <c r="F418" s="165">
        <f>4970+1500</f>
        <v>6470</v>
      </c>
      <c r="G418" s="165">
        <f>4970+1500</f>
        <v>6470</v>
      </c>
    </row>
    <row r="419" spans="1:7" x14ac:dyDescent="0.2">
      <c r="A419" s="154" t="s">
        <v>88</v>
      </c>
      <c r="B419" s="155" t="s">
        <v>469</v>
      </c>
      <c r="C419" s="155" t="s">
        <v>469</v>
      </c>
      <c r="D419" s="155" t="s">
        <v>376</v>
      </c>
      <c r="E419" s="155"/>
      <c r="F419" s="156">
        <f>F420+F422</f>
        <v>193</v>
      </c>
      <c r="G419" s="156">
        <f>G420+G422</f>
        <v>193</v>
      </c>
    </row>
    <row r="420" spans="1:7" x14ac:dyDescent="0.2">
      <c r="A420" s="163" t="s">
        <v>316</v>
      </c>
      <c r="B420" s="164" t="s">
        <v>469</v>
      </c>
      <c r="C420" s="164" t="s">
        <v>469</v>
      </c>
      <c r="D420" s="164" t="s">
        <v>376</v>
      </c>
      <c r="E420" s="164" t="s">
        <v>89</v>
      </c>
      <c r="F420" s="165">
        <f>F421</f>
        <v>190</v>
      </c>
      <c r="G420" s="165">
        <f>G421</f>
        <v>190</v>
      </c>
    </row>
    <row r="421" spans="1:7" x14ac:dyDescent="0.2">
      <c r="A421" s="163" t="s">
        <v>90</v>
      </c>
      <c r="B421" s="164" t="s">
        <v>469</v>
      </c>
      <c r="C421" s="164" t="s">
        <v>469</v>
      </c>
      <c r="D421" s="164" t="s">
        <v>376</v>
      </c>
      <c r="E421" s="164" t="s">
        <v>91</v>
      </c>
      <c r="F421" s="165">
        <f>60+30+30+35+35</f>
        <v>190</v>
      </c>
      <c r="G421" s="165">
        <f>60+30+30+35+35</f>
        <v>190</v>
      </c>
    </row>
    <row r="422" spans="1:7" x14ac:dyDescent="0.2">
      <c r="A422" s="163" t="s">
        <v>92</v>
      </c>
      <c r="B422" s="164" t="s">
        <v>469</v>
      </c>
      <c r="C422" s="164" t="s">
        <v>469</v>
      </c>
      <c r="D422" s="164" t="s">
        <v>376</v>
      </c>
      <c r="E422" s="164" t="s">
        <v>93</v>
      </c>
      <c r="F422" s="165">
        <f>F423</f>
        <v>3</v>
      </c>
      <c r="G422" s="165">
        <f>G423</f>
        <v>3</v>
      </c>
    </row>
    <row r="423" spans="1:7" x14ac:dyDescent="0.2">
      <c r="A423" s="163" t="s">
        <v>558</v>
      </c>
      <c r="B423" s="164" t="s">
        <v>469</v>
      </c>
      <c r="C423" s="164" t="s">
        <v>469</v>
      </c>
      <c r="D423" s="164" t="s">
        <v>376</v>
      </c>
      <c r="E423" s="164" t="s">
        <v>94</v>
      </c>
      <c r="F423" s="165">
        <v>3</v>
      </c>
      <c r="G423" s="165">
        <v>3</v>
      </c>
    </row>
    <row r="424" spans="1:7" s="46" customFormat="1" ht="40.5" x14ac:dyDescent="0.2">
      <c r="A424" s="167" t="s">
        <v>790</v>
      </c>
      <c r="B424" s="158" t="s">
        <v>469</v>
      </c>
      <c r="C424" s="158" t="s">
        <v>469</v>
      </c>
      <c r="D424" s="158" t="s">
        <v>256</v>
      </c>
      <c r="E424" s="158"/>
      <c r="F424" s="159">
        <f>F425+F436</f>
        <v>21778.2</v>
      </c>
      <c r="G424" s="159">
        <f>G425+G436</f>
        <v>21778.2</v>
      </c>
    </row>
    <row r="425" spans="1:7" x14ac:dyDescent="0.2">
      <c r="A425" s="154" t="s">
        <v>488</v>
      </c>
      <c r="B425" s="155" t="s">
        <v>469</v>
      </c>
      <c r="C425" s="155" t="s">
        <v>469</v>
      </c>
      <c r="D425" s="155" t="s">
        <v>132</v>
      </c>
      <c r="E425" s="164"/>
      <c r="F425" s="156">
        <f>F426</f>
        <v>14850</v>
      </c>
      <c r="G425" s="156">
        <f>G426</f>
        <v>14850</v>
      </c>
    </row>
    <row r="426" spans="1:7" ht="24" x14ac:dyDescent="0.2">
      <c r="A426" s="154" t="s">
        <v>264</v>
      </c>
      <c r="B426" s="155" t="s">
        <v>469</v>
      </c>
      <c r="C426" s="155" t="s">
        <v>469</v>
      </c>
      <c r="D426" s="155" t="s">
        <v>132</v>
      </c>
      <c r="E426" s="164"/>
      <c r="F426" s="156">
        <f>F427</f>
        <v>14850</v>
      </c>
      <c r="G426" s="156">
        <f>G427</f>
        <v>14850</v>
      </c>
    </row>
    <row r="427" spans="1:7" ht="24" x14ac:dyDescent="0.2">
      <c r="A427" s="168" t="s">
        <v>445</v>
      </c>
      <c r="B427" s="169" t="s">
        <v>469</v>
      </c>
      <c r="C427" s="169" t="s">
        <v>469</v>
      </c>
      <c r="D427" s="169" t="s">
        <v>132</v>
      </c>
      <c r="E427" s="169"/>
      <c r="F427" s="170">
        <f>F428+F431</f>
        <v>14850</v>
      </c>
      <c r="G427" s="170">
        <f>G428+G431</f>
        <v>14850</v>
      </c>
    </row>
    <row r="428" spans="1:7" x14ac:dyDescent="0.2">
      <c r="A428" s="171" t="s">
        <v>427</v>
      </c>
      <c r="B428" s="155" t="s">
        <v>469</v>
      </c>
      <c r="C428" s="155" t="s">
        <v>469</v>
      </c>
      <c r="D428" s="155" t="s">
        <v>552</v>
      </c>
      <c r="E428" s="155"/>
      <c r="F428" s="156">
        <f>F429</f>
        <v>13650</v>
      </c>
      <c r="G428" s="156">
        <f>G429</f>
        <v>13650</v>
      </c>
    </row>
    <row r="429" spans="1:7" ht="36" x14ac:dyDescent="0.2">
      <c r="A429" s="163" t="s">
        <v>84</v>
      </c>
      <c r="B429" s="164" t="s">
        <v>469</v>
      </c>
      <c r="C429" s="164" t="s">
        <v>469</v>
      </c>
      <c r="D429" s="164" t="s">
        <v>552</v>
      </c>
      <c r="E429" s="164" t="s">
        <v>85</v>
      </c>
      <c r="F429" s="165">
        <f>F430</f>
        <v>13650</v>
      </c>
      <c r="G429" s="165">
        <f>G430</f>
        <v>13650</v>
      </c>
    </row>
    <row r="430" spans="1:7" x14ac:dyDescent="0.2">
      <c r="A430" s="163" t="s">
        <v>86</v>
      </c>
      <c r="B430" s="164" t="s">
        <v>469</v>
      </c>
      <c r="C430" s="164" t="s">
        <v>469</v>
      </c>
      <c r="D430" s="164" t="s">
        <v>552</v>
      </c>
      <c r="E430" s="164" t="s">
        <v>87</v>
      </c>
      <c r="F430" s="165">
        <f>10430+100+3120</f>
        <v>13650</v>
      </c>
      <c r="G430" s="165">
        <f>10430+100+3120</f>
        <v>13650</v>
      </c>
    </row>
    <row r="431" spans="1:7" x14ac:dyDescent="0.2">
      <c r="A431" s="154" t="s">
        <v>88</v>
      </c>
      <c r="B431" s="155" t="s">
        <v>469</v>
      </c>
      <c r="C431" s="155" t="s">
        <v>469</v>
      </c>
      <c r="D431" s="155" t="s">
        <v>553</v>
      </c>
      <c r="E431" s="155"/>
      <c r="F431" s="156">
        <f>F432+F434</f>
        <v>1200</v>
      </c>
      <c r="G431" s="156">
        <f>G432+G434</f>
        <v>1200</v>
      </c>
    </row>
    <row r="432" spans="1:7" x14ac:dyDescent="0.2">
      <c r="A432" s="163" t="s">
        <v>316</v>
      </c>
      <c r="B432" s="164" t="s">
        <v>469</v>
      </c>
      <c r="C432" s="164" t="s">
        <v>469</v>
      </c>
      <c r="D432" s="164" t="s">
        <v>553</v>
      </c>
      <c r="E432" s="164" t="s">
        <v>89</v>
      </c>
      <c r="F432" s="165">
        <f>F433</f>
        <v>1170</v>
      </c>
      <c r="G432" s="165">
        <f>G433</f>
        <v>1170</v>
      </c>
    </row>
    <row r="433" spans="1:7" x14ac:dyDescent="0.2">
      <c r="A433" s="163" t="s">
        <v>90</v>
      </c>
      <c r="B433" s="164" t="s">
        <v>469</v>
      </c>
      <c r="C433" s="164" t="s">
        <v>469</v>
      </c>
      <c r="D433" s="164" t="s">
        <v>553</v>
      </c>
      <c r="E433" s="164" t="s">
        <v>91</v>
      </c>
      <c r="F433" s="165">
        <f>270+150+350+70+330</f>
        <v>1170</v>
      </c>
      <c r="G433" s="165">
        <f>270+150+350+70+330</f>
        <v>1170</v>
      </c>
    </row>
    <row r="434" spans="1:7" x14ac:dyDescent="0.2">
      <c r="A434" s="163" t="s">
        <v>92</v>
      </c>
      <c r="B434" s="164" t="s">
        <v>469</v>
      </c>
      <c r="C434" s="164" t="s">
        <v>469</v>
      </c>
      <c r="D434" s="164" t="s">
        <v>553</v>
      </c>
      <c r="E434" s="164" t="s">
        <v>93</v>
      </c>
      <c r="F434" s="165">
        <f>F435</f>
        <v>30</v>
      </c>
      <c r="G434" s="165">
        <f>G435</f>
        <v>30</v>
      </c>
    </row>
    <row r="435" spans="1:7" x14ac:dyDescent="0.2">
      <c r="A435" s="163" t="s">
        <v>558</v>
      </c>
      <c r="B435" s="164" t="s">
        <v>469</v>
      </c>
      <c r="C435" s="164" t="s">
        <v>469</v>
      </c>
      <c r="D435" s="164" t="s">
        <v>553</v>
      </c>
      <c r="E435" s="164" t="s">
        <v>94</v>
      </c>
      <c r="F435" s="165">
        <v>30</v>
      </c>
      <c r="G435" s="165">
        <v>30</v>
      </c>
    </row>
    <row r="436" spans="1:7" x14ac:dyDescent="0.2">
      <c r="A436" s="185" t="s">
        <v>66</v>
      </c>
      <c r="B436" s="155" t="s">
        <v>469</v>
      </c>
      <c r="C436" s="155" t="s">
        <v>469</v>
      </c>
      <c r="D436" s="186" t="s">
        <v>754</v>
      </c>
      <c r="E436" s="155"/>
      <c r="F436" s="156">
        <f>F437</f>
        <v>6928.2</v>
      </c>
      <c r="G436" s="156">
        <f>G437</f>
        <v>6928.2</v>
      </c>
    </row>
    <row r="437" spans="1:7" x14ac:dyDescent="0.2">
      <c r="A437" s="187" t="s">
        <v>527</v>
      </c>
      <c r="B437" s="183" t="s">
        <v>469</v>
      </c>
      <c r="C437" s="183" t="s">
        <v>469</v>
      </c>
      <c r="D437" s="183" t="s">
        <v>754</v>
      </c>
      <c r="E437" s="183"/>
      <c r="F437" s="188">
        <f>F438+F440+F442</f>
        <v>6928.2</v>
      </c>
      <c r="G437" s="188">
        <f>G438+G440+G442</f>
        <v>6928.2</v>
      </c>
    </row>
    <row r="438" spans="1:7" ht="36" x14ac:dyDescent="0.2">
      <c r="A438" s="163" t="s">
        <v>84</v>
      </c>
      <c r="B438" s="164" t="s">
        <v>469</v>
      </c>
      <c r="C438" s="164" t="s">
        <v>469</v>
      </c>
      <c r="D438" s="164" t="s">
        <v>754</v>
      </c>
      <c r="E438" s="164" t="s">
        <v>85</v>
      </c>
      <c r="F438" s="165">
        <f>F439</f>
        <v>5126</v>
      </c>
      <c r="G438" s="165">
        <f>G439</f>
        <v>5126</v>
      </c>
    </row>
    <row r="439" spans="1:7" x14ac:dyDescent="0.2">
      <c r="A439" s="163" t="s">
        <v>528</v>
      </c>
      <c r="B439" s="164" t="s">
        <v>469</v>
      </c>
      <c r="C439" s="164" t="s">
        <v>469</v>
      </c>
      <c r="D439" s="164" t="s">
        <v>754</v>
      </c>
      <c r="E439" s="164" t="s">
        <v>529</v>
      </c>
      <c r="F439" s="165">
        <f>2816+850+1120+340</f>
        <v>5126</v>
      </c>
      <c r="G439" s="165">
        <f>2816+850+1120+340</f>
        <v>5126</v>
      </c>
    </row>
    <row r="440" spans="1:7" x14ac:dyDescent="0.2">
      <c r="A440" s="163" t="s">
        <v>316</v>
      </c>
      <c r="B440" s="164" t="s">
        <v>469</v>
      </c>
      <c r="C440" s="164" t="s">
        <v>469</v>
      </c>
      <c r="D440" s="164" t="s">
        <v>754</v>
      </c>
      <c r="E440" s="164" t="s">
        <v>89</v>
      </c>
      <c r="F440" s="165">
        <f>F441</f>
        <v>1273.2</v>
      </c>
      <c r="G440" s="165">
        <f>G441</f>
        <v>1273.2</v>
      </c>
    </row>
    <row r="441" spans="1:7" x14ac:dyDescent="0.2">
      <c r="A441" s="163" t="s">
        <v>90</v>
      </c>
      <c r="B441" s="164" t="s">
        <v>469</v>
      </c>
      <c r="C441" s="164" t="s">
        <v>469</v>
      </c>
      <c r="D441" s="164" t="s">
        <v>754</v>
      </c>
      <c r="E441" s="164" t="s">
        <v>91</v>
      </c>
      <c r="F441" s="165">
        <f>78.7+69+120+194.5+20+3+80+30+30+648</f>
        <v>1273.2</v>
      </c>
      <c r="G441" s="165">
        <f>78.7+69+120+194.5+20+3+80+30+30+648</f>
        <v>1273.2</v>
      </c>
    </row>
    <row r="442" spans="1:7" x14ac:dyDescent="0.2">
      <c r="A442" s="163" t="s">
        <v>92</v>
      </c>
      <c r="B442" s="164" t="s">
        <v>469</v>
      </c>
      <c r="C442" s="164" t="s">
        <v>469</v>
      </c>
      <c r="D442" s="164" t="s">
        <v>754</v>
      </c>
      <c r="E442" s="164" t="s">
        <v>93</v>
      </c>
      <c r="F442" s="165">
        <f>F443</f>
        <v>529</v>
      </c>
      <c r="G442" s="165">
        <f>G443</f>
        <v>529</v>
      </c>
    </row>
    <row r="443" spans="1:7" x14ac:dyDescent="0.2">
      <c r="A443" s="163" t="s">
        <v>558</v>
      </c>
      <c r="B443" s="164" t="s">
        <v>469</v>
      </c>
      <c r="C443" s="164" t="s">
        <v>469</v>
      </c>
      <c r="D443" s="164" t="s">
        <v>754</v>
      </c>
      <c r="E443" s="164" t="s">
        <v>94</v>
      </c>
      <c r="F443" s="165">
        <f>520+9</f>
        <v>529</v>
      </c>
      <c r="G443" s="165">
        <f>520+9</f>
        <v>529</v>
      </c>
    </row>
    <row r="444" spans="1:7" x14ac:dyDescent="0.2">
      <c r="A444" s="189" t="s">
        <v>79</v>
      </c>
      <c r="B444" s="169" t="s">
        <v>469</v>
      </c>
      <c r="C444" s="169" t="s">
        <v>469</v>
      </c>
      <c r="D444" s="169" t="s">
        <v>228</v>
      </c>
      <c r="E444" s="169"/>
      <c r="F444" s="170">
        <f>F445</f>
        <v>6630</v>
      </c>
      <c r="G444" s="170">
        <f>G445</f>
        <v>6630</v>
      </c>
    </row>
    <row r="445" spans="1:7" x14ac:dyDescent="0.2">
      <c r="A445" s="171" t="s">
        <v>319</v>
      </c>
      <c r="B445" s="155" t="s">
        <v>469</v>
      </c>
      <c r="C445" s="155" t="s">
        <v>469</v>
      </c>
      <c r="D445" s="155" t="s">
        <v>229</v>
      </c>
      <c r="E445" s="164"/>
      <c r="F445" s="156">
        <f>F446+F449</f>
        <v>6630</v>
      </c>
      <c r="G445" s="156">
        <f>G446+G449</f>
        <v>6630</v>
      </c>
    </row>
    <row r="446" spans="1:7" x14ac:dyDescent="0.2">
      <c r="A446" s="171" t="s">
        <v>427</v>
      </c>
      <c r="B446" s="155" t="s">
        <v>469</v>
      </c>
      <c r="C446" s="155" t="s">
        <v>469</v>
      </c>
      <c r="D446" s="155" t="s">
        <v>230</v>
      </c>
      <c r="E446" s="155"/>
      <c r="F446" s="156">
        <f>F447</f>
        <v>5670</v>
      </c>
      <c r="G446" s="156">
        <f>G447</f>
        <v>5670</v>
      </c>
    </row>
    <row r="447" spans="1:7" ht="36" x14ac:dyDescent="0.2">
      <c r="A447" s="163" t="s">
        <v>84</v>
      </c>
      <c r="B447" s="164" t="s">
        <v>469</v>
      </c>
      <c r="C447" s="164" t="s">
        <v>469</v>
      </c>
      <c r="D447" s="164" t="s">
        <v>230</v>
      </c>
      <c r="E447" s="164" t="s">
        <v>85</v>
      </c>
      <c r="F447" s="165">
        <f>F448</f>
        <v>5670</v>
      </c>
      <c r="G447" s="165">
        <f>G448</f>
        <v>5670</v>
      </c>
    </row>
    <row r="448" spans="1:7" x14ac:dyDescent="0.2">
      <c r="A448" s="163" t="s">
        <v>86</v>
      </c>
      <c r="B448" s="164" t="s">
        <v>469</v>
      </c>
      <c r="C448" s="164" t="s">
        <v>469</v>
      </c>
      <c r="D448" s="164" t="s">
        <v>230</v>
      </c>
      <c r="E448" s="164" t="s">
        <v>87</v>
      </c>
      <c r="F448" s="165">
        <f>4300+20+1300+20+30</f>
        <v>5670</v>
      </c>
      <c r="G448" s="165">
        <f>4300+20+1300+20+30</f>
        <v>5670</v>
      </c>
    </row>
    <row r="449" spans="1:7" x14ac:dyDescent="0.2">
      <c r="A449" s="154" t="s">
        <v>88</v>
      </c>
      <c r="B449" s="155" t="s">
        <v>469</v>
      </c>
      <c r="C449" s="155" t="s">
        <v>469</v>
      </c>
      <c r="D449" s="155" t="s">
        <v>231</v>
      </c>
      <c r="E449" s="155"/>
      <c r="F449" s="156">
        <f>F450+F452</f>
        <v>960</v>
      </c>
      <c r="G449" s="156">
        <f>G450+G452</f>
        <v>960</v>
      </c>
    </row>
    <row r="450" spans="1:7" x14ac:dyDescent="0.2">
      <c r="A450" s="163" t="s">
        <v>316</v>
      </c>
      <c r="B450" s="164" t="s">
        <v>469</v>
      </c>
      <c r="C450" s="164" t="s">
        <v>469</v>
      </c>
      <c r="D450" s="164" t="s">
        <v>231</v>
      </c>
      <c r="E450" s="164" t="s">
        <v>89</v>
      </c>
      <c r="F450" s="165">
        <f>F451</f>
        <v>810</v>
      </c>
      <c r="G450" s="165">
        <f>G451</f>
        <v>810</v>
      </c>
    </row>
    <row r="451" spans="1:7" x14ac:dyDescent="0.2">
      <c r="A451" s="163" t="s">
        <v>90</v>
      </c>
      <c r="B451" s="164" t="s">
        <v>469</v>
      </c>
      <c r="C451" s="164" t="s">
        <v>469</v>
      </c>
      <c r="D451" s="164" t="s">
        <v>231</v>
      </c>
      <c r="E451" s="164" t="s">
        <v>91</v>
      </c>
      <c r="F451" s="165">
        <f>60+50+300+300+100</f>
        <v>810</v>
      </c>
      <c r="G451" s="165">
        <f>60+50+300+300+100</f>
        <v>810</v>
      </c>
    </row>
    <row r="452" spans="1:7" x14ac:dyDescent="0.2">
      <c r="A452" s="163" t="s">
        <v>92</v>
      </c>
      <c r="B452" s="164" t="s">
        <v>469</v>
      </c>
      <c r="C452" s="164" t="s">
        <v>469</v>
      </c>
      <c r="D452" s="164" t="s">
        <v>231</v>
      </c>
      <c r="E452" s="164" t="s">
        <v>93</v>
      </c>
      <c r="F452" s="165">
        <f>F453</f>
        <v>150</v>
      </c>
      <c r="G452" s="165">
        <f>G453</f>
        <v>150</v>
      </c>
    </row>
    <row r="453" spans="1:7" x14ac:dyDescent="0.2">
      <c r="A453" s="163" t="s">
        <v>558</v>
      </c>
      <c r="B453" s="164" t="s">
        <v>469</v>
      </c>
      <c r="C453" s="164" t="s">
        <v>469</v>
      </c>
      <c r="D453" s="164" t="s">
        <v>231</v>
      </c>
      <c r="E453" s="164" t="s">
        <v>94</v>
      </c>
      <c r="F453" s="165">
        <v>150</v>
      </c>
      <c r="G453" s="165">
        <v>150</v>
      </c>
    </row>
    <row r="454" spans="1:7" x14ac:dyDescent="0.2">
      <c r="A454" s="154" t="s">
        <v>415</v>
      </c>
      <c r="B454" s="155" t="s">
        <v>532</v>
      </c>
      <c r="C454" s="155" t="s">
        <v>82</v>
      </c>
      <c r="D454" s="164"/>
      <c r="E454" s="164"/>
      <c r="F454" s="198">
        <f>F455+F466+F482+F501+F523</f>
        <v>2516865.7400000002</v>
      </c>
      <c r="G454" s="198">
        <f>G455+G466+G482+G501+G523</f>
        <v>2506954.04</v>
      </c>
    </row>
    <row r="455" spans="1:7" x14ac:dyDescent="0.2">
      <c r="A455" s="154" t="s">
        <v>416</v>
      </c>
      <c r="B455" s="155" t="s">
        <v>532</v>
      </c>
      <c r="C455" s="155" t="s">
        <v>81</v>
      </c>
      <c r="D455" s="155"/>
      <c r="E455" s="155"/>
      <c r="F455" s="156">
        <f>F456</f>
        <v>1084270.98</v>
      </c>
      <c r="G455" s="156">
        <f>G456</f>
        <v>1051270.98</v>
      </c>
    </row>
    <row r="456" spans="1:7" ht="27" x14ac:dyDescent="0.2">
      <c r="A456" s="167" t="s">
        <v>776</v>
      </c>
      <c r="B456" s="158" t="s">
        <v>532</v>
      </c>
      <c r="C456" s="158" t="s">
        <v>81</v>
      </c>
      <c r="D456" s="158" t="s">
        <v>174</v>
      </c>
      <c r="E456" s="158"/>
      <c r="F456" s="159">
        <f>F457</f>
        <v>1084270.98</v>
      </c>
      <c r="G456" s="159">
        <f>G457</f>
        <v>1051270.98</v>
      </c>
    </row>
    <row r="457" spans="1:7" x14ac:dyDescent="0.2">
      <c r="A457" s="154" t="s">
        <v>287</v>
      </c>
      <c r="B457" s="155" t="s">
        <v>532</v>
      </c>
      <c r="C457" s="155" t="s">
        <v>81</v>
      </c>
      <c r="D457" s="155" t="s">
        <v>175</v>
      </c>
      <c r="E457" s="155"/>
      <c r="F457" s="156">
        <f>F458+F462</f>
        <v>1084270.98</v>
      </c>
      <c r="G457" s="156">
        <f>G458+G462</f>
        <v>1051270.98</v>
      </c>
    </row>
    <row r="458" spans="1:7" ht="24" x14ac:dyDescent="0.2">
      <c r="A458" s="168" t="s">
        <v>288</v>
      </c>
      <c r="B458" s="169" t="s">
        <v>532</v>
      </c>
      <c r="C458" s="169" t="s">
        <v>81</v>
      </c>
      <c r="D458" s="169" t="s">
        <v>176</v>
      </c>
      <c r="E458" s="169"/>
      <c r="F458" s="170">
        <f>F459</f>
        <v>425270.98</v>
      </c>
      <c r="G458" s="170">
        <f>G459</f>
        <v>425270.98</v>
      </c>
    </row>
    <row r="459" spans="1:7" ht="24" x14ac:dyDescent="0.2">
      <c r="A459" s="163" t="s">
        <v>109</v>
      </c>
      <c r="B459" s="164" t="s">
        <v>532</v>
      </c>
      <c r="C459" s="164" t="s">
        <v>81</v>
      </c>
      <c r="D459" s="164" t="s">
        <v>766</v>
      </c>
      <c r="E459" s="164" t="s">
        <v>443</v>
      </c>
      <c r="F459" s="165">
        <f>F460+F461</f>
        <v>425270.98</v>
      </c>
      <c r="G459" s="165">
        <f>G460+G461</f>
        <v>425270.98</v>
      </c>
    </row>
    <row r="460" spans="1:7" x14ac:dyDescent="0.2">
      <c r="A460" s="163" t="s">
        <v>110</v>
      </c>
      <c r="B460" s="164" t="s">
        <v>532</v>
      </c>
      <c r="C460" s="164" t="s">
        <v>81</v>
      </c>
      <c r="D460" s="164" t="s">
        <v>766</v>
      </c>
      <c r="E460" s="164" t="s">
        <v>461</v>
      </c>
      <c r="F460" s="165">
        <v>386354.38</v>
      </c>
      <c r="G460" s="165">
        <v>386354.38</v>
      </c>
    </row>
    <row r="461" spans="1:7" x14ac:dyDescent="0.2">
      <c r="A461" s="163" t="s">
        <v>560</v>
      </c>
      <c r="B461" s="164" t="s">
        <v>532</v>
      </c>
      <c r="C461" s="164" t="s">
        <v>81</v>
      </c>
      <c r="D461" s="164" t="s">
        <v>766</v>
      </c>
      <c r="E461" s="164" t="s">
        <v>561</v>
      </c>
      <c r="F461" s="165">
        <v>38916.6</v>
      </c>
      <c r="G461" s="165">
        <v>38916.6</v>
      </c>
    </row>
    <row r="462" spans="1:7" ht="36" x14ac:dyDescent="0.2">
      <c r="A462" s="168" t="s">
        <v>398</v>
      </c>
      <c r="B462" s="169" t="s">
        <v>532</v>
      </c>
      <c r="C462" s="169" t="s">
        <v>81</v>
      </c>
      <c r="D462" s="169" t="s">
        <v>177</v>
      </c>
      <c r="E462" s="169"/>
      <c r="F462" s="170">
        <f>F463</f>
        <v>659000</v>
      </c>
      <c r="G462" s="170">
        <f>G463</f>
        <v>626000</v>
      </c>
    </row>
    <row r="463" spans="1:7" ht="24" x14ac:dyDescent="0.2">
      <c r="A463" s="163" t="s">
        <v>109</v>
      </c>
      <c r="B463" s="164" t="s">
        <v>532</v>
      </c>
      <c r="C463" s="164" t="s">
        <v>81</v>
      </c>
      <c r="D463" s="164" t="s">
        <v>177</v>
      </c>
      <c r="E463" s="164" t="s">
        <v>443</v>
      </c>
      <c r="F463" s="165">
        <f>F464+F465</f>
        <v>659000</v>
      </c>
      <c r="G463" s="165">
        <f>G464+G465</f>
        <v>626000</v>
      </c>
    </row>
    <row r="464" spans="1:7" x14ac:dyDescent="0.2">
      <c r="A464" s="163" t="s">
        <v>110</v>
      </c>
      <c r="B464" s="164" t="s">
        <v>532</v>
      </c>
      <c r="C464" s="164" t="s">
        <v>81</v>
      </c>
      <c r="D464" s="164" t="s">
        <v>177</v>
      </c>
      <c r="E464" s="164" t="s">
        <v>461</v>
      </c>
      <c r="F464" s="165">
        <v>605398</v>
      </c>
      <c r="G464" s="165">
        <v>572398</v>
      </c>
    </row>
    <row r="465" spans="1:7" x14ac:dyDescent="0.2">
      <c r="A465" s="163" t="s">
        <v>560</v>
      </c>
      <c r="B465" s="164" t="s">
        <v>532</v>
      </c>
      <c r="C465" s="164" t="s">
        <v>81</v>
      </c>
      <c r="D465" s="164" t="s">
        <v>177</v>
      </c>
      <c r="E465" s="164" t="s">
        <v>561</v>
      </c>
      <c r="F465" s="165">
        <v>53602</v>
      </c>
      <c r="G465" s="165">
        <v>53602</v>
      </c>
    </row>
    <row r="466" spans="1:7" x14ac:dyDescent="0.2">
      <c r="A466" s="154" t="s">
        <v>417</v>
      </c>
      <c r="B466" s="155" t="s">
        <v>532</v>
      </c>
      <c r="C466" s="155" t="s">
        <v>533</v>
      </c>
      <c r="D466" s="155"/>
      <c r="E466" s="169"/>
      <c r="F466" s="156">
        <f>F467</f>
        <v>1069440.26</v>
      </c>
      <c r="G466" s="156">
        <f>G467</f>
        <v>1059528.5599999998</v>
      </c>
    </row>
    <row r="467" spans="1:7" ht="27" x14ac:dyDescent="0.2">
      <c r="A467" s="167" t="s">
        <v>776</v>
      </c>
      <c r="B467" s="158" t="s">
        <v>532</v>
      </c>
      <c r="C467" s="158" t="s">
        <v>533</v>
      </c>
      <c r="D467" s="158" t="s">
        <v>174</v>
      </c>
      <c r="E467" s="158"/>
      <c r="F467" s="159">
        <f>F468+F477</f>
        <v>1069440.26</v>
      </c>
      <c r="G467" s="159">
        <f>G468+G477</f>
        <v>1059528.5599999998</v>
      </c>
    </row>
    <row r="468" spans="1:7" x14ac:dyDescent="0.2">
      <c r="A468" s="154" t="s">
        <v>287</v>
      </c>
      <c r="B468" s="155" t="s">
        <v>532</v>
      </c>
      <c r="C468" s="155" t="s">
        <v>533</v>
      </c>
      <c r="D468" s="155" t="s">
        <v>175</v>
      </c>
      <c r="E468" s="155"/>
      <c r="F468" s="156">
        <f>F469+F473</f>
        <v>1042487.06</v>
      </c>
      <c r="G468" s="156">
        <f>G469+G473</f>
        <v>1032575.3599999999</v>
      </c>
    </row>
    <row r="469" spans="1:7" ht="24" x14ac:dyDescent="0.2">
      <c r="A469" s="187" t="s">
        <v>289</v>
      </c>
      <c r="B469" s="183" t="s">
        <v>532</v>
      </c>
      <c r="C469" s="183" t="s">
        <v>533</v>
      </c>
      <c r="D469" s="183" t="s">
        <v>180</v>
      </c>
      <c r="E469" s="183"/>
      <c r="F469" s="188">
        <f>F470</f>
        <v>267584.15999999997</v>
      </c>
      <c r="G469" s="188">
        <f>G470</f>
        <v>267584.15999999997</v>
      </c>
    </row>
    <row r="470" spans="1:7" ht="24" x14ac:dyDescent="0.2">
      <c r="A470" s="163" t="s">
        <v>109</v>
      </c>
      <c r="B470" s="164" t="s">
        <v>532</v>
      </c>
      <c r="C470" s="164" t="s">
        <v>533</v>
      </c>
      <c r="D470" s="164" t="s">
        <v>767</v>
      </c>
      <c r="E470" s="164" t="s">
        <v>443</v>
      </c>
      <c r="F470" s="165">
        <f>F471+F472</f>
        <v>267584.15999999997</v>
      </c>
      <c r="G470" s="165">
        <f>G471+G472</f>
        <v>267584.15999999997</v>
      </c>
    </row>
    <row r="471" spans="1:7" x14ac:dyDescent="0.2">
      <c r="A471" s="163" t="s">
        <v>110</v>
      </c>
      <c r="B471" s="164" t="s">
        <v>532</v>
      </c>
      <c r="C471" s="164" t="s">
        <v>533</v>
      </c>
      <c r="D471" s="164" t="s">
        <v>767</v>
      </c>
      <c r="E471" s="164" t="s">
        <v>461</v>
      </c>
      <c r="F471" s="165">
        <v>258812</v>
      </c>
      <c r="G471" s="165">
        <v>258812</v>
      </c>
    </row>
    <row r="472" spans="1:7" x14ac:dyDescent="0.2">
      <c r="A472" s="163" t="s">
        <v>560</v>
      </c>
      <c r="B472" s="164" t="s">
        <v>532</v>
      </c>
      <c r="C472" s="164" t="s">
        <v>533</v>
      </c>
      <c r="D472" s="164" t="s">
        <v>767</v>
      </c>
      <c r="E472" s="164" t="s">
        <v>561</v>
      </c>
      <c r="F472" s="165">
        <v>8772.16</v>
      </c>
      <c r="G472" s="165">
        <v>8772.16</v>
      </c>
    </row>
    <row r="473" spans="1:7" ht="48" x14ac:dyDescent="0.2">
      <c r="A473" s="184" t="s">
        <v>406</v>
      </c>
      <c r="B473" s="169" t="s">
        <v>532</v>
      </c>
      <c r="C473" s="169" t="s">
        <v>533</v>
      </c>
      <c r="D473" s="169" t="s">
        <v>290</v>
      </c>
      <c r="E473" s="169"/>
      <c r="F473" s="170">
        <f>F474</f>
        <v>774902.9</v>
      </c>
      <c r="G473" s="170">
        <f>G474</f>
        <v>764991.2</v>
      </c>
    </row>
    <row r="474" spans="1:7" ht="24" x14ac:dyDescent="0.2">
      <c r="A474" s="163" t="s">
        <v>109</v>
      </c>
      <c r="B474" s="164" t="s">
        <v>532</v>
      </c>
      <c r="C474" s="164" t="s">
        <v>533</v>
      </c>
      <c r="D474" s="164" t="s">
        <v>290</v>
      </c>
      <c r="E474" s="164" t="s">
        <v>443</v>
      </c>
      <c r="F474" s="165">
        <f>F475+F476</f>
        <v>774902.9</v>
      </c>
      <c r="G474" s="165">
        <f>G475+G476</f>
        <v>764991.2</v>
      </c>
    </row>
    <row r="475" spans="1:7" x14ac:dyDescent="0.2">
      <c r="A475" s="163" t="s">
        <v>110</v>
      </c>
      <c r="B475" s="164" t="s">
        <v>532</v>
      </c>
      <c r="C475" s="164" t="s">
        <v>533</v>
      </c>
      <c r="D475" s="164" t="s">
        <v>290</v>
      </c>
      <c r="E475" s="164" t="s">
        <v>461</v>
      </c>
      <c r="F475" s="165">
        <v>740307.9</v>
      </c>
      <c r="G475" s="165">
        <v>730396.2</v>
      </c>
    </row>
    <row r="476" spans="1:7" x14ac:dyDescent="0.2">
      <c r="A476" s="163" t="s">
        <v>560</v>
      </c>
      <c r="B476" s="164" t="s">
        <v>532</v>
      </c>
      <c r="C476" s="164" t="s">
        <v>533</v>
      </c>
      <c r="D476" s="164" t="s">
        <v>290</v>
      </c>
      <c r="E476" s="164" t="s">
        <v>561</v>
      </c>
      <c r="F476" s="165">
        <v>34595</v>
      </c>
      <c r="G476" s="165">
        <v>34595</v>
      </c>
    </row>
    <row r="477" spans="1:7" x14ac:dyDescent="0.2">
      <c r="A477" s="154" t="s">
        <v>304</v>
      </c>
      <c r="B477" s="155" t="s">
        <v>532</v>
      </c>
      <c r="C477" s="155" t="s">
        <v>533</v>
      </c>
      <c r="D477" s="155" t="s">
        <v>183</v>
      </c>
      <c r="E477" s="155"/>
      <c r="F477" s="156">
        <f>F478</f>
        <v>26953.200000000001</v>
      </c>
      <c r="G477" s="156">
        <f>G478</f>
        <v>26953.200000000001</v>
      </c>
    </row>
    <row r="478" spans="1:7" x14ac:dyDescent="0.2">
      <c r="A478" s="172" t="s">
        <v>191</v>
      </c>
      <c r="B478" s="169" t="s">
        <v>532</v>
      </c>
      <c r="C478" s="169" t="s">
        <v>533</v>
      </c>
      <c r="D478" s="169" t="s">
        <v>535</v>
      </c>
      <c r="E478" s="169"/>
      <c r="F478" s="170">
        <f>F479</f>
        <v>26953.200000000001</v>
      </c>
      <c r="G478" s="170">
        <f>G479</f>
        <v>26953.200000000001</v>
      </c>
    </row>
    <row r="479" spans="1:7" ht="24" x14ac:dyDescent="0.2">
      <c r="A479" s="163" t="s">
        <v>109</v>
      </c>
      <c r="B479" s="164" t="s">
        <v>532</v>
      </c>
      <c r="C479" s="164" t="s">
        <v>533</v>
      </c>
      <c r="D479" s="164" t="s">
        <v>771</v>
      </c>
      <c r="E479" s="164" t="s">
        <v>443</v>
      </c>
      <c r="F479" s="165">
        <f>F480+F481</f>
        <v>26953.200000000001</v>
      </c>
      <c r="G479" s="165">
        <f>G480+G481</f>
        <v>26953.200000000001</v>
      </c>
    </row>
    <row r="480" spans="1:7" x14ac:dyDescent="0.2">
      <c r="A480" s="163" t="s">
        <v>110</v>
      </c>
      <c r="B480" s="164" t="s">
        <v>532</v>
      </c>
      <c r="C480" s="164" t="s">
        <v>533</v>
      </c>
      <c r="D480" s="164" t="s">
        <v>771</v>
      </c>
      <c r="E480" s="164" t="s">
        <v>461</v>
      </c>
      <c r="F480" s="165">
        <v>26058.400000000001</v>
      </c>
      <c r="G480" s="165">
        <v>26058.400000000001</v>
      </c>
    </row>
    <row r="481" spans="1:7" x14ac:dyDescent="0.2">
      <c r="A481" s="163" t="s">
        <v>560</v>
      </c>
      <c r="B481" s="164" t="s">
        <v>532</v>
      </c>
      <c r="C481" s="164" t="s">
        <v>533</v>
      </c>
      <c r="D481" s="164" t="s">
        <v>771</v>
      </c>
      <c r="E481" s="164" t="s">
        <v>561</v>
      </c>
      <c r="F481" s="165">
        <v>894.8</v>
      </c>
      <c r="G481" s="165">
        <v>894.8</v>
      </c>
    </row>
    <row r="482" spans="1:7" x14ac:dyDescent="0.2">
      <c r="A482" s="154" t="s">
        <v>291</v>
      </c>
      <c r="B482" s="155" t="s">
        <v>532</v>
      </c>
      <c r="C482" s="155" t="s">
        <v>525</v>
      </c>
      <c r="D482" s="155"/>
      <c r="E482" s="155"/>
      <c r="F482" s="156">
        <f>F483+F489+F495</f>
        <v>222261.3</v>
      </c>
      <c r="G482" s="156">
        <f>G483+G489+G495</f>
        <v>222261.3</v>
      </c>
    </row>
    <row r="483" spans="1:7" ht="27" x14ac:dyDescent="0.2">
      <c r="A483" s="167" t="s">
        <v>776</v>
      </c>
      <c r="B483" s="158" t="s">
        <v>532</v>
      </c>
      <c r="C483" s="158" t="s">
        <v>525</v>
      </c>
      <c r="D483" s="158" t="s">
        <v>174</v>
      </c>
      <c r="E483" s="183"/>
      <c r="F483" s="159">
        <f t="shared" ref="F483:G485" si="14">F484</f>
        <v>101291.4</v>
      </c>
      <c r="G483" s="159">
        <f t="shared" si="14"/>
        <v>101291.4</v>
      </c>
    </row>
    <row r="484" spans="1:7" x14ac:dyDescent="0.2">
      <c r="A484" s="154" t="s">
        <v>287</v>
      </c>
      <c r="B484" s="155" t="s">
        <v>532</v>
      </c>
      <c r="C484" s="155" t="s">
        <v>525</v>
      </c>
      <c r="D484" s="155" t="s">
        <v>175</v>
      </c>
      <c r="E484" s="164"/>
      <c r="F484" s="156">
        <f t="shared" si="14"/>
        <v>101291.4</v>
      </c>
      <c r="G484" s="156">
        <f t="shared" si="14"/>
        <v>101291.4</v>
      </c>
    </row>
    <row r="485" spans="1:7" ht="24" x14ac:dyDescent="0.2">
      <c r="A485" s="168" t="s">
        <v>292</v>
      </c>
      <c r="B485" s="169" t="s">
        <v>532</v>
      </c>
      <c r="C485" s="169" t="s">
        <v>525</v>
      </c>
      <c r="D485" s="169" t="s">
        <v>181</v>
      </c>
      <c r="E485" s="169"/>
      <c r="F485" s="170">
        <f t="shared" si="14"/>
        <v>101291.4</v>
      </c>
      <c r="G485" s="170">
        <f t="shared" si="14"/>
        <v>101291.4</v>
      </c>
    </row>
    <row r="486" spans="1:7" ht="24" x14ac:dyDescent="0.2">
      <c r="A486" s="163" t="s">
        <v>109</v>
      </c>
      <c r="B486" s="164" t="s">
        <v>532</v>
      </c>
      <c r="C486" s="164" t="s">
        <v>525</v>
      </c>
      <c r="D486" s="164" t="s">
        <v>768</v>
      </c>
      <c r="E486" s="164" t="s">
        <v>443</v>
      </c>
      <c r="F486" s="165">
        <f>F487+F488</f>
        <v>101291.4</v>
      </c>
      <c r="G486" s="165">
        <f>G487+G488</f>
        <v>101291.4</v>
      </c>
    </row>
    <row r="487" spans="1:7" x14ac:dyDescent="0.2">
      <c r="A487" s="163" t="s">
        <v>110</v>
      </c>
      <c r="B487" s="164" t="s">
        <v>532</v>
      </c>
      <c r="C487" s="164" t="s">
        <v>525</v>
      </c>
      <c r="D487" s="164" t="s">
        <v>768</v>
      </c>
      <c r="E487" s="164" t="s">
        <v>461</v>
      </c>
      <c r="F487" s="165">
        <v>3223.9</v>
      </c>
      <c r="G487" s="165">
        <v>3223.9</v>
      </c>
    </row>
    <row r="488" spans="1:7" x14ac:dyDescent="0.2">
      <c r="A488" s="163" t="s">
        <v>560</v>
      </c>
      <c r="B488" s="164" t="s">
        <v>532</v>
      </c>
      <c r="C488" s="164" t="s">
        <v>525</v>
      </c>
      <c r="D488" s="164" t="s">
        <v>768</v>
      </c>
      <c r="E488" s="164" t="s">
        <v>561</v>
      </c>
      <c r="F488" s="165">
        <v>98067.5</v>
      </c>
      <c r="G488" s="165">
        <v>98067.5</v>
      </c>
    </row>
    <row r="489" spans="1:7" ht="27" x14ac:dyDescent="0.2">
      <c r="A489" s="167" t="s">
        <v>664</v>
      </c>
      <c r="B489" s="158" t="s">
        <v>532</v>
      </c>
      <c r="C489" s="158" t="s">
        <v>525</v>
      </c>
      <c r="D489" s="158" t="s">
        <v>270</v>
      </c>
      <c r="E489" s="158"/>
      <c r="F489" s="159">
        <f t="shared" ref="F489:G493" si="15">F490</f>
        <v>90628.6</v>
      </c>
      <c r="G489" s="159">
        <f t="shared" si="15"/>
        <v>90628.6</v>
      </c>
    </row>
    <row r="490" spans="1:7" ht="24" x14ac:dyDescent="0.2">
      <c r="A490" s="154" t="s">
        <v>395</v>
      </c>
      <c r="B490" s="155" t="s">
        <v>532</v>
      </c>
      <c r="C490" s="155" t="s">
        <v>525</v>
      </c>
      <c r="D490" s="155" t="s">
        <v>271</v>
      </c>
      <c r="E490" s="155"/>
      <c r="F490" s="156">
        <f t="shared" si="15"/>
        <v>90628.6</v>
      </c>
      <c r="G490" s="156">
        <f t="shared" si="15"/>
        <v>90628.6</v>
      </c>
    </row>
    <row r="491" spans="1:7" ht="24" x14ac:dyDescent="0.2">
      <c r="A491" s="154" t="s">
        <v>666</v>
      </c>
      <c r="B491" s="155" t="s">
        <v>532</v>
      </c>
      <c r="C491" s="155" t="s">
        <v>525</v>
      </c>
      <c r="D491" s="155" t="s">
        <v>667</v>
      </c>
      <c r="E491" s="155"/>
      <c r="F491" s="156">
        <f t="shared" si="15"/>
        <v>90628.6</v>
      </c>
      <c r="G491" s="156">
        <f t="shared" si="15"/>
        <v>90628.6</v>
      </c>
    </row>
    <row r="492" spans="1:7" ht="24" x14ac:dyDescent="0.2">
      <c r="A492" s="187" t="s">
        <v>324</v>
      </c>
      <c r="B492" s="183" t="s">
        <v>532</v>
      </c>
      <c r="C492" s="183" t="s">
        <v>525</v>
      </c>
      <c r="D492" s="183" t="s">
        <v>667</v>
      </c>
      <c r="E492" s="183"/>
      <c r="F492" s="188">
        <f t="shared" si="15"/>
        <v>90628.6</v>
      </c>
      <c r="G492" s="188">
        <f t="shared" si="15"/>
        <v>90628.6</v>
      </c>
    </row>
    <row r="493" spans="1:7" ht="24" x14ac:dyDescent="0.2">
      <c r="A493" s="163" t="s">
        <v>109</v>
      </c>
      <c r="B493" s="164" t="s">
        <v>532</v>
      </c>
      <c r="C493" s="164" t="s">
        <v>525</v>
      </c>
      <c r="D493" s="164" t="s">
        <v>667</v>
      </c>
      <c r="E493" s="164" t="s">
        <v>443</v>
      </c>
      <c r="F493" s="165">
        <f t="shared" si="15"/>
        <v>90628.6</v>
      </c>
      <c r="G493" s="165">
        <f t="shared" si="15"/>
        <v>90628.6</v>
      </c>
    </row>
    <row r="494" spans="1:7" x14ac:dyDescent="0.2">
      <c r="A494" s="163" t="s">
        <v>110</v>
      </c>
      <c r="B494" s="164" t="s">
        <v>532</v>
      </c>
      <c r="C494" s="164" t="s">
        <v>525</v>
      </c>
      <c r="D494" s="164" t="s">
        <v>667</v>
      </c>
      <c r="E494" s="164" t="s">
        <v>461</v>
      </c>
      <c r="F494" s="165">
        <v>90628.6</v>
      </c>
      <c r="G494" s="165">
        <v>90628.6</v>
      </c>
    </row>
    <row r="495" spans="1:7" ht="27" x14ac:dyDescent="0.2">
      <c r="A495" s="167" t="s">
        <v>640</v>
      </c>
      <c r="B495" s="158" t="s">
        <v>532</v>
      </c>
      <c r="C495" s="158" t="s">
        <v>525</v>
      </c>
      <c r="D495" s="158" t="s">
        <v>57</v>
      </c>
      <c r="E495" s="158"/>
      <c r="F495" s="159">
        <f>F496</f>
        <v>30341.3</v>
      </c>
      <c r="G495" s="159">
        <f>G496</f>
        <v>30341.3</v>
      </c>
    </row>
    <row r="496" spans="1:7" ht="24" x14ac:dyDescent="0.2">
      <c r="A496" s="185" t="s">
        <v>56</v>
      </c>
      <c r="B496" s="155" t="s">
        <v>532</v>
      </c>
      <c r="C496" s="155" t="s">
        <v>525</v>
      </c>
      <c r="D496" s="155" t="s">
        <v>58</v>
      </c>
      <c r="E496" s="155"/>
      <c r="F496" s="156">
        <f t="shared" ref="F496:G499" si="16">F497</f>
        <v>30341.3</v>
      </c>
      <c r="G496" s="156">
        <f t="shared" si="16"/>
        <v>30341.3</v>
      </c>
    </row>
    <row r="497" spans="1:7" ht="12.75" customHeight="1" x14ac:dyDescent="0.2">
      <c r="A497" s="185" t="s">
        <v>59</v>
      </c>
      <c r="B497" s="155" t="s">
        <v>532</v>
      </c>
      <c r="C497" s="155" t="s">
        <v>525</v>
      </c>
      <c r="D497" s="155" t="s">
        <v>644</v>
      </c>
      <c r="E497" s="155"/>
      <c r="F497" s="156">
        <f t="shared" si="16"/>
        <v>30341.3</v>
      </c>
      <c r="G497" s="156">
        <f t="shared" si="16"/>
        <v>30341.3</v>
      </c>
    </row>
    <row r="498" spans="1:7" ht="24" x14ac:dyDescent="0.2">
      <c r="A498" s="203" t="s">
        <v>324</v>
      </c>
      <c r="B498" s="183" t="s">
        <v>532</v>
      </c>
      <c r="C498" s="183" t="s">
        <v>525</v>
      </c>
      <c r="D498" s="183" t="s">
        <v>644</v>
      </c>
      <c r="E498" s="183"/>
      <c r="F498" s="188">
        <f t="shared" si="16"/>
        <v>30341.3</v>
      </c>
      <c r="G498" s="188">
        <f t="shared" si="16"/>
        <v>30341.3</v>
      </c>
    </row>
    <row r="499" spans="1:7" ht="24" x14ac:dyDescent="0.2">
      <c r="A499" s="163" t="s">
        <v>109</v>
      </c>
      <c r="B499" s="164" t="s">
        <v>532</v>
      </c>
      <c r="C499" s="164" t="s">
        <v>525</v>
      </c>
      <c r="D499" s="164" t="s">
        <v>644</v>
      </c>
      <c r="E499" s="164" t="s">
        <v>443</v>
      </c>
      <c r="F499" s="165">
        <f t="shared" si="16"/>
        <v>30341.3</v>
      </c>
      <c r="G499" s="165">
        <f t="shared" si="16"/>
        <v>30341.3</v>
      </c>
    </row>
    <row r="500" spans="1:7" x14ac:dyDescent="0.2">
      <c r="A500" s="163" t="s">
        <v>560</v>
      </c>
      <c r="B500" s="164" t="s">
        <v>532</v>
      </c>
      <c r="C500" s="164" t="s">
        <v>525</v>
      </c>
      <c r="D500" s="164" t="s">
        <v>644</v>
      </c>
      <c r="E500" s="164" t="s">
        <v>561</v>
      </c>
      <c r="F500" s="165">
        <f>25545.1+4796.2</f>
        <v>30341.3</v>
      </c>
      <c r="G500" s="165">
        <f>25545.1+4796.2</f>
        <v>30341.3</v>
      </c>
    </row>
    <row r="501" spans="1:7" x14ac:dyDescent="0.2">
      <c r="A501" s="154" t="s">
        <v>418</v>
      </c>
      <c r="B501" s="155" t="s">
        <v>532</v>
      </c>
      <c r="C501" s="155" t="s">
        <v>532</v>
      </c>
      <c r="D501" s="155"/>
      <c r="E501" s="155"/>
      <c r="F501" s="156">
        <f>F502+F513+F518</f>
        <v>6250</v>
      </c>
      <c r="G501" s="156">
        <f>G502+G513+G518</f>
        <v>6250</v>
      </c>
    </row>
    <row r="502" spans="1:7" ht="27" x14ac:dyDescent="0.2">
      <c r="A502" s="167" t="s">
        <v>664</v>
      </c>
      <c r="B502" s="158" t="s">
        <v>532</v>
      </c>
      <c r="C502" s="158" t="s">
        <v>532</v>
      </c>
      <c r="D502" s="158" t="s">
        <v>270</v>
      </c>
      <c r="E502" s="158"/>
      <c r="F502" s="159">
        <f>F503</f>
        <v>2500</v>
      </c>
      <c r="G502" s="159">
        <f>G503</f>
        <v>2500</v>
      </c>
    </row>
    <row r="503" spans="1:7" ht="13.5" customHeight="1" x14ac:dyDescent="0.2">
      <c r="A503" s="167" t="s">
        <v>394</v>
      </c>
      <c r="B503" s="158" t="s">
        <v>532</v>
      </c>
      <c r="C503" s="158" t="s">
        <v>532</v>
      </c>
      <c r="D503" s="158" t="s">
        <v>276</v>
      </c>
      <c r="E503" s="158"/>
      <c r="F503" s="159">
        <f>F504+F507+F510</f>
        <v>2500</v>
      </c>
      <c r="G503" s="159">
        <f>G504+G507+G510</f>
        <v>2500</v>
      </c>
    </row>
    <row r="504" spans="1:7" x14ac:dyDescent="0.2">
      <c r="A504" s="185" t="s">
        <v>277</v>
      </c>
      <c r="B504" s="155" t="s">
        <v>532</v>
      </c>
      <c r="C504" s="155" t="s">
        <v>532</v>
      </c>
      <c r="D504" s="155" t="s">
        <v>668</v>
      </c>
      <c r="E504" s="155"/>
      <c r="F504" s="156">
        <f>F505</f>
        <v>1800</v>
      </c>
      <c r="G504" s="156">
        <f>G505</f>
        <v>1800</v>
      </c>
    </row>
    <row r="505" spans="1:7" x14ac:dyDescent="0.2">
      <c r="A505" s="163" t="s">
        <v>657</v>
      </c>
      <c r="B505" s="164" t="s">
        <v>532</v>
      </c>
      <c r="C505" s="164" t="s">
        <v>532</v>
      </c>
      <c r="D505" s="164" t="s">
        <v>668</v>
      </c>
      <c r="E505" s="164" t="s">
        <v>89</v>
      </c>
      <c r="F505" s="165">
        <f>F506</f>
        <v>1800</v>
      </c>
      <c r="G505" s="165">
        <f>G506</f>
        <v>1800</v>
      </c>
    </row>
    <row r="506" spans="1:7" x14ac:dyDescent="0.2">
      <c r="A506" s="163" t="s">
        <v>90</v>
      </c>
      <c r="B506" s="164" t="s">
        <v>532</v>
      </c>
      <c r="C506" s="164" t="s">
        <v>532</v>
      </c>
      <c r="D506" s="164" t="s">
        <v>668</v>
      </c>
      <c r="E506" s="164" t="s">
        <v>91</v>
      </c>
      <c r="F506" s="165">
        <v>1800</v>
      </c>
      <c r="G506" s="165">
        <v>1800</v>
      </c>
    </row>
    <row r="507" spans="1:7" x14ac:dyDescent="0.2">
      <c r="A507" s="185" t="s">
        <v>278</v>
      </c>
      <c r="B507" s="155" t="s">
        <v>532</v>
      </c>
      <c r="C507" s="155" t="s">
        <v>532</v>
      </c>
      <c r="D507" s="155" t="s">
        <v>669</v>
      </c>
      <c r="E507" s="155"/>
      <c r="F507" s="156">
        <f>F508</f>
        <v>200</v>
      </c>
      <c r="G507" s="156">
        <f>G508</f>
        <v>200</v>
      </c>
    </row>
    <row r="508" spans="1:7" x14ac:dyDescent="0.2">
      <c r="A508" s="163" t="s">
        <v>657</v>
      </c>
      <c r="B508" s="164" t="s">
        <v>532</v>
      </c>
      <c r="C508" s="164" t="s">
        <v>532</v>
      </c>
      <c r="D508" s="164" t="s">
        <v>669</v>
      </c>
      <c r="E508" s="164" t="s">
        <v>89</v>
      </c>
      <c r="F508" s="165">
        <f>F509</f>
        <v>200</v>
      </c>
      <c r="G508" s="165">
        <f>G509</f>
        <v>200</v>
      </c>
    </row>
    <row r="509" spans="1:7" x14ac:dyDescent="0.2">
      <c r="A509" s="163" t="s">
        <v>90</v>
      </c>
      <c r="B509" s="164" t="s">
        <v>532</v>
      </c>
      <c r="C509" s="164" t="s">
        <v>532</v>
      </c>
      <c r="D509" s="164" t="s">
        <v>669</v>
      </c>
      <c r="E509" s="164" t="s">
        <v>91</v>
      </c>
      <c r="F509" s="165">
        <v>200</v>
      </c>
      <c r="G509" s="165">
        <v>200</v>
      </c>
    </row>
    <row r="510" spans="1:7" ht="24" x14ac:dyDescent="0.2">
      <c r="A510" s="154" t="s">
        <v>70</v>
      </c>
      <c r="B510" s="155" t="s">
        <v>532</v>
      </c>
      <c r="C510" s="155" t="s">
        <v>532</v>
      </c>
      <c r="D510" s="155" t="s">
        <v>670</v>
      </c>
      <c r="E510" s="155"/>
      <c r="F510" s="156">
        <f>F511</f>
        <v>500</v>
      </c>
      <c r="G510" s="156">
        <f>G511</f>
        <v>500</v>
      </c>
    </row>
    <row r="511" spans="1:7" ht="24" customHeight="1" x14ac:dyDescent="0.2">
      <c r="A511" s="163" t="s">
        <v>671</v>
      </c>
      <c r="B511" s="164" t="s">
        <v>532</v>
      </c>
      <c r="C511" s="164" t="s">
        <v>532</v>
      </c>
      <c r="D511" s="164" t="s">
        <v>670</v>
      </c>
      <c r="E511" s="164" t="s">
        <v>443</v>
      </c>
      <c r="F511" s="165">
        <f>F512</f>
        <v>500</v>
      </c>
      <c r="G511" s="165">
        <f>G512</f>
        <v>500</v>
      </c>
    </row>
    <row r="512" spans="1:7" ht="24" x14ac:dyDescent="0.2">
      <c r="A512" s="261" t="s">
        <v>672</v>
      </c>
      <c r="B512" s="164" t="s">
        <v>532</v>
      </c>
      <c r="C512" s="164" t="s">
        <v>532</v>
      </c>
      <c r="D512" s="164" t="s">
        <v>670</v>
      </c>
      <c r="E512" s="164" t="s">
        <v>503</v>
      </c>
      <c r="F512" s="165">
        <v>500</v>
      </c>
      <c r="G512" s="165">
        <v>500</v>
      </c>
    </row>
    <row r="513" spans="1:7" ht="27" x14ac:dyDescent="0.2">
      <c r="A513" s="167" t="s">
        <v>640</v>
      </c>
      <c r="B513" s="158" t="s">
        <v>532</v>
      </c>
      <c r="C513" s="158" t="s">
        <v>532</v>
      </c>
      <c r="D513" s="158" t="s">
        <v>57</v>
      </c>
      <c r="E513" s="164"/>
      <c r="F513" s="156">
        <f t="shared" ref="F513:G516" si="17">F514</f>
        <v>3000</v>
      </c>
      <c r="G513" s="156">
        <f t="shared" si="17"/>
        <v>3000</v>
      </c>
    </row>
    <row r="514" spans="1:7" x14ac:dyDescent="0.2">
      <c r="A514" s="185" t="s">
        <v>60</v>
      </c>
      <c r="B514" s="155" t="s">
        <v>532</v>
      </c>
      <c r="C514" s="155" t="s">
        <v>532</v>
      </c>
      <c r="D514" s="155" t="s">
        <v>61</v>
      </c>
      <c r="E514" s="155"/>
      <c r="F514" s="156">
        <f t="shared" si="17"/>
        <v>3000</v>
      </c>
      <c r="G514" s="156">
        <f t="shared" si="17"/>
        <v>3000</v>
      </c>
    </row>
    <row r="515" spans="1:7" ht="24" x14ac:dyDescent="0.2">
      <c r="A515" s="168" t="s">
        <v>387</v>
      </c>
      <c r="B515" s="169" t="s">
        <v>532</v>
      </c>
      <c r="C515" s="169" t="s">
        <v>532</v>
      </c>
      <c r="D515" s="169" t="s">
        <v>641</v>
      </c>
      <c r="E515" s="169"/>
      <c r="F515" s="170">
        <f t="shared" si="17"/>
        <v>3000</v>
      </c>
      <c r="G515" s="170">
        <f t="shared" si="17"/>
        <v>3000</v>
      </c>
    </row>
    <row r="516" spans="1:7" x14ac:dyDescent="0.2">
      <c r="A516" s="163" t="s">
        <v>657</v>
      </c>
      <c r="B516" s="164" t="s">
        <v>532</v>
      </c>
      <c r="C516" s="164" t="s">
        <v>532</v>
      </c>
      <c r="D516" s="164" t="s">
        <v>641</v>
      </c>
      <c r="E516" s="164" t="s">
        <v>89</v>
      </c>
      <c r="F516" s="165">
        <f t="shared" si="17"/>
        <v>3000</v>
      </c>
      <c r="G516" s="165">
        <f t="shared" si="17"/>
        <v>3000</v>
      </c>
    </row>
    <row r="517" spans="1:7" x14ac:dyDescent="0.2">
      <c r="A517" s="163" t="s">
        <v>90</v>
      </c>
      <c r="B517" s="164" t="s">
        <v>532</v>
      </c>
      <c r="C517" s="164" t="s">
        <v>532</v>
      </c>
      <c r="D517" s="164" t="s">
        <v>641</v>
      </c>
      <c r="E517" s="164" t="s">
        <v>91</v>
      </c>
      <c r="F517" s="165">
        <v>3000</v>
      </c>
      <c r="G517" s="165">
        <v>3000</v>
      </c>
    </row>
    <row r="518" spans="1:7" x14ac:dyDescent="0.2">
      <c r="A518" s="189" t="s">
        <v>79</v>
      </c>
      <c r="B518" s="169" t="s">
        <v>532</v>
      </c>
      <c r="C518" s="169" t="s">
        <v>532</v>
      </c>
      <c r="D518" s="169" t="s">
        <v>228</v>
      </c>
      <c r="E518" s="169"/>
      <c r="F518" s="170">
        <f t="shared" ref="F518:G521" si="18">F519</f>
        <v>750</v>
      </c>
      <c r="G518" s="170">
        <f t="shared" si="18"/>
        <v>750</v>
      </c>
    </row>
    <row r="519" spans="1:7" x14ac:dyDescent="0.2">
      <c r="A519" s="171" t="s">
        <v>319</v>
      </c>
      <c r="B519" s="155" t="s">
        <v>532</v>
      </c>
      <c r="C519" s="155" t="s">
        <v>532</v>
      </c>
      <c r="D519" s="155" t="s">
        <v>229</v>
      </c>
      <c r="E519" s="155"/>
      <c r="F519" s="156">
        <f t="shared" si="18"/>
        <v>750</v>
      </c>
      <c r="G519" s="156">
        <f t="shared" si="18"/>
        <v>750</v>
      </c>
    </row>
    <row r="520" spans="1:7" x14ac:dyDescent="0.2">
      <c r="A520" s="189" t="s">
        <v>356</v>
      </c>
      <c r="B520" s="169" t="s">
        <v>532</v>
      </c>
      <c r="C520" s="169" t="s">
        <v>532</v>
      </c>
      <c r="D520" s="169" t="s">
        <v>380</v>
      </c>
      <c r="E520" s="169"/>
      <c r="F520" s="170">
        <f t="shared" si="18"/>
        <v>750</v>
      </c>
      <c r="G520" s="170">
        <f t="shared" si="18"/>
        <v>750</v>
      </c>
    </row>
    <row r="521" spans="1:7" x14ac:dyDescent="0.2">
      <c r="A521" s="163" t="s">
        <v>657</v>
      </c>
      <c r="B521" s="164" t="s">
        <v>532</v>
      </c>
      <c r="C521" s="164" t="s">
        <v>532</v>
      </c>
      <c r="D521" s="164" t="s">
        <v>380</v>
      </c>
      <c r="E521" s="164" t="s">
        <v>89</v>
      </c>
      <c r="F521" s="165">
        <f t="shared" si="18"/>
        <v>750</v>
      </c>
      <c r="G521" s="165">
        <f t="shared" si="18"/>
        <v>750</v>
      </c>
    </row>
    <row r="522" spans="1:7" x14ac:dyDescent="0.2">
      <c r="A522" s="163" t="s">
        <v>90</v>
      </c>
      <c r="B522" s="164" t="s">
        <v>532</v>
      </c>
      <c r="C522" s="164" t="s">
        <v>532</v>
      </c>
      <c r="D522" s="164" t="s">
        <v>380</v>
      </c>
      <c r="E522" s="164" t="s">
        <v>91</v>
      </c>
      <c r="F522" s="165">
        <v>750</v>
      </c>
      <c r="G522" s="165">
        <v>750</v>
      </c>
    </row>
    <row r="523" spans="1:7" x14ac:dyDescent="0.2">
      <c r="A523" s="154" t="s">
        <v>419</v>
      </c>
      <c r="B523" s="155" t="s">
        <v>532</v>
      </c>
      <c r="C523" s="155" t="s">
        <v>526</v>
      </c>
      <c r="D523" s="155"/>
      <c r="E523" s="164"/>
      <c r="F523" s="156">
        <f>F524+F565</f>
        <v>134643.20000000001</v>
      </c>
      <c r="G523" s="156">
        <f>G524+G565</f>
        <v>167643.20000000001</v>
      </c>
    </row>
    <row r="524" spans="1:7" ht="27" x14ac:dyDescent="0.2">
      <c r="A524" s="167" t="s">
        <v>776</v>
      </c>
      <c r="B524" s="158" t="s">
        <v>532</v>
      </c>
      <c r="C524" s="158" t="s">
        <v>526</v>
      </c>
      <c r="D524" s="158" t="s">
        <v>174</v>
      </c>
      <c r="E524" s="164"/>
      <c r="F524" s="159">
        <f>F525+F533+F554</f>
        <v>102643.2</v>
      </c>
      <c r="G524" s="159">
        <f>G525+G533+G554</f>
        <v>102643.2</v>
      </c>
    </row>
    <row r="525" spans="1:7" x14ac:dyDescent="0.2">
      <c r="A525" s="154" t="s">
        <v>287</v>
      </c>
      <c r="B525" s="155" t="s">
        <v>532</v>
      </c>
      <c r="C525" s="155" t="s">
        <v>526</v>
      </c>
      <c r="D525" s="155" t="s">
        <v>175</v>
      </c>
      <c r="E525" s="155"/>
      <c r="F525" s="156">
        <f>F526+F529</f>
        <v>86451.199999999997</v>
      </c>
      <c r="G525" s="156">
        <f>G526+G529</f>
        <v>86451.199999999997</v>
      </c>
    </row>
    <row r="526" spans="1:7" ht="24" x14ac:dyDescent="0.2">
      <c r="A526" s="168" t="s">
        <v>294</v>
      </c>
      <c r="B526" s="169" t="s">
        <v>532</v>
      </c>
      <c r="C526" s="169" t="s">
        <v>526</v>
      </c>
      <c r="D526" s="169" t="s">
        <v>293</v>
      </c>
      <c r="E526" s="169"/>
      <c r="F526" s="170">
        <f>F527</f>
        <v>9279.2000000000007</v>
      </c>
      <c r="G526" s="170">
        <f>G527</f>
        <v>9279.2000000000007</v>
      </c>
    </row>
    <row r="527" spans="1:7" ht="24" x14ac:dyDescent="0.2">
      <c r="A527" s="163" t="s">
        <v>109</v>
      </c>
      <c r="B527" s="164" t="s">
        <v>532</v>
      </c>
      <c r="C527" s="164" t="s">
        <v>526</v>
      </c>
      <c r="D527" s="164" t="s">
        <v>769</v>
      </c>
      <c r="E527" s="164" t="s">
        <v>443</v>
      </c>
      <c r="F527" s="165">
        <f>F528</f>
        <v>9279.2000000000007</v>
      </c>
      <c r="G527" s="165">
        <f>G528</f>
        <v>9279.2000000000007</v>
      </c>
    </row>
    <row r="528" spans="1:7" x14ac:dyDescent="0.2">
      <c r="A528" s="163" t="s">
        <v>110</v>
      </c>
      <c r="B528" s="164" t="s">
        <v>532</v>
      </c>
      <c r="C528" s="164" t="s">
        <v>526</v>
      </c>
      <c r="D528" s="164" t="s">
        <v>769</v>
      </c>
      <c r="E528" s="164" t="s">
        <v>461</v>
      </c>
      <c r="F528" s="165">
        <v>9279.2000000000007</v>
      </c>
      <c r="G528" s="165">
        <v>9279.2000000000007</v>
      </c>
    </row>
    <row r="529" spans="1:7" x14ac:dyDescent="0.2">
      <c r="A529" s="168" t="s">
        <v>302</v>
      </c>
      <c r="B529" s="183" t="s">
        <v>532</v>
      </c>
      <c r="C529" s="183" t="s">
        <v>526</v>
      </c>
      <c r="D529" s="169" t="s">
        <v>295</v>
      </c>
      <c r="E529" s="169"/>
      <c r="F529" s="170">
        <f>F530</f>
        <v>77172</v>
      </c>
      <c r="G529" s="170">
        <f>G530</f>
        <v>77172</v>
      </c>
    </row>
    <row r="530" spans="1:7" ht="24" x14ac:dyDescent="0.2">
      <c r="A530" s="163" t="s">
        <v>109</v>
      </c>
      <c r="B530" s="164" t="s">
        <v>532</v>
      </c>
      <c r="C530" s="164" t="s">
        <v>526</v>
      </c>
      <c r="D530" s="164" t="s">
        <v>770</v>
      </c>
      <c r="E530" s="164" t="s">
        <v>443</v>
      </c>
      <c r="F530" s="165">
        <f>F531+F532</f>
        <v>77172</v>
      </c>
      <c r="G530" s="165">
        <f>G531+G532</f>
        <v>77172</v>
      </c>
    </row>
    <row r="531" spans="1:7" x14ac:dyDescent="0.2">
      <c r="A531" s="163" t="s">
        <v>110</v>
      </c>
      <c r="B531" s="164" t="s">
        <v>532</v>
      </c>
      <c r="C531" s="164" t="s">
        <v>526</v>
      </c>
      <c r="D531" s="164" t="s">
        <v>770</v>
      </c>
      <c r="E531" s="164" t="s">
        <v>461</v>
      </c>
      <c r="F531" s="165">
        <v>68670</v>
      </c>
      <c r="G531" s="165">
        <v>68670</v>
      </c>
    </row>
    <row r="532" spans="1:7" x14ac:dyDescent="0.2">
      <c r="A532" s="163" t="s">
        <v>560</v>
      </c>
      <c r="B532" s="164" t="s">
        <v>532</v>
      </c>
      <c r="C532" s="164" t="s">
        <v>526</v>
      </c>
      <c r="D532" s="164" t="s">
        <v>770</v>
      </c>
      <c r="E532" s="164" t="s">
        <v>561</v>
      </c>
      <c r="F532" s="165">
        <v>8502</v>
      </c>
      <c r="G532" s="165">
        <v>8502</v>
      </c>
    </row>
    <row r="533" spans="1:7" x14ac:dyDescent="0.2">
      <c r="A533" s="154" t="s">
        <v>499</v>
      </c>
      <c r="B533" s="155" t="s">
        <v>532</v>
      </c>
      <c r="C533" s="155" t="s">
        <v>526</v>
      </c>
      <c r="D533" s="155" t="s">
        <v>182</v>
      </c>
      <c r="E533" s="155"/>
      <c r="F533" s="156">
        <f>F534+F542+F547</f>
        <v>6170</v>
      </c>
      <c r="G533" s="156">
        <f>G534+G542+G547</f>
        <v>6170</v>
      </c>
    </row>
    <row r="534" spans="1:7" ht="24" x14ac:dyDescent="0.2">
      <c r="A534" s="185" t="s">
        <v>185</v>
      </c>
      <c r="B534" s="155" t="s">
        <v>532</v>
      </c>
      <c r="C534" s="155" t="s">
        <v>526</v>
      </c>
      <c r="D534" s="155" t="s">
        <v>146</v>
      </c>
      <c r="E534" s="169"/>
      <c r="F534" s="156">
        <f>F535</f>
        <v>3985</v>
      </c>
      <c r="G534" s="156">
        <f>G535</f>
        <v>3985</v>
      </c>
    </row>
    <row r="535" spans="1:7" x14ac:dyDescent="0.2">
      <c r="A535" s="187" t="s">
        <v>527</v>
      </c>
      <c r="B535" s="183" t="s">
        <v>532</v>
      </c>
      <c r="C535" s="183" t="s">
        <v>526</v>
      </c>
      <c r="D535" s="183" t="s">
        <v>772</v>
      </c>
      <c r="E535" s="183"/>
      <c r="F535" s="188">
        <f>F536+F538+F540</f>
        <v>3985</v>
      </c>
      <c r="G535" s="188">
        <f>G536+G538+G540</f>
        <v>3985</v>
      </c>
    </row>
    <row r="536" spans="1:7" ht="36" x14ac:dyDescent="0.2">
      <c r="A536" s="163" t="s">
        <v>84</v>
      </c>
      <c r="B536" s="164" t="s">
        <v>532</v>
      </c>
      <c r="C536" s="164" t="s">
        <v>526</v>
      </c>
      <c r="D536" s="164" t="s">
        <v>772</v>
      </c>
      <c r="E536" s="164" t="s">
        <v>85</v>
      </c>
      <c r="F536" s="165">
        <f>F537</f>
        <v>3800</v>
      </c>
      <c r="G536" s="165">
        <f>G537</f>
        <v>3800</v>
      </c>
    </row>
    <row r="537" spans="1:7" x14ac:dyDescent="0.2">
      <c r="A537" s="163" t="s">
        <v>528</v>
      </c>
      <c r="B537" s="164" t="s">
        <v>532</v>
      </c>
      <c r="C537" s="164" t="s">
        <v>526</v>
      </c>
      <c r="D537" s="164" t="s">
        <v>772</v>
      </c>
      <c r="E537" s="164" t="s">
        <v>529</v>
      </c>
      <c r="F537" s="165">
        <f>2920+880</f>
        <v>3800</v>
      </c>
      <c r="G537" s="165">
        <f>2920+880</f>
        <v>3800</v>
      </c>
    </row>
    <row r="538" spans="1:7" x14ac:dyDescent="0.2">
      <c r="A538" s="163" t="s">
        <v>316</v>
      </c>
      <c r="B538" s="164" t="s">
        <v>532</v>
      </c>
      <c r="C538" s="164" t="s">
        <v>526</v>
      </c>
      <c r="D538" s="164" t="s">
        <v>772</v>
      </c>
      <c r="E538" s="164" t="s">
        <v>89</v>
      </c>
      <c r="F538" s="165">
        <f>F539</f>
        <v>180</v>
      </c>
      <c r="G538" s="165">
        <f>G539</f>
        <v>180</v>
      </c>
    </row>
    <row r="539" spans="1:7" x14ac:dyDescent="0.2">
      <c r="A539" s="163" t="s">
        <v>90</v>
      </c>
      <c r="B539" s="164" t="s">
        <v>532</v>
      </c>
      <c r="C539" s="164" t="s">
        <v>526</v>
      </c>
      <c r="D539" s="164" t="s">
        <v>772</v>
      </c>
      <c r="E539" s="164" t="s">
        <v>91</v>
      </c>
      <c r="F539" s="165">
        <f>50+80+50</f>
        <v>180</v>
      </c>
      <c r="G539" s="165">
        <f>50+80+50</f>
        <v>180</v>
      </c>
    </row>
    <row r="540" spans="1:7" x14ac:dyDescent="0.2">
      <c r="A540" s="163" t="s">
        <v>92</v>
      </c>
      <c r="B540" s="164" t="s">
        <v>532</v>
      </c>
      <c r="C540" s="164" t="s">
        <v>526</v>
      </c>
      <c r="D540" s="164" t="s">
        <v>772</v>
      </c>
      <c r="E540" s="164" t="s">
        <v>93</v>
      </c>
      <c r="F540" s="218">
        <f>F541</f>
        <v>5</v>
      </c>
      <c r="G540" s="218">
        <f>G541</f>
        <v>5</v>
      </c>
    </row>
    <row r="541" spans="1:7" x14ac:dyDescent="0.2">
      <c r="A541" s="163" t="s">
        <v>165</v>
      </c>
      <c r="B541" s="164" t="s">
        <v>532</v>
      </c>
      <c r="C541" s="164" t="s">
        <v>526</v>
      </c>
      <c r="D541" s="164" t="s">
        <v>772</v>
      </c>
      <c r="E541" s="164" t="s">
        <v>94</v>
      </c>
      <c r="F541" s="218">
        <v>5</v>
      </c>
      <c r="G541" s="218">
        <v>5</v>
      </c>
    </row>
    <row r="542" spans="1:7" ht="24" x14ac:dyDescent="0.2">
      <c r="A542" s="172" t="s">
        <v>303</v>
      </c>
      <c r="B542" s="169" t="s">
        <v>532</v>
      </c>
      <c r="C542" s="169" t="s">
        <v>526</v>
      </c>
      <c r="D542" s="169" t="s">
        <v>773</v>
      </c>
      <c r="E542" s="169"/>
      <c r="F542" s="170">
        <f>F543+F545</f>
        <v>1635</v>
      </c>
      <c r="G542" s="170">
        <f>G543+G545</f>
        <v>1635</v>
      </c>
    </row>
    <row r="543" spans="1:7" ht="36" x14ac:dyDescent="0.2">
      <c r="A543" s="163" t="s">
        <v>84</v>
      </c>
      <c r="B543" s="164" t="s">
        <v>532</v>
      </c>
      <c r="C543" s="164" t="s">
        <v>526</v>
      </c>
      <c r="D543" s="164" t="s">
        <v>773</v>
      </c>
      <c r="E543" s="164" t="s">
        <v>85</v>
      </c>
      <c r="F543" s="165">
        <f>F544</f>
        <v>325</v>
      </c>
      <c r="G543" s="165">
        <f>G544</f>
        <v>325</v>
      </c>
    </row>
    <row r="544" spans="1:7" x14ac:dyDescent="0.2">
      <c r="A544" s="163" t="s">
        <v>528</v>
      </c>
      <c r="B544" s="164" t="s">
        <v>532</v>
      </c>
      <c r="C544" s="164" t="s">
        <v>526</v>
      </c>
      <c r="D544" s="164" t="s">
        <v>773</v>
      </c>
      <c r="E544" s="164" t="s">
        <v>529</v>
      </c>
      <c r="F544" s="165">
        <v>325</v>
      </c>
      <c r="G544" s="165">
        <v>325</v>
      </c>
    </row>
    <row r="545" spans="1:7" x14ac:dyDescent="0.2">
      <c r="A545" s="163" t="s">
        <v>316</v>
      </c>
      <c r="B545" s="164" t="s">
        <v>532</v>
      </c>
      <c r="C545" s="164" t="s">
        <v>526</v>
      </c>
      <c r="D545" s="164" t="s">
        <v>773</v>
      </c>
      <c r="E545" s="164" t="s">
        <v>89</v>
      </c>
      <c r="F545" s="165">
        <f>F546</f>
        <v>1310</v>
      </c>
      <c r="G545" s="165">
        <f>G546</f>
        <v>1310</v>
      </c>
    </row>
    <row r="546" spans="1:7" x14ac:dyDescent="0.2">
      <c r="A546" s="163" t="s">
        <v>90</v>
      </c>
      <c r="B546" s="164" t="s">
        <v>532</v>
      </c>
      <c r="C546" s="164" t="s">
        <v>526</v>
      </c>
      <c r="D546" s="164" t="s">
        <v>773</v>
      </c>
      <c r="E546" s="164" t="s">
        <v>91</v>
      </c>
      <c r="F546" s="165">
        <v>1310</v>
      </c>
      <c r="G546" s="165">
        <v>1310</v>
      </c>
    </row>
    <row r="547" spans="1:7" ht="36" x14ac:dyDescent="0.2">
      <c r="A547" s="203" t="s">
        <v>497</v>
      </c>
      <c r="B547" s="183" t="s">
        <v>532</v>
      </c>
      <c r="C547" s="183" t="s">
        <v>526</v>
      </c>
      <c r="D547" s="183" t="s">
        <v>774</v>
      </c>
      <c r="E547" s="183"/>
      <c r="F547" s="188">
        <f>F548+F550+F552</f>
        <v>550</v>
      </c>
      <c r="G547" s="188">
        <f>G548+G550+G552</f>
        <v>550</v>
      </c>
    </row>
    <row r="548" spans="1:7" ht="36" x14ac:dyDescent="0.2">
      <c r="A548" s="163" t="s">
        <v>84</v>
      </c>
      <c r="B548" s="164" t="s">
        <v>532</v>
      </c>
      <c r="C548" s="164" t="s">
        <v>526</v>
      </c>
      <c r="D548" s="164" t="s">
        <v>774</v>
      </c>
      <c r="E548" s="164" t="s">
        <v>85</v>
      </c>
      <c r="F548" s="165">
        <f>F549</f>
        <v>155</v>
      </c>
      <c r="G548" s="165">
        <f>G549</f>
        <v>155</v>
      </c>
    </row>
    <row r="549" spans="1:7" x14ac:dyDescent="0.2">
      <c r="A549" s="163" t="s">
        <v>528</v>
      </c>
      <c r="B549" s="164" t="s">
        <v>532</v>
      </c>
      <c r="C549" s="164" t="s">
        <v>526</v>
      </c>
      <c r="D549" s="164" t="s">
        <v>774</v>
      </c>
      <c r="E549" s="164" t="s">
        <v>529</v>
      </c>
      <c r="F549" s="165">
        <v>155</v>
      </c>
      <c r="G549" s="165">
        <v>155</v>
      </c>
    </row>
    <row r="550" spans="1:7" x14ac:dyDescent="0.2">
      <c r="A550" s="163" t="s">
        <v>316</v>
      </c>
      <c r="B550" s="164" t="s">
        <v>532</v>
      </c>
      <c r="C550" s="164" t="s">
        <v>526</v>
      </c>
      <c r="D550" s="164" t="s">
        <v>774</v>
      </c>
      <c r="E550" s="164" t="s">
        <v>89</v>
      </c>
      <c r="F550" s="165">
        <f>F551</f>
        <v>205</v>
      </c>
      <c r="G550" s="165">
        <f>G551</f>
        <v>205</v>
      </c>
    </row>
    <row r="551" spans="1:7" x14ac:dyDescent="0.2">
      <c r="A551" s="163" t="s">
        <v>90</v>
      </c>
      <c r="B551" s="164" t="s">
        <v>532</v>
      </c>
      <c r="C551" s="164" t="s">
        <v>526</v>
      </c>
      <c r="D551" s="164" t="s">
        <v>774</v>
      </c>
      <c r="E551" s="164" t="s">
        <v>91</v>
      </c>
      <c r="F551" s="165">
        <v>205</v>
      </c>
      <c r="G551" s="165">
        <v>205</v>
      </c>
    </row>
    <row r="552" spans="1:7" x14ac:dyDescent="0.2">
      <c r="A552" s="163" t="s">
        <v>100</v>
      </c>
      <c r="B552" s="164" t="s">
        <v>532</v>
      </c>
      <c r="C552" s="164" t="s">
        <v>526</v>
      </c>
      <c r="D552" s="164" t="s">
        <v>774</v>
      </c>
      <c r="E552" s="164" t="s">
        <v>99</v>
      </c>
      <c r="F552" s="165">
        <f>F553</f>
        <v>190</v>
      </c>
      <c r="G552" s="165">
        <f>G553</f>
        <v>190</v>
      </c>
    </row>
    <row r="553" spans="1:7" x14ac:dyDescent="0.2">
      <c r="A553" s="163" t="s">
        <v>789</v>
      </c>
      <c r="B553" s="164" t="s">
        <v>532</v>
      </c>
      <c r="C553" s="164" t="s">
        <v>526</v>
      </c>
      <c r="D553" s="164" t="s">
        <v>774</v>
      </c>
      <c r="E553" s="164" t="s">
        <v>765</v>
      </c>
      <c r="F553" s="165">
        <v>190</v>
      </c>
      <c r="G553" s="165">
        <v>190</v>
      </c>
    </row>
    <row r="554" spans="1:7" ht="24" x14ac:dyDescent="0.2">
      <c r="A554" s="185" t="s">
        <v>788</v>
      </c>
      <c r="B554" s="155" t="s">
        <v>532</v>
      </c>
      <c r="C554" s="155" t="s">
        <v>526</v>
      </c>
      <c r="D554" s="155" t="s">
        <v>184</v>
      </c>
      <c r="E554" s="155"/>
      <c r="F554" s="156">
        <f>F555</f>
        <v>10022</v>
      </c>
      <c r="G554" s="156">
        <f>G555</f>
        <v>10022</v>
      </c>
    </row>
    <row r="555" spans="1:7" ht="25.5" x14ac:dyDescent="0.2">
      <c r="A555" s="219" t="s">
        <v>189</v>
      </c>
      <c r="B555" s="155" t="s">
        <v>532</v>
      </c>
      <c r="C555" s="155" t="s">
        <v>526</v>
      </c>
      <c r="D555" s="155" t="s">
        <v>184</v>
      </c>
      <c r="E555" s="155"/>
      <c r="F555" s="156">
        <f>F556</f>
        <v>10022</v>
      </c>
      <c r="G555" s="156">
        <f>G556</f>
        <v>10022</v>
      </c>
    </row>
    <row r="556" spans="1:7" ht="24" x14ac:dyDescent="0.2">
      <c r="A556" s="168" t="s">
        <v>445</v>
      </c>
      <c r="B556" s="169" t="s">
        <v>532</v>
      </c>
      <c r="C556" s="169" t="s">
        <v>526</v>
      </c>
      <c r="D556" s="169" t="s">
        <v>184</v>
      </c>
      <c r="E556" s="169"/>
      <c r="F556" s="170">
        <f>F557+F560</f>
        <v>10022</v>
      </c>
      <c r="G556" s="170">
        <f>G557+G560</f>
        <v>10022</v>
      </c>
    </row>
    <row r="557" spans="1:7" x14ac:dyDescent="0.2">
      <c r="A557" s="171" t="s">
        <v>427</v>
      </c>
      <c r="B557" s="155" t="s">
        <v>532</v>
      </c>
      <c r="C557" s="155" t="s">
        <v>526</v>
      </c>
      <c r="D557" s="155" t="s">
        <v>307</v>
      </c>
      <c r="E557" s="155"/>
      <c r="F557" s="156">
        <f>F558</f>
        <v>9500</v>
      </c>
      <c r="G557" s="156">
        <f>G558</f>
        <v>9500</v>
      </c>
    </row>
    <row r="558" spans="1:7" ht="36" x14ac:dyDescent="0.2">
      <c r="A558" s="163" t="s">
        <v>84</v>
      </c>
      <c r="B558" s="164" t="s">
        <v>532</v>
      </c>
      <c r="C558" s="164" t="s">
        <v>526</v>
      </c>
      <c r="D558" s="164" t="s">
        <v>307</v>
      </c>
      <c r="E558" s="164" t="s">
        <v>85</v>
      </c>
      <c r="F558" s="165">
        <f>F559</f>
        <v>9500</v>
      </c>
      <c r="G558" s="165">
        <f>G559</f>
        <v>9500</v>
      </c>
    </row>
    <row r="559" spans="1:7" x14ac:dyDescent="0.2">
      <c r="A559" s="163" t="s">
        <v>86</v>
      </c>
      <c r="B559" s="164" t="s">
        <v>532</v>
      </c>
      <c r="C559" s="164" t="s">
        <v>526</v>
      </c>
      <c r="D559" s="164" t="s">
        <v>307</v>
      </c>
      <c r="E559" s="164" t="s">
        <v>87</v>
      </c>
      <c r="F559" s="165">
        <f>7300+2200</f>
        <v>9500</v>
      </c>
      <c r="G559" s="165">
        <f>7300+2200</f>
        <v>9500</v>
      </c>
    </row>
    <row r="560" spans="1:7" x14ac:dyDescent="0.2">
      <c r="A560" s="154" t="s">
        <v>88</v>
      </c>
      <c r="B560" s="155" t="s">
        <v>532</v>
      </c>
      <c r="C560" s="155" t="s">
        <v>526</v>
      </c>
      <c r="D560" s="155" t="s">
        <v>308</v>
      </c>
      <c r="E560" s="155"/>
      <c r="F560" s="156">
        <f>F561+F563</f>
        <v>522</v>
      </c>
      <c r="G560" s="156">
        <f>G561+G563</f>
        <v>522</v>
      </c>
    </row>
    <row r="561" spans="1:7" x14ac:dyDescent="0.2">
      <c r="A561" s="163" t="s">
        <v>316</v>
      </c>
      <c r="B561" s="164" t="s">
        <v>532</v>
      </c>
      <c r="C561" s="164" t="s">
        <v>526</v>
      </c>
      <c r="D561" s="164" t="s">
        <v>308</v>
      </c>
      <c r="E561" s="164" t="s">
        <v>89</v>
      </c>
      <c r="F561" s="165">
        <f>F562</f>
        <v>507</v>
      </c>
      <c r="G561" s="165">
        <f>G562</f>
        <v>507</v>
      </c>
    </row>
    <row r="562" spans="1:7" x14ac:dyDescent="0.2">
      <c r="A562" s="163" t="s">
        <v>90</v>
      </c>
      <c r="B562" s="164" t="s">
        <v>532</v>
      </c>
      <c r="C562" s="164" t="s">
        <v>526</v>
      </c>
      <c r="D562" s="164" t="s">
        <v>308</v>
      </c>
      <c r="E562" s="164" t="s">
        <v>91</v>
      </c>
      <c r="F562" s="165">
        <f>252+15+80+160</f>
        <v>507</v>
      </c>
      <c r="G562" s="165">
        <f>252+15+80+160</f>
        <v>507</v>
      </c>
    </row>
    <row r="563" spans="1:7" x14ac:dyDescent="0.2">
      <c r="A563" s="163" t="s">
        <v>92</v>
      </c>
      <c r="B563" s="164" t="s">
        <v>532</v>
      </c>
      <c r="C563" s="164" t="s">
        <v>526</v>
      </c>
      <c r="D563" s="164" t="s">
        <v>308</v>
      </c>
      <c r="E563" s="164" t="s">
        <v>93</v>
      </c>
      <c r="F563" s="165">
        <f>F564</f>
        <v>15</v>
      </c>
      <c r="G563" s="165">
        <f>G564</f>
        <v>15</v>
      </c>
    </row>
    <row r="564" spans="1:7" x14ac:dyDescent="0.2">
      <c r="A564" s="163" t="s">
        <v>558</v>
      </c>
      <c r="B564" s="164" t="s">
        <v>532</v>
      </c>
      <c r="C564" s="164" t="s">
        <v>526</v>
      </c>
      <c r="D564" s="164" t="s">
        <v>308</v>
      </c>
      <c r="E564" s="164" t="s">
        <v>94</v>
      </c>
      <c r="F564" s="165">
        <v>15</v>
      </c>
      <c r="G564" s="165">
        <v>15</v>
      </c>
    </row>
    <row r="565" spans="1:7" ht="27" x14ac:dyDescent="0.2">
      <c r="A565" s="167" t="s">
        <v>782</v>
      </c>
      <c r="B565" s="158" t="s">
        <v>532</v>
      </c>
      <c r="C565" s="158" t="s">
        <v>526</v>
      </c>
      <c r="D565" s="158" t="s">
        <v>286</v>
      </c>
      <c r="E565" s="158"/>
      <c r="F565" s="159">
        <f>F566+F569+F572+F575</f>
        <v>32000</v>
      </c>
      <c r="G565" s="159">
        <f>G566+G569+G572+G575</f>
        <v>65000</v>
      </c>
    </row>
    <row r="566" spans="1:7" x14ac:dyDescent="0.2">
      <c r="A566" s="185" t="s">
        <v>186</v>
      </c>
      <c r="B566" s="155" t="s">
        <v>532</v>
      </c>
      <c r="C566" s="155" t="s">
        <v>526</v>
      </c>
      <c r="D566" s="208" t="s">
        <v>716</v>
      </c>
      <c r="E566" s="155"/>
      <c r="F566" s="156">
        <f>F567</f>
        <v>25000</v>
      </c>
      <c r="G566" s="156">
        <f>G567</f>
        <v>40000</v>
      </c>
    </row>
    <row r="567" spans="1:7" x14ac:dyDescent="0.2">
      <c r="A567" s="163" t="s">
        <v>316</v>
      </c>
      <c r="B567" s="164" t="s">
        <v>532</v>
      </c>
      <c r="C567" s="164" t="s">
        <v>526</v>
      </c>
      <c r="D567" s="209" t="s">
        <v>716</v>
      </c>
      <c r="E567" s="164" t="s">
        <v>89</v>
      </c>
      <c r="F567" s="165">
        <f>F568</f>
        <v>25000</v>
      </c>
      <c r="G567" s="165">
        <f>G568</f>
        <v>40000</v>
      </c>
    </row>
    <row r="568" spans="1:7" x14ac:dyDescent="0.2">
      <c r="A568" s="163" t="s">
        <v>90</v>
      </c>
      <c r="B568" s="164" t="s">
        <v>532</v>
      </c>
      <c r="C568" s="164" t="s">
        <v>526</v>
      </c>
      <c r="D568" s="209" t="s">
        <v>716</v>
      </c>
      <c r="E568" s="164" t="s">
        <v>91</v>
      </c>
      <c r="F568" s="165">
        <v>25000</v>
      </c>
      <c r="G568" s="165">
        <v>40000</v>
      </c>
    </row>
    <row r="569" spans="1:7" x14ac:dyDescent="0.2">
      <c r="A569" s="154" t="s">
        <v>718</v>
      </c>
      <c r="B569" s="155" t="s">
        <v>532</v>
      </c>
      <c r="C569" s="155" t="s">
        <v>526</v>
      </c>
      <c r="D569" s="155" t="s">
        <v>719</v>
      </c>
      <c r="E569" s="155"/>
      <c r="F569" s="156">
        <f>F570</f>
        <v>2000</v>
      </c>
      <c r="G569" s="156">
        <f>G570</f>
        <v>2000</v>
      </c>
    </row>
    <row r="570" spans="1:7" x14ac:dyDescent="0.2">
      <c r="A570" s="163" t="s">
        <v>240</v>
      </c>
      <c r="B570" s="164" t="s">
        <v>532</v>
      </c>
      <c r="C570" s="164" t="s">
        <v>526</v>
      </c>
      <c r="D570" s="164" t="s">
        <v>719</v>
      </c>
      <c r="E570" s="164" t="s">
        <v>471</v>
      </c>
      <c r="F570" s="165">
        <f>F571</f>
        <v>2000</v>
      </c>
      <c r="G570" s="165">
        <f>G571</f>
        <v>2000</v>
      </c>
    </row>
    <row r="571" spans="1:7" x14ac:dyDescent="0.2">
      <c r="A571" s="163" t="s">
        <v>472</v>
      </c>
      <c r="B571" s="164" t="s">
        <v>532</v>
      </c>
      <c r="C571" s="164" t="s">
        <v>526</v>
      </c>
      <c r="D571" s="164" t="s">
        <v>719</v>
      </c>
      <c r="E571" s="164" t="s">
        <v>473</v>
      </c>
      <c r="F571" s="165">
        <v>2000</v>
      </c>
      <c r="G571" s="165">
        <v>2000</v>
      </c>
    </row>
    <row r="572" spans="1:7" x14ac:dyDescent="0.2">
      <c r="A572" s="154" t="s">
        <v>720</v>
      </c>
      <c r="B572" s="155" t="s">
        <v>532</v>
      </c>
      <c r="C572" s="155" t="s">
        <v>526</v>
      </c>
      <c r="D572" s="155" t="s">
        <v>721</v>
      </c>
      <c r="E572" s="155"/>
      <c r="F572" s="178">
        <f>F573</f>
        <v>0</v>
      </c>
      <c r="G572" s="178">
        <f>G573</f>
        <v>20000</v>
      </c>
    </row>
    <row r="573" spans="1:7" x14ac:dyDescent="0.2">
      <c r="A573" s="163" t="s">
        <v>240</v>
      </c>
      <c r="B573" s="164" t="s">
        <v>532</v>
      </c>
      <c r="C573" s="164" t="s">
        <v>526</v>
      </c>
      <c r="D573" s="164" t="s">
        <v>721</v>
      </c>
      <c r="E573" s="164" t="s">
        <v>471</v>
      </c>
      <c r="F573" s="179">
        <f>F574</f>
        <v>0</v>
      </c>
      <c r="G573" s="179">
        <f>G574</f>
        <v>20000</v>
      </c>
    </row>
    <row r="574" spans="1:7" x14ac:dyDescent="0.2">
      <c r="A574" s="163" t="s">
        <v>472</v>
      </c>
      <c r="B574" s="164" t="s">
        <v>532</v>
      </c>
      <c r="C574" s="164" t="s">
        <v>526</v>
      </c>
      <c r="D574" s="164" t="s">
        <v>721</v>
      </c>
      <c r="E574" s="164" t="s">
        <v>473</v>
      </c>
      <c r="F574" s="179">
        <v>0</v>
      </c>
      <c r="G574" s="179">
        <v>20000</v>
      </c>
    </row>
    <row r="575" spans="1:7" x14ac:dyDescent="0.2">
      <c r="A575" s="185" t="s">
        <v>143</v>
      </c>
      <c r="B575" s="155" t="s">
        <v>532</v>
      </c>
      <c r="C575" s="155" t="s">
        <v>526</v>
      </c>
      <c r="D575" s="208" t="s">
        <v>708</v>
      </c>
      <c r="E575" s="155"/>
      <c r="F575" s="178">
        <f>F576</f>
        <v>5000</v>
      </c>
      <c r="G575" s="178">
        <f>G576</f>
        <v>3000</v>
      </c>
    </row>
    <row r="576" spans="1:7" x14ac:dyDescent="0.2">
      <c r="A576" s="163" t="s">
        <v>316</v>
      </c>
      <c r="B576" s="164" t="s">
        <v>532</v>
      </c>
      <c r="C576" s="164" t="s">
        <v>526</v>
      </c>
      <c r="D576" s="164" t="s">
        <v>708</v>
      </c>
      <c r="E576" s="164" t="s">
        <v>89</v>
      </c>
      <c r="F576" s="179">
        <f>F577</f>
        <v>5000</v>
      </c>
      <c r="G576" s="179">
        <f>G577</f>
        <v>3000</v>
      </c>
    </row>
    <row r="577" spans="1:7" x14ac:dyDescent="0.2">
      <c r="A577" s="163" t="s">
        <v>90</v>
      </c>
      <c r="B577" s="164" t="s">
        <v>532</v>
      </c>
      <c r="C577" s="164" t="s">
        <v>526</v>
      </c>
      <c r="D577" s="164" t="s">
        <v>708</v>
      </c>
      <c r="E577" s="164" t="s">
        <v>91</v>
      </c>
      <c r="F577" s="179">
        <v>5000</v>
      </c>
      <c r="G577" s="179">
        <v>3000</v>
      </c>
    </row>
    <row r="578" spans="1:7" s="31" customFormat="1" x14ac:dyDescent="0.2">
      <c r="A578" s="154" t="s">
        <v>431</v>
      </c>
      <c r="B578" s="155" t="s">
        <v>530</v>
      </c>
      <c r="C578" s="155" t="s">
        <v>82</v>
      </c>
      <c r="D578" s="155"/>
      <c r="E578" s="155"/>
      <c r="F578" s="156">
        <f>F579+F593</f>
        <v>112399.2</v>
      </c>
      <c r="G578" s="156">
        <f>G579+G593</f>
        <v>122332.79999999999</v>
      </c>
    </row>
    <row r="579" spans="1:7" s="31" customFormat="1" x14ac:dyDescent="0.2">
      <c r="A579" s="154" t="s">
        <v>420</v>
      </c>
      <c r="B579" s="155" t="s">
        <v>530</v>
      </c>
      <c r="C579" s="155" t="s">
        <v>81</v>
      </c>
      <c r="D579" s="155"/>
      <c r="E579" s="155"/>
      <c r="F579" s="156">
        <f>F580</f>
        <v>81474.2</v>
      </c>
      <c r="G579" s="156">
        <f>G580</f>
        <v>79474.2</v>
      </c>
    </row>
    <row r="580" spans="1:7" s="31" customFormat="1" ht="27" x14ac:dyDescent="0.2">
      <c r="A580" s="167" t="s">
        <v>664</v>
      </c>
      <c r="B580" s="158" t="s">
        <v>530</v>
      </c>
      <c r="C580" s="158" t="s">
        <v>81</v>
      </c>
      <c r="D580" s="158" t="s">
        <v>270</v>
      </c>
      <c r="E580" s="158"/>
      <c r="F580" s="159">
        <f>F581</f>
        <v>81474.2</v>
      </c>
      <c r="G580" s="159">
        <f>G581</f>
        <v>79474.2</v>
      </c>
    </row>
    <row r="581" spans="1:7" s="31" customFormat="1" ht="24" x14ac:dyDescent="0.2">
      <c r="A581" s="154" t="s">
        <v>395</v>
      </c>
      <c r="B581" s="155" t="s">
        <v>530</v>
      </c>
      <c r="C581" s="155" t="s">
        <v>81</v>
      </c>
      <c r="D581" s="155" t="s">
        <v>271</v>
      </c>
      <c r="E581" s="155"/>
      <c r="F581" s="156">
        <f>F582+F589</f>
        <v>81474.2</v>
      </c>
      <c r="G581" s="156">
        <f>G582+G589</f>
        <v>79474.2</v>
      </c>
    </row>
    <row r="582" spans="1:7" s="31" customFormat="1" ht="24" x14ac:dyDescent="0.2">
      <c r="A582" s="154" t="s">
        <v>309</v>
      </c>
      <c r="B582" s="155" t="s">
        <v>530</v>
      </c>
      <c r="C582" s="155" t="s">
        <v>81</v>
      </c>
      <c r="D582" s="155" t="s">
        <v>279</v>
      </c>
      <c r="E582" s="155"/>
      <c r="F582" s="156">
        <f>F583+F586</f>
        <v>41578</v>
      </c>
      <c r="G582" s="156">
        <f>G583+G586</f>
        <v>39578</v>
      </c>
    </row>
    <row r="583" spans="1:7" s="31" customFormat="1" x14ac:dyDescent="0.2">
      <c r="A583" s="187" t="s">
        <v>468</v>
      </c>
      <c r="B583" s="183" t="s">
        <v>530</v>
      </c>
      <c r="C583" s="183" t="s">
        <v>81</v>
      </c>
      <c r="D583" s="183" t="s">
        <v>673</v>
      </c>
      <c r="E583" s="183"/>
      <c r="F583" s="188">
        <f>F584</f>
        <v>12192</v>
      </c>
      <c r="G583" s="188">
        <f>G584</f>
        <v>12192</v>
      </c>
    </row>
    <row r="584" spans="1:7" s="31" customFormat="1" ht="24" x14ac:dyDescent="0.2">
      <c r="A584" s="163" t="s">
        <v>109</v>
      </c>
      <c r="B584" s="164" t="s">
        <v>530</v>
      </c>
      <c r="C584" s="164" t="s">
        <v>81</v>
      </c>
      <c r="D584" s="164" t="s">
        <v>673</v>
      </c>
      <c r="E584" s="164" t="s">
        <v>443</v>
      </c>
      <c r="F584" s="165">
        <f>F585</f>
        <v>12192</v>
      </c>
      <c r="G584" s="165">
        <f>G585</f>
        <v>12192</v>
      </c>
    </row>
    <row r="585" spans="1:7" s="31" customFormat="1" x14ac:dyDescent="0.2">
      <c r="A585" s="163" t="s">
        <v>110</v>
      </c>
      <c r="B585" s="164" t="s">
        <v>530</v>
      </c>
      <c r="C585" s="164" t="s">
        <v>81</v>
      </c>
      <c r="D585" s="164" t="s">
        <v>673</v>
      </c>
      <c r="E585" s="164" t="s">
        <v>461</v>
      </c>
      <c r="F585" s="165">
        <f>1526.5+750+1122+8793.5</f>
        <v>12192</v>
      </c>
      <c r="G585" s="165">
        <f>1526.5+750+1122+8793.5</f>
        <v>12192</v>
      </c>
    </row>
    <row r="586" spans="1:7" s="31" customFormat="1" ht="24" x14ac:dyDescent="0.2">
      <c r="A586" s="168" t="s">
        <v>30</v>
      </c>
      <c r="B586" s="169" t="s">
        <v>530</v>
      </c>
      <c r="C586" s="169" t="s">
        <v>81</v>
      </c>
      <c r="D586" s="169" t="s">
        <v>280</v>
      </c>
      <c r="E586" s="169"/>
      <c r="F586" s="180">
        <f>F587</f>
        <v>29386</v>
      </c>
      <c r="G586" s="180">
        <f>G587</f>
        <v>27386</v>
      </c>
    </row>
    <row r="587" spans="1:7" s="31" customFormat="1" ht="24" x14ac:dyDescent="0.2">
      <c r="A587" s="163" t="s">
        <v>109</v>
      </c>
      <c r="B587" s="164" t="s">
        <v>530</v>
      </c>
      <c r="C587" s="164" t="s">
        <v>81</v>
      </c>
      <c r="D587" s="164" t="s">
        <v>280</v>
      </c>
      <c r="E587" s="164" t="s">
        <v>443</v>
      </c>
      <c r="F587" s="179">
        <f>F588</f>
        <v>29386</v>
      </c>
      <c r="G587" s="179">
        <f>G588</f>
        <v>27386</v>
      </c>
    </row>
    <row r="588" spans="1:7" x14ac:dyDescent="0.2">
      <c r="A588" s="163" t="s">
        <v>110</v>
      </c>
      <c r="B588" s="164" t="s">
        <v>530</v>
      </c>
      <c r="C588" s="164" t="s">
        <v>81</v>
      </c>
      <c r="D588" s="164" t="s">
        <v>280</v>
      </c>
      <c r="E588" s="164" t="s">
        <v>461</v>
      </c>
      <c r="F588" s="179">
        <v>29386</v>
      </c>
      <c r="G588" s="179">
        <v>27386</v>
      </c>
    </row>
    <row r="589" spans="1:7" x14ac:dyDescent="0.2">
      <c r="A589" s="154" t="s">
        <v>674</v>
      </c>
      <c r="B589" s="155" t="s">
        <v>530</v>
      </c>
      <c r="C589" s="155" t="s">
        <v>81</v>
      </c>
      <c r="D589" s="155" t="s">
        <v>281</v>
      </c>
      <c r="E589" s="155"/>
      <c r="F589" s="156">
        <f t="shared" ref="F589:G591" si="19">F590</f>
        <v>39896.199999999997</v>
      </c>
      <c r="G589" s="156">
        <f t="shared" si="19"/>
        <v>39896.199999999997</v>
      </c>
    </row>
    <row r="590" spans="1:7" ht="24" x14ac:dyDescent="0.2">
      <c r="A590" s="187" t="s">
        <v>555</v>
      </c>
      <c r="B590" s="183" t="s">
        <v>530</v>
      </c>
      <c r="C590" s="183" t="s">
        <v>81</v>
      </c>
      <c r="D590" s="183" t="s">
        <v>675</v>
      </c>
      <c r="E590" s="169"/>
      <c r="F590" s="188">
        <f t="shared" si="19"/>
        <v>39896.199999999997</v>
      </c>
      <c r="G590" s="188">
        <f t="shared" si="19"/>
        <v>39896.199999999997</v>
      </c>
    </row>
    <row r="591" spans="1:7" ht="24" x14ac:dyDescent="0.2">
      <c r="A591" s="163" t="s">
        <v>109</v>
      </c>
      <c r="B591" s="164" t="s">
        <v>530</v>
      </c>
      <c r="C591" s="164" t="s">
        <v>81</v>
      </c>
      <c r="D591" s="164" t="s">
        <v>675</v>
      </c>
      <c r="E591" s="164" t="s">
        <v>443</v>
      </c>
      <c r="F591" s="165">
        <f t="shared" si="19"/>
        <v>39896.199999999997</v>
      </c>
      <c r="G591" s="165">
        <f t="shared" si="19"/>
        <v>39896.199999999997</v>
      </c>
    </row>
    <row r="592" spans="1:7" x14ac:dyDescent="0.2">
      <c r="A592" s="163" t="s">
        <v>110</v>
      </c>
      <c r="B592" s="164" t="s">
        <v>530</v>
      </c>
      <c r="C592" s="164" t="s">
        <v>81</v>
      </c>
      <c r="D592" s="164" t="s">
        <v>675</v>
      </c>
      <c r="E592" s="164" t="s">
        <v>461</v>
      </c>
      <c r="F592" s="165">
        <v>39896.199999999997</v>
      </c>
      <c r="G592" s="165">
        <v>39896.199999999997</v>
      </c>
    </row>
    <row r="593" spans="1:7" x14ac:dyDescent="0.2">
      <c r="A593" s="154" t="s">
        <v>508</v>
      </c>
      <c r="B593" s="155" t="s">
        <v>530</v>
      </c>
      <c r="C593" s="155" t="s">
        <v>83</v>
      </c>
      <c r="D593" s="155"/>
      <c r="E593" s="155"/>
      <c r="F593" s="156">
        <f>F594+F628</f>
        <v>30925</v>
      </c>
      <c r="G593" s="156">
        <f>G594+G628</f>
        <v>42858.6</v>
      </c>
    </row>
    <row r="594" spans="1:7" ht="27" x14ac:dyDescent="0.2">
      <c r="A594" s="167" t="s">
        <v>664</v>
      </c>
      <c r="B594" s="158" t="s">
        <v>530</v>
      </c>
      <c r="C594" s="158" t="s">
        <v>83</v>
      </c>
      <c r="D594" s="158" t="s">
        <v>270</v>
      </c>
      <c r="E594" s="158"/>
      <c r="F594" s="159">
        <f>F595+F617</f>
        <v>25425</v>
      </c>
      <c r="G594" s="159">
        <f>G595+G617</f>
        <v>22358.6</v>
      </c>
    </row>
    <row r="595" spans="1:7" ht="13.5" x14ac:dyDescent="0.2">
      <c r="A595" s="167" t="s">
        <v>80</v>
      </c>
      <c r="B595" s="158" t="s">
        <v>530</v>
      </c>
      <c r="C595" s="158" t="s">
        <v>83</v>
      </c>
      <c r="D595" s="158" t="s">
        <v>285</v>
      </c>
      <c r="E595" s="158"/>
      <c r="F595" s="159">
        <f>F596+F599+F602+F605+F608+F611+F614</f>
        <v>21400</v>
      </c>
      <c r="G595" s="159">
        <f>G596+G599+G602+G605+G608+G611+G614</f>
        <v>18333.599999999999</v>
      </c>
    </row>
    <row r="596" spans="1:7" x14ac:dyDescent="0.2">
      <c r="A596" s="185" t="s">
        <v>114</v>
      </c>
      <c r="B596" s="155" t="s">
        <v>530</v>
      </c>
      <c r="C596" s="155" t="s">
        <v>83</v>
      </c>
      <c r="D596" s="155" t="s">
        <v>665</v>
      </c>
      <c r="E596" s="169"/>
      <c r="F596" s="156">
        <f>F597</f>
        <v>19200</v>
      </c>
      <c r="G596" s="156">
        <f>G597</f>
        <v>15633.6</v>
      </c>
    </row>
    <row r="597" spans="1:7" s="45" customFormat="1" x14ac:dyDescent="0.2">
      <c r="A597" s="163" t="s">
        <v>657</v>
      </c>
      <c r="B597" s="164" t="s">
        <v>530</v>
      </c>
      <c r="C597" s="164" t="s">
        <v>83</v>
      </c>
      <c r="D597" s="164" t="s">
        <v>665</v>
      </c>
      <c r="E597" s="164" t="s">
        <v>89</v>
      </c>
      <c r="F597" s="165">
        <f>F598</f>
        <v>19200</v>
      </c>
      <c r="G597" s="165">
        <f>G598</f>
        <v>15633.6</v>
      </c>
    </row>
    <row r="598" spans="1:7" x14ac:dyDescent="0.2">
      <c r="A598" s="163" t="s">
        <v>90</v>
      </c>
      <c r="B598" s="164" t="s">
        <v>530</v>
      </c>
      <c r="C598" s="164" t="s">
        <v>83</v>
      </c>
      <c r="D598" s="164" t="s">
        <v>665</v>
      </c>
      <c r="E598" s="164" t="s">
        <v>91</v>
      </c>
      <c r="F598" s="165">
        <v>19200</v>
      </c>
      <c r="G598" s="165">
        <v>15633.6</v>
      </c>
    </row>
    <row r="599" spans="1:7" x14ac:dyDescent="0.2">
      <c r="A599" s="185" t="s">
        <v>389</v>
      </c>
      <c r="B599" s="155" t="s">
        <v>530</v>
      </c>
      <c r="C599" s="155" t="s">
        <v>83</v>
      </c>
      <c r="D599" s="155" t="s">
        <v>676</v>
      </c>
      <c r="E599" s="169"/>
      <c r="F599" s="156">
        <f>F600</f>
        <v>500</v>
      </c>
      <c r="G599" s="156">
        <f>G600</f>
        <v>500</v>
      </c>
    </row>
    <row r="600" spans="1:7" x14ac:dyDescent="0.2">
      <c r="A600" s="163" t="s">
        <v>316</v>
      </c>
      <c r="B600" s="164" t="s">
        <v>530</v>
      </c>
      <c r="C600" s="164" t="s">
        <v>83</v>
      </c>
      <c r="D600" s="164" t="s">
        <v>676</v>
      </c>
      <c r="E600" s="164" t="s">
        <v>89</v>
      </c>
      <c r="F600" s="165">
        <f>F601</f>
        <v>500</v>
      </c>
      <c r="G600" s="165">
        <f>G601</f>
        <v>500</v>
      </c>
    </row>
    <row r="601" spans="1:7" x14ac:dyDescent="0.2">
      <c r="A601" s="163" t="s">
        <v>90</v>
      </c>
      <c r="B601" s="164" t="s">
        <v>530</v>
      </c>
      <c r="C601" s="164" t="s">
        <v>83</v>
      </c>
      <c r="D601" s="164" t="s">
        <v>676</v>
      </c>
      <c r="E601" s="164" t="s">
        <v>91</v>
      </c>
      <c r="F601" s="165">
        <v>500</v>
      </c>
      <c r="G601" s="165">
        <v>500</v>
      </c>
    </row>
    <row r="602" spans="1:7" ht="36" x14ac:dyDescent="0.2">
      <c r="A602" s="154" t="s">
        <v>390</v>
      </c>
      <c r="B602" s="155" t="s">
        <v>530</v>
      </c>
      <c r="C602" s="155" t="s">
        <v>83</v>
      </c>
      <c r="D602" s="155" t="s">
        <v>677</v>
      </c>
      <c r="E602" s="155"/>
      <c r="F602" s="156">
        <f>F603</f>
        <v>250</v>
      </c>
      <c r="G602" s="156">
        <f>G603</f>
        <v>250</v>
      </c>
    </row>
    <row r="603" spans="1:7" x14ac:dyDescent="0.2">
      <c r="A603" s="163" t="s">
        <v>316</v>
      </c>
      <c r="B603" s="164" t="s">
        <v>530</v>
      </c>
      <c r="C603" s="164" t="s">
        <v>83</v>
      </c>
      <c r="D603" s="164" t="s">
        <v>677</v>
      </c>
      <c r="E603" s="164" t="s">
        <v>89</v>
      </c>
      <c r="F603" s="165">
        <f>F604</f>
        <v>250</v>
      </c>
      <c r="G603" s="165">
        <f>G604</f>
        <v>250</v>
      </c>
    </row>
    <row r="604" spans="1:7" x14ac:dyDescent="0.2">
      <c r="A604" s="163" t="s">
        <v>90</v>
      </c>
      <c r="B604" s="164" t="s">
        <v>530</v>
      </c>
      <c r="C604" s="164" t="s">
        <v>83</v>
      </c>
      <c r="D604" s="164" t="s">
        <v>677</v>
      </c>
      <c r="E604" s="164" t="s">
        <v>91</v>
      </c>
      <c r="F604" s="165">
        <v>250</v>
      </c>
      <c r="G604" s="165">
        <v>250</v>
      </c>
    </row>
    <row r="605" spans="1:7" ht="24" x14ac:dyDescent="0.2">
      <c r="A605" s="154" t="s">
        <v>391</v>
      </c>
      <c r="B605" s="155" t="s">
        <v>530</v>
      </c>
      <c r="C605" s="155" t="s">
        <v>83</v>
      </c>
      <c r="D605" s="155" t="s">
        <v>678</v>
      </c>
      <c r="E605" s="155"/>
      <c r="F605" s="156">
        <f>F606</f>
        <v>500</v>
      </c>
      <c r="G605" s="156">
        <f>G606</f>
        <v>500</v>
      </c>
    </row>
    <row r="606" spans="1:7" x14ac:dyDescent="0.2">
      <c r="A606" s="163" t="s">
        <v>316</v>
      </c>
      <c r="B606" s="164" t="s">
        <v>530</v>
      </c>
      <c r="C606" s="164" t="s">
        <v>83</v>
      </c>
      <c r="D606" s="164" t="s">
        <v>678</v>
      </c>
      <c r="E606" s="164" t="s">
        <v>89</v>
      </c>
      <c r="F606" s="165">
        <f>F607</f>
        <v>500</v>
      </c>
      <c r="G606" s="165">
        <f>G607</f>
        <v>500</v>
      </c>
    </row>
    <row r="607" spans="1:7" x14ac:dyDescent="0.2">
      <c r="A607" s="163" t="s">
        <v>90</v>
      </c>
      <c r="B607" s="164" t="s">
        <v>530</v>
      </c>
      <c r="C607" s="164" t="s">
        <v>83</v>
      </c>
      <c r="D607" s="164" t="s">
        <v>678</v>
      </c>
      <c r="E607" s="164" t="s">
        <v>91</v>
      </c>
      <c r="F607" s="165">
        <v>500</v>
      </c>
      <c r="G607" s="165">
        <v>500</v>
      </c>
    </row>
    <row r="608" spans="1:7" ht="24" x14ac:dyDescent="0.2">
      <c r="A608" s="154" t="s">
        <v>491</v>
      </c>
      <c r="B608" s="155" t="s">
        <v>530</v>
      </c>
      <c r="C608" s="155" t="s">
        <v>83</v>
      </c>
      <c r="D608" s="155" t="s">
        <v>679</v>
      </c>
      <c r="E608" s="155"/>
      <c r="F608" s="156">
        <f>F609</f>
        <v>500</v>
      </c>
      <c r="G608" s="156">
        <f>G609</f>
        <v>500</v>
      </c>
    </row>
    <row r="609" spans="1:7" x14ac:dyDescent="0.2">
      <c r="A609" s="163" t="s">
        <v>316</v>
      </c>
      <c r="B609" s="164" t="s">
        <v>530</v>
      </c>
      <c r="C609" s="164" t="s">
        <v>83</v>
      </c>
      <c r="D609" s="164" t="s">
        <v>679</v>
      </c>
      <c r="E609" s="164" t="s">
        <v>89</v>
      </c>
      <c r="F609" s="165">
        <f>F610</f>
        <v>500</v>
      </c>
      <c r="G609" s="165">
        <f>G610</f>
        <v>500</v>
      </c>
    </row>
    <row r="610" spans="1:7" x14ac:dyDescent="0.2">
      <c r="A610" s="163" t="s">
        <v>90</v>
      </c>
      <c r="B610" s="164" t="s">
        <v>530</v>
      </c>
      <c r="C610" s="164" t="s">
        <v>83</v>
      </c>
      <c r="D610" s="164" t="s">
        <v>679</v>
      </c>
      <c r="E610" s="164" t="s">
        <v>91</v>
      </c>
      <c r="F610" s="165">
        <v>500</v>
      </c>
      <c r="G610" s="165">
        <v>500</v>
      </c>
    </row>
    <row r="611" spans="1:7" ht="24" x14ac:dyDescent="0.2">
      <c r="A611" s="154" t="s">
        <v>681</v>
      </c>
      <c r="B611" s="155" t="s">
        <v>530</v>
      </c>
      <c r="C611" s="155" t="s">
        <v>83</v>
      </c>
      <c r="D611" s="155" t="s">
        <v>680</v>
      </c>
      <c r="E611" s="155"/>
      <c r="F611" s="178">
        <f>F612</f>
        <v>0</v>
      </c>
      <c r="G611" s="178">
        <f>G612</f>
        <v>500</v>
      </c>
    </row>
    <row r="612" spans="1:7" x14ac:dyDescent="0.2">
      <c r="A612" s="163" t="s">
        <v>316</v>
      </c>
      <c r="B612" s="164" t="s">
        <v>530</v>
      </c>
      <c r="C612" s="164" t="s">
        <v>83</v>
      </c>
      <c r="D612" s="164" t="s">
        <v>680</v>
      </c>
      <c r="E612" s="164" t="s">
        <v>89</v>
      </c>
      <c r="F612" s="179">
        <f>F613</f>
        <v>0</v>
      </c>
      <c r="G612" s="179">
        <f>G613</f>
        <v>500</v>
      </c>
    </row>
    <row r="613" spans="1:7" x14ac:dyDescent="0.2">
      <c r="A613" s="163" t="s">
        <v>90</v>
      </c>
      <c r="B613" s="164" t="s">
        <v>530</v>
      </c>
      <c r="C613" s="164" t="s">
        <v>83</v>
      </c>
      <c r="D613" s="164" t="s">
        <v>680</v>
      </c>
      <c r="E613" s="164" t="s">
        <v>91</v>
      </c>
      <c r="F613" s="179">
        <v>0</v>
      </c>
      <c r="G613" s="179">
        <v>500</v>
      </c>
    </row>
    <row r="614" spans="1:7" x14ac:dyDescent="0.2">
      <c r="A614" s="154" t="s">
        <v>373</v>
      </c>
      <c r="B614" s="155" t="s">
        <v>530</v>
      </c>
      <c r="C614" s="155" t="s">
        <v>83</v>
      </c>
      <c r="D614" s="155" t="s">
        <v>682</v>
      </c>
      <c r="E614" s="155"/>
      <c r="F614" s="156">
        <f>F615</f>
        <v>450</v>
      </c>
      <c r="G614" s="156">
        <f>G615</f>
        <v>450</v>
      </c>
    </row>
    <row r="615" spans="1:7" x14ac:dyDescent="0.2">
      <c r="A615" s="163" t="s">
        <v>316</v>
      </c>
      <c r="B615" s="164" t="s">
        <v>530</v>
      </c>
      <c r="C615" s="164" t="s">
        <v>83</v>
      </c>
      <c r="D615" s="164" t="s">
        <v>682</v>
      </c>
      <c r="E615" s="164" t="s">
        <v>89</v>
      </c>
      <c r="F615" s="165">
        <f>F616</f>
        <v>450</v>
      </c>
      <c r="G615" s="165">
        <f>G616</f>
        <v>450</v>
      </c>
    </row>
    <row r="616" spans="1:7" x14ac:dyDescent="0.2">
      <c r="A616" s="163" t="s">
        <v>90</v>
      </c>
      <c r="B616" s="164" t="s">
        <v>530</v>
      </c>
      <c r="C616" s="164" t="s">
        <v>83</v>
      </c>
      <c r="D616" s="164" t="s">
        <v>682</v>
      </c>
      <c r="E616" s="164" t="s">
        <v>91</v>
      </c>
      <c r="F616" s="165">
        <v>450</v>
      </c>
      <c r="G616" s="165">
        <v>450</v>
      </c>
    </row>
    <row r="617" spans="1:7" ht="27" x14ac:dyDescent="0.2">
      <c r="A617" s="167" t="s">
        <v>282</v>
      </c>
      <c r="B617" s="158" t="s">
        <v>530</v>
      </c>
      <c r="C617" s="158" t="s">
        <v>83</v>
      </c>
      <c r="D617" s="158" t="s">
        <v>284</v>
      </c>
      <c r="E617" s="158"/>
      <c r="F617" s="159">
        <f>F618</f>
        <v>4025</v>
      </c>
      <c r="G617" s="159">
        <f>G618</f>
        <v>4025</v>
      </c>
    </row>
    <row r="618" spans="1:7" ht="24" x14ac:dyDescent="0.2">
      <c r="A618" s="154" t="s">
        <v>283</v>
      </c>
      <c r="B618" s="155" t="s">
        <v>530</v>
      </c>
      <c r="C618" s="155" t="s">
        <v>83</v>
      </c>
      <c r="D618" s="155" t="s">
        <v>284</v>
      </c>
      <c r="E618" s="155"/>
      <c r="F618" s="156">
        <f>F619</f>
        <v>4025</v>
      </c>
      <c r="G618" s="156">
        <f>G619</f>
        <v>4025</v>
      </c>
    </row>
    <row r="619" spans="1:7" ht="24" x14ac:dyDescent="0.2">
      <c r="A619" s="168" t="s">
        <v>445</v>
      </c>
      <c r="B619" s="169" t="s">
        <v>530</v>
      </c>
      <c r="C619" s="169" t="s">
        <v>83</v>
      </c>
      <c r="D619" s="183" t="s">
        <v>284</v>
      </c>
      <c r="E619" s="169"/>
      <c r="F619" s="188">
        <f>F620+F623</f>
        <v>4025</v>
      </c>
      <c r="G619" s="188">
        <f>G620+G623</f>
        <v>4025</v>
      </c>
    </row>
    <row r="620" spans="1:7" x14ac:dyDescent="0.2">
      <c r="A620" s="171" t="s">
        <v>427</v>
      </c>
      <c r="B620" s="155" t="s">
        <v>530</v>
      </c>
      <c r="C620" s="155" t="s">
        <v>83</v>
      </c>
      <c r="D620" s="155" t="s">
        <v>77</v>
      </c>
      <c r="E620" s="155"/>
      <c r="F620" s="156">
        <f>F621</f>
        <v>3750</v>
      </c>
      <c r="G620" s="156">
        <f>G621</f>
        <v>3750</v>
      </c>
    </row>
    <row r="621" spans="1:7" ht="36" x14ac:dyDescent="0.2">
      <c r="A621" s="163" t="s">
        <v>84</v>
      </c>
      <c r="B621" s="164" t="s">
        <v>530</v>
      </c>
      <c r="C621" s="164" t="s">
        <v>83</v>
      </c>
      <c r="D621" s="164" t="s">
        <v>77</v>
      </c>
      <c r="E621" s="164" t="s">
        <v>85</v>
      </c>
      <c r="F621" s="165">
        <f>F622</f>
        <v>3750</v>
      </c>
      <c r="G621" s="165">
        <f>G622</f>
        <v>3750</v>
      </c>
    </row>
    <row r="622" spans="1:7" x14ac:dyDescent="0.2">
      <c r="A622" s="163" t="s">
        <v>86</v>
      </c>
      <c r="B622" s="164" t="s">
        <v>530</v>
      </c>
      <c r="C622" s="164" t="s">
        <v>83</v>
      </c>
      <c r="D622" s="164" t="s">
        <v>77</v>
      </c>
      <c r="E622" s="164" t="s">
        <v>87</v>
      </c>
      <c r="F622" s="165">
        <f>2870+20+860</f>
        <v>3750</v>
      </c>
      <c r="G622" s="165">
        <f>2870+20+860</f>
        <v>3750</v>
      </c>
    </row>
    <row r="623" spans="1:7" x14ac:dyDescent="0.2">
      <c r="A623" s="154" t="s">
        <v>88</v>
      </c>
      <c r="B623" s="155" t="s">
        <v>530</v>
      </c>
      <c r="C623" s="155" t="s">
        <v>83</v>
      </c>
      <c r="D623" s="155" t="s">
        <v>78</v>
      </c>
      <c r="E623" s="155"/>
      <c r="F623" s="156">
        <f>F624+F626</f>
        <v>275</v>
      </c>
      <c r="G623" s="156">
        <f>G624+G626</f>
        <v>275</v>
      </c>
    </row>
    <row r="624" spans="1:7" x14ac:dyDescent="0.2">
      <c r="A624" s="163" t="s">
        <v>316</v>
      </c>
      <c r="B624" s="164" t="s">
        <v>530</v>
      </c>
      <c r="C624" s="164" t="s">
        <v>83</v>
      </c>
      <c r="D624" s="164" t="s">
        <v>78</v>
      </c>
      <c r="E624" s="164" t="s">
        <v>89</v>
      </c>
      <c r="F624" s="165">
        <f>F625</f>
        <v>235</v>
      </c>
      <c r="G624" s="165">
        <f>G625</f>
        <v>235</v>
      </c>
    </row>
    <row r="625" spans="1:7" x14ac:dyDescent="0.2">
      <c r="A625" s="163" t="s">
        <v>90</v>
      </c>
      <c r="B625" s="164" t="s">
        <v>530</v>
      </c>
      <c r="C625" s="164" t="s">
        <v>83</v>
      </c>
      <c r="D625" s="164" t="s">
        <v>78</v>
      </c>
      <c r="E625" s="164" t="s">
        <v>91</v>
      </c>
      <c r="F625" s="165">
        <f>85+100+50</f>
        <v>235</v>
      </c>
      <c r="G625" s="165">
        <f>85+100+50</f>
        <v>235</v>
      </c>
    </row>
    <row r="626" spans="1:7" x14ac:dyDescent="0.2">
      <c r="A626" s="163" t="s">
        <v>92</v>
      </c>
      <c r="B626" s="164" t="s">
        <v>530</v>
      </c>
      <c r="C626" s="164" t="s">
        <v>83</v>
      </c>
      <c r="D626" s="164" t="s">
        <v>78</v>
      </c>
      <c r="E626" s="164" t="s">
        <v>93</v>
      </c>
      <c r="F626" s="165">
        <f>F627</f>
        <v>40</v>
      </c>
      <c r="G626" s="165">
        <f>G627</f>
        <v>40</v>
      </c>
    </row>
    <row r="627" spans="1:7" x14ac:dyDescent="0.2">
      <c r="A627" s="163" t="s">
        <v>558</v>
      </c>
      <c r="B627" s="164" t="s">
        <v>530</v>
      </c>
      <c r="C627" s="164" t="s">
        <v>83</v>
      </c>
      <c r="D627" s="164" t="s">
        <v>78</v>
      </c>
      <c r="E627" s="164" t="s">
        <v>94</v>
      </c>
      <c r="F627" s="165">
        <v>40</v>
      </c>
      <c r="G627" s="165">
        <v>40</v>
      </c>
    </row>
    <row r="628" spans="1:7" ht="27" x14ac:dyDescent="0.2">
      <c r="A628" s="167" t="s">
        <v>782</v>
      </c>
      <c r="B628" s="158" t="s">
        <v>530</v>
      </c>
      <c r="C628" s="158" t="s">
        <v>83</v>
      </c>
      <c r="D628" s="158" t="s">
        <v>286</v>
      </c>
      <c r="E628" s="158"/>
      <c r="F628" s="159">
        <f>F629+F632+F635</f>
        <v>5500</v>
      </c>
      <c r="G628" s="159">
        <f>G629+G632+G635</f>
        <v>20500</v>
      </c>
    </row>
    <row r="629" spans="1:7" x14ac:dyDescent="0.2">
      <c r="A629" s="154" t="s">
        <v>723</v>
      </c>
      <c r="B629" s="155" t="s">
        <v>530</v>
      </c>
      <c r="C629" s="155" t="s">
        <v>83</v>
      </c>
      <c r="D629" s="155" t="s">
        <v>724</v>
      </c>
      <c r="E629" s="155"/>
      <c r="F629" s="178">
        <f>F630</f>
        <v>5000</v>
      </c>
      <c r="G629" s="178">
        <f>G630</f>
        <v>7000</v>
      </c>
    </row>
    <row r="630" spans="1:7" x14ac:dyDescent="0.2">
      <c r="A630" s="163" t="s">
        <v>316</v>
      </c>
      <c r="B630" s="164" t="s">
        <v>530</v>
      </c>
      <c r="C630" s="164" t="s">
        <v>83</v>
      </c>
      <c r="D630" s="164" t="s">
        <v>724</v>
      </c>
      <c r="E630" s="164" t="s">
        <v>89</v>
      </c>
      <c r="F630" s="179">
        <f>F631</f>
        <v>5000</v>
      </c>
      <c r="G630" s="179">
        <f>G631</f>
        <v>7000</v>
      </c>
    </row>
    <row r="631" spans="1:7" x14ac:dyDescent="0.2">
      <c r="A631" s="163" t="s">
        <v>90</v>
      </c>
      <c r="B631" s="164" t="s">
        <v>530</v>
      </c>
      <c r="C631" s="164" t="s">
        <v>83</v>
      </c>
      <c r="D631" s="164" t="s">
        <v>724</v>
      </c>
      <c r="E631" s="164" t="s">
        <v>91</v>
      </c>
      <c r="F631" s="179">
        <v>5000</v>
      </c>
      <c r="G631" s="179">
        <v>7000</v>
      </c>
    </row>
    <row r="632" spans="1:7" ht="24" x14ac:dyDescent="0.2">
      <c r="A632" s="154" t="s">
        <v>725</v>
      </c>
      <c r="B632" s="155" t="s">
        <v>530</v>
      </c>
      <c r="C632" s="155" t="s">
        <v>83</v>
      </c>
      <c r="D632" s="155" t="s">
        <v>726</v>
      </c>
      <c r="E632" s="155"/>
      <c r="F632" s="178">
        <f>F633</f>
        <v>0</v>
      </c>
      <c r="G632" s="178">
        <f>G633</f>
        <v>10000</v>
      </c>
    </row>
    <row r="633" spans="1:7" x14ac:dyDescent="0.2">
      <c r="A633" s="163" t="s">
        <v>240</v>
      </c>
      <c r="B633" s="164" t="s">
        <v>530</v>
      </c>
      <c r="C633" s="164" t="s">
        <v>83</v>
      </c>
      <c r="D633" s="164" t="s">
        <v>726</v>
      </c>
      <c r="E633" s="164" t="s">
        <v>471</v>
      </c>
      <c r="F633" s="179">
        <f>F634</f>
        <v>0</v>
      </c>
      <c r="G633" s="179">
        <f>G634</f>
        <v>10000</v>
      </c>
    </row>
    <row r="634" spans="1:7" x14ac:dyDescent="0.2">
      <c r="A634" s="163" t="s">
        <v>472</v>
      </c>
      <c r="B634" s="164" t="s">
        <v>530</v>
      </c>
      <c r="C634" s="164" t="s">
        <v>83</v>
      </c>
      <c r="D634" s="164" t="s">
        <v>726</v>
      </c>
      <c r="E634" s="164" t="s">
        <v>473</v>
      </c>
      <c r="F634" s="179">
        <v>0</v>
      </c>
      <c r="G634" s="179">
        <v>10000</v>
      </c>
    </row>
    <row r="635" spans="1:7" x14ac:dyDescent="0.2">
      <c r="A635" s="185" t="s">
        <v>143</v>
      </c>
      <c r="B635" s="155" t="s">
        <v>530</v>
      </c>
      <c r="C635" s="155" t="s">
        <v>83</v>
      </c>
      <c r="D635" s="155" t="s">
        <v>708</v>
      </c>
      <c r="E635" s="155"/>
      <c r="F635" s="156">
        <f>F636+F638</f>
        <v>500</v>
      </c>
      <c r="G635" s="156">
        <f>G636+G638</f>
        <v>3500</v>
      </c>
    </row>
    <row r="636" spans="1:7" x14ac:dyDescent="0.2">
      <c r="A636" s="163" t="s">
        <v>316</v>
      </c>
      <c r="B636" s="164" t="s">
        <v>530</v>
      </c>
      <c r="C636" s="164" t="s">
        <v>83</v>
      </c>
      <c r="D636" s="164" t="s">
        <v>708</v>
      </c>
      <c r="E636" s="164" t="s">
        <v>89</v>
      </c>
      <c r="F636" s="165">
        <f>F637</f>
        <v>200</v>
      </c>
      <c r="G636" s="165">
        <f>G637</f>
        <v>200</v>
      </c>
    </row>
    <row r="637" spans="1:7" x14ac:dyDescent="0.2">
      <c r="A637" s="163" t="s">
        <v>90</v>
      </c>
      <c r="B637" s="164" t="s">
        <v>530</v>
      </c>
      <c r="C637" s="164" t="s">
        <v>83</v>
      </c>
      <c r="D637" s="164" t="s">
        <v>708</v>
      </c>
      <c r="E637" s="164" t="s">
        <v>91</v>
      </c>
      <c r="F637" s="165">
        <v>200</v>
      </c>
      <c r="G637" s="165">
        <v>200</v>
      </c>
    </row>
    <row r="638" spans="1:7" x14ac:dyDescent="0.2">
      <c r="A638" s="163" t="s">
        <v>240</v>
      </c>
      <c r="B638" s="164" t="s">
        <v>530</v>
      </c>
      <c r="C638" s="164" t="s">
        <v>83</v>
      </c>
      <c r="D638" s="164" t="s">
        <v>708</v>
      </c>
      <c r="E638" s="164" t="s">
        <v>471</v>
      </c>
      <c r="F638" s="165">
        <f>F639</f>
        <v>300</v>
      </c>
      <c r="G638" s="165">
        <f>G639</f>
        <v>3300</v>
      </c>
    </row>
    <row r="639" spans="1:7" x14ac:dyDescent="0.2">
      <c r="A639" s="163" t="s">
        <v>472</v>
      </c>
      <c r="B639" s="164" t="s">
        <v>530</v>
      </c>
      <c r="C639" s="164" t="s">
        <v>83</v>
      </c>
      <c r="D639" s="164" t="s">
        <v>708</v>
      </c>
      <c r="E639" s="164" t="s">
        <v>473</v>
      </c>
      <c r="F639" s="165">
        <v>300</v>
      </c>
      <c r="G639" s="165">
        <v>3300</v>
      </c>
    </row>
    <row r="640" spans="1:7" x14ac:dyDescent="0.2">
      <c r="A640" s="154" t="s">
        <v>441</v>
      </c>
      <c r="B640" s="155" t="s">
        <v>559</v>
      </c>
      <c r="C640" s="155" t="s">
        <v>82</v>
      </c>
      <c r="D640" s="155"/>
      <c r="E640" s="155"/>
      <c r="F640" s="156">
        <f>F641+F647+F669</f>
        <v>56015.6</v>
      </c>
      <c r="G640" s="156">
        <f>G641+G647+G669</f>
        <v>57722.8</v>
      </c>
    </row>
    <row r="641" spans="1:7" x14ac:dyDescent="0.2">
      <c r="A641" s="154" t="s">
        <v>423</v>
      </c>
      <c r="B641" s="155" t="s">
        <v>559</v>
      </c>
      <c r="C641" s="155" t="s">
        <v>81</v>
      </c>
      <c r="D641" s="155" t="s">
        <v>228</v>
      </c>
      <c r="E641" s="155"/>
      <c r="F641" s="156">
        <f t="shared" ref="F641:G645" si="20">F642</f>
        <v>17150</v>
      </c>
      <c r="G641" s="156">
        <f t="shared" si="20"/>
        <v>17150</v>
      </c>
    </row>
    <row r="642" spans="1:7" x14ac:dyDescent="0.2">
      <c r="A642" s="168" t="s">
        <v>493</v>
      </c>
      <c r="B642" s="169" t="s">
        <v>559</v>
      </c>
      <c r="C642" s="169" t="s">
        <v>81</v>
      </c>
      <c r="D642" s="169" t="s">
        <v>228</v>
      </c>
      <c r="E642" s="155"/>
      <c r="F642" s="170">
        <f t="shared" si="20"/>
        <v>17150</v>
      </c>
      <c r="G642" s="170">
        <f t="shared" si="20"/>
        <v>17150</v>
      </c>
    </row>
    <row r="643" spans="1:7" x14ac:dyDescent="0.2">
      <c r="A643" s="154" t="s">
        <v>319</v>
      </c>
      <c r="B643" s="155" t="s">
        <v>559</v>
      </c>
      <c r="C643" s="155" t="s">
        <v>81</v>
      </c>
      <c r="D643" s="155" t="s">
        <v>229</v>
      </c>
      <c r="E643" s="155"/>
      <c r="F643" s="156">
        <f t="shared" si="20"/>
        <v>17150</v>
      </c>
      <c r="G643" s="156">
        <f t="shared" si="20"/>
        <v>17150</v>
      </c>
    </row>
    <row r="644" spans="1:7" ht="24" x14ac:dyDescent="0.2">
      <c r="A644" s="154" t="s">
        <v>436</v>
      </c>
      <c r="B644" s="155" t="s">
        <v>559</v>
      </c>
      <c r="C644" s="155" t="s">
        <v>81</v>
      </c>
      <c r="D644" s="155" t="s">
        <v>542</v>
      </c>
      <c r="E644" s="155"/>
      <c r="F644" s="156">
        <f t="shared" si="20"/>
        <v>17150</v>
      </c>
      <c r="G644" s="156">
        <f t="shared" si="20"/>
        <v>17150</v>
      </c>
    </row>
    <row r="645" spans="1:7" x14ac:dyDescent="0.2">
      <c r="A645" s="163" t="s">
        <v>100</v>
      </c>
      <c r="B645" s="164" t="s">
        <v>559</v>
      </c>
      <c r="C645" s="164" t="s">
        <v>81</v>
      </c>
      <c r="D645" s="164" t="s">
        <v>542</v>
      </c>
      <c r="E645" s="164" t="s">
        <v>99</v>
      </c>
      <c r="F645" s="165">
        <f t="shared" si="20"/>
        <v>17150</v>
      </c>
      <c r="G645" s="165">
        <f t="shared" si="20"/>
        <v>17150</v>
      </c>
    </row>
    <row r="646" spans="1:7" x14ac:dyDescent="0.2">
      <c r="A646" s="163" t="s">
        <v>168</v>
      </c>
      <c r="B646" s="164" t="s">
        <v>559</v>
      </c>
      <c r="C646" s="164" t="s">
        <v>81</v>
      </c>
      <c r="D646" s="164" t="s">
        <v>542</v>
      </c>
      <c r="E646" s="164" t="s">
        <v>562</v>
      </c>
      <c r="F646" s="165">
        <v>17150</v>
      </c>
      <c r="G646" s="165">
        <v>17150</v>
      </c>
    </row>
    <row r="647" spans="1:7" x14ac:dyDescent="0.2">
      <c r="A647" s="154" t="s">
        <v>429</v>
      </c>
      <c r="B647" s="155" t="s">
        <v>559</v>
      </c>
      <c r="C647" s="155" t="s">
        <v>525</v>
      </c>
      <c r="D647" s="155"/>
      <c r="E647" s="155"/>
      <c r="F647" s="156">
        <f>F648+F652+F661</f>
        <v>23385.599999999999</v>
      </c>
      <c r="G647" s="156">
        <f>G648+G652+G661</f>
        <v>25769.3</v>
      </c>
    </row>
    <row r="648" spans="1:7" ht="40.5" x14ac:dyDescent="0.2">
      <c r="A648" s="167" t="s">
        <v>635</v>
      </c>
      <c r="B648" s="158" t="s">
        <v>559</v>
      </c>
      <c r="C648" s="158" t="s">
        <v>525</v>
      </c>
      <c r="D648" s="193" t="s">
        <v>269</v>
      </c>
      <c r="E648" s="158"/>
      <c r="F648" s="159">
        <f t="shared" ref="F648:G650" si="21">F649</f>
        <v>1500</v>
      </c>
      <c r="G648" s="159">
        <f t="shared" si="21"/>
        <v>1500</v>
      </c>
    </row>
    <row r="649" spans="1:7" ht="24" x14ac:dyDescent="0.2">
      <c r="A649" s="185" t="s">
        <v>54</v>
      </c>
      <c r="B649" s="155" t="s">
        <v>559</v>
      </c>
      <c r="C649" s="155" t="s">
        <v>525</v>
      </c>
      <c r="D649" s="186" t="s">
        <v>636</v>
      </c>
      <c r="E649" s="155"/>
      <c r="F649" s="156">
        <f t="shared" si="21"/>
        <v>1500</v>
      </c>
      <c r="G649" s="156">
        <f t="shared" si="21"/>
        <v>1500</v>
      </c>
    </row>
    <row r="650" spans="1:7" x14ac:dyDescent="0.2">
      <c r="A650" s="163" t="s">
        <v>100</v>
      </c>
      <c r="B650" s="164" t="s">
        <v>559</v>
      </c>
      <c r="C650" s="164" t="s">
        <v>525</v>
      </c>
      <c r="D650" s="174" t="s">
        <v>636</v>
      </c>
      <c r="E650" s="164" t="s">
        <v>99</v>
      </c>
      <c r="F650" s="165">
        <f t="shared" si="21"/>
        <v>1500</v>
      </c>
      <c r="G650" s="165">
        <f t="shared" si="21"/>
        <v>1500</v>
      </c>
    </row>
    <row r="651" spans="1:7" x14ac:dyDescent="0.2">
      <c r="A651" s="163" t="s">
        <v>168</v>
      </c>
      <c r="B651" s="164" t="s">
        <v>559</v>
      </c>
      <c r="C651" s="164" t="s">
        <v>525</v>
      </c>
      <c r="D651" s="174" t="s">
        <v>636</v>
      </c>
      <c r="E651" s="164" t="s">
        <v>562</v>
      </c>
      <c r="F651" s="165">
        <v>1500</v>
      </c>
      <c r="G651" s="165">
        <v>1500</v>
      </c>
    </row>
    <row r="652" spans="1:7" ht="27" x14ac:dyDescent="0.2">
      <c r="A652" s="167" t="s">
        <v>776</v>
      </c>
      <c r="B652" s="158" t="s">
        <v>559</v>
      </c>
      <c r="C652" s="158" t="s">
        <v>525</v>
      </c>
      <c r="D652" s="158" t="s">
        <v>174</v>
      </c>
      <c r="E652" s="158"/>
      <c r="F652" s="159">
        <f>F653</f>
        <v>8885.6</v>
      </c>
      <c r="G652" s="159">
        <f>G653</f>
        <v>8405</v>
      </c>
    </row>
    <row r="653" spans="1:7" x14ac:dyDescent="0.2">
      <c r="A653" s="154" t="s">
        <v>304</v>
      </c>
      <c r="B653" s="155" t="s">
        <v>559</v>
      </c>
      <c r="C653" s="155" t="s">
        <v>525</v>
      </c>
      <c r="D653" s="155" t="s">
        <v>183</v>
      </c>
      <c r="E653" s="155"/>
      <c r="F653" s="156">
        <f>F654+F658</f>
        <v>8885.6</v>
      </c>
      <c r="G653" s="156">
        <f>G654+G658</f>
        <v>8405</v>
      </c>
    </row>
    <row r="654" spans="1:7" ht="36" x14ac:dyDescent="0.2">
      <c r="A654" s="168" t="s">
        <v>151</v>
      </c>
      <c r="B654" s="169" t="s">
        <v>559</v>
      </c>
      <c r="C654" s="169" t="s">
        <v>525</v>
      </c>
      <c r="D654" s="169" t="s">
        <v>306</v>
      </c>
      <c r="E654" s="169"/>
      <c r="F654" s="170">
        <f>F655</f>
        <v>8245.6</v>
      </c>
      <c r="G654" s="170">
        <f>G655</f>
        <v>7765</v>
      </c>
    </row>
    <row r="655" spans="1:7" ht="24" x14ac:dyDescent="0.2">
      <c r="A655" s="163" t="s">
        <v>109</v>
      </c>
      <c r="B655" s="164" t="s">
        <v>559</v>
      </c>
      <c r="C655" s="164" t="s">
        <v>525</v>
      </c>
      <c r="D655" s="164" t="s">
        <v>306</v>
      </c>
      <c r="E655" s="164" t="s">
        <v>443</v>
      </c>
      <c r="F655" s="165">
        <f>F656+F657</f>
        <v>8245.6</v>
      </c>
      <c r="G655" s="165">
        <f>G656+G657</f>
        <v>7765</v>
      </c>
    </row>
    <row r="656" spans="1:7" x14ac:dyDescent="0.2">
      <c r="A656" s="163" t="s">
        <v>110</v>
      </c>
      <c r="B656" s="164" t="s">
        <v>559</v>
      </c>
      <c r="C656" s="164" t="s">
        <v>525</v>
      </c>
      <c r="D656" s="164" t="s">
        <v>306</v>
      </c>
      <c r="E656" s="164" t="s">
        <v>461</v>
      </c>
      <c r="F656" s="165">
        <v>7940.05</v>
      </c>
      <c r="G656" s="165">
        <v>7538.2</v>
      </c>
    </row>
    <row r="657" spans="1:7" x14ac:dyDescent="0.2">
      <c r="A657" s="163" t="s">
        <v>560</v>
      </c>
      <c r="B657" s="164" t="s">
        <v>559</v>
      </c>
      <c r="C657" s="164" t="s">
        <v>525</v>
      </c>
      <c r="D657" s="164" t="s">
        <v>306</v>
      </c>
      <c r="E657" s="164" t="s">
        <v>561</v>
      </c>
      <c r="F657" s="165">
        <v>305.55</v>
      </c>
      <c r="G657" s="165">
        <v>226.8</v>
      </c>
    </row>
    <row r="658" spans="1:7" ht="24" x14ac:dyDescent="0.2">
      <c r="A658" s="203" t="s">
        <v>190</v>
      </c>
      <c r="B658" s="183" t="s">
        <v>559</v>
      </c>
      <c r="C658" s="183" t="s">
        <v>525</v>
      </c>
      <c r="D658" s="183" t="s">
        <v>775</v>
      </c>
      <c r="E658" s="183"/>
      <c r="F658" s="188">
        <f>F659</f>
        <v>640</v>
      </c>
      <c r="G658" s="188">
        <f>G659</f>
        <v>640</v>
      </c>
    </row>
    <row r="659" spans="1:7" x14ac:dyDescent="0.2">
      <c r="A659" s="163" t="s">
        <v>100</v>
      </c>
      <c r="B659" s="164" t="s">
        <v>559</v>
      </c>
      <c r="C659" s="164" t="s">
        <v>525</v>
      </c>
      <c r="D659" s="164" t="s">
        <v>775</v>
      </c>
      <c r="E659" s="164" t="s">
        <v>99</v>
      </c>
      <c r="F659" s="165">
        <f>F660</f>
        <v>640</v>
      </c>
      <c r="G659" s="165">
        <f>G660</f>
        <v>640</v>
      </c>
    </row>
    <row r="660" spans="1:7" x14ac:dyDescent="0.2">
      <c r="A660" s="163" t="s">
        <v>101</v>
      </c>
      <c r="B660" s="164" t="s">
        <v>559</v>
      </c>
      <c r="C660" s="164" t="s">
        <v>525</v>
      </c>
      <c r="D660" s="164" t="s">
        <v>775</v>
      </c>
      <c r="E660" s="164" t="s">
        <v>102</v>
      </c>
      <c r="F660" s="165">
        <v>640</v>
      </c>
      <c r="G660" s="165">
        <v>640</v>
      </c>
    </row>
    <row r="661" spans="1:7" x14ac:dyDescent="0.2">
      <c r="A661" s="168" t="s">
        <v>493</v>
      </c>
      <c r="B661" s="169" t="s">
        <v>559</v>
      </c>
      <c r="C661" s="169" t="s">
        <v>525</v>
      </c>
      <c r="D661" s="169" t="s">
        <v>228</v>
      </c>
      <c r="E661" s="155"/>
      <c r="F661" s="170">
        <f>F662</f>
        <v>13000</v>
      </c>
      <c r="G661" s="170">
        <f>G662</f>
        <v>15864.3</v>
      </c>
    </row>
    <row r="662" spans="1:7" x14ac:dyDescent="0.2">
      <c r="A662" s="154" t="s">
        <v>319</v>
      </c>
      <c r="B662" s="155" t="s">
        <v>559</v>
      </c>
      <c r="C662" s="155" t="s">
        <v>525</v>
      </c>
      <c r="D662" s="155" t="s">
        <v>229</v>
      </c>
      <c r="E662" s="155"/>
      <c r="F662" s="156">
        <f>F663+F666</f>
        <v>13000</v>
      </c>
      <c r="G662" s="156">
        <f>G663+G666</f>
        <v>15864.3</v>
      </c>
    </row>
    <row r="663" spans="1:7" x14ac:dyDescent="0.2">
      <c r="A663" s="154" t="s">
        <v>498</v>
      </c>
      <c r="B663" s="155" t="s">
        <v>559</v>
      </c>
      <c r="C663" s="155" t="s">
        <v>525</v>
      </c>
      <c r="D663" s="200" t="s">
        <v>539</v>
      </c>
      <c r="E663" s="155"/>
      <c r="F663" s="156">
        <f>F664</f>
        <v>3000</v>
      </c>
      <c r="G663" s="156">
        <f>G664</f>
        <v>3000</v>
      </c>
    </row>
    <row r="664" spans="1:7" x14ac:dyDescent="0.2">
      <c r="A664" s="163" t="s">
        <v>100</v>
      </c>
      <c r="B664" s="164" t="s">
        <v>559</v>
      </c>
      <c r="C664" s="164" t="s">
        <v>525</v>
      </c>
      <c r="D664" s="201" t="s">
        <v>539</v>
      </c>
      <c r="E664" s="164" t="s">
        <v>99</v>
      </c>
      <c r="F664" s="165">
        <f>F665</f>
        <v>3000</v>
      </c>
      <c r="G664" s="165">
        <f>G665</f>
        <v>3000</v>
      </c>
    </row>
    <row r="665" spans="1:7" x14ac:dyDescent="0.2">
      <c r="A665" s="163" t="s">
        <v>101</v>
      </c>
      <c r="B665" s="164" t="s">
        <v>559</v>
      </c>
      <c r="C665" s="164" t="s">
        <v>525</v>
      </c>
      <c r="D665" s="201" t="s">
        <v>539</v>
      </c>
      <c r="E665" s="164" t="s">
        <v>102</v>
      </c>
      <c r="F665" s="165">
        <v>3000</v>
      </c>
      <c r="G665" s="165">
        <v>3000</v>
      </c>
    </row>
    <row r="666" spans="1:7" ht="24" x14ac:dyDescent="0.2">
      <c r="A666" s="154" t="s">
        <v>634</v>
      </c>
      <c r="B666" s="155" t="s">
        <v>559</v>
      </c>
      <c r="C666" s="155" t="s">
        <v>525</v>
      </c>
      <c r="D666" s="155" t="s">
        <v>543</v>
      </c>
      <c r="E666" s="155"/>
      <c r="F666" s="156">
        <f>F667</f>
        <v>10000</v>
      </c>
      <c r="G666" s="156">
        <f>G667</f>
        <v>12864.3</v>
      </c>
    </row>
    <row r="667" spans="1:7" x14ac:dyDescent="0.2">
      <c r="A667" s="163" t="s">
        <v>100</v>
      </c>
      <c r="B667" s="164" t="s">
        <v>559</v>
      </c>
      <c r="C667" s="164" t="s">
        <v>525</v>
      </c>
      <c r="D667" s="164" t="s">
        <v>543</v>
      </c>
      <c r="E667" s="164" t="s">
        <v>99</v>
      </c>
      <c r="F667" s="165">
        <f>F668</f>
        <v>10000</v>
      </c>
      <c r="G667" s="165">
        <f>G668</f>
        <v>12864.3</v>
      </c>
    </row>
    <row r="668" spans="1:7" x14ac:dyDescent="0.2">
      <c r="A668" s="163" t="s">
        <v>101</v>
      </c>
      <c r="B668" s="164" t="s">
        <v>559</v>
      </c>
      <c r="C668" s="164" t="s">
        <v>525</v>
      </c>
      <c r="D668" s="164" t="s">
        <v>543</v>
      </c>
      <c r="E668" s="164" t="s">
        <v>102</v>
      </c>
      <c r="F668" s="165">
        <v>10000</v>
      </c>
      <c r="G668" s="165">
        <v>12864.3</v>
      </c>
    </row>
    <row r="669" spans="1:7" x14ac:dyDescent="0.2">
      <c r="A669" s="154" t="s">
        <v>430</v>
      </c>
      <c r="B669" s="155" t="s">
        <v>559</v>
      </c>
      <c r="C669" s="155" t="s">
        <v>83</v>
      </c>
      <c r="D669" s="155"/>
      <c r="E669" s="155"/>
      <c r="F669" s="156">
        <f t="shared" ref="F669:G673" si="22">F670</f>
        <v>15480</v>
      </c>
      <c r="G669" s="156">
        <f t="shared" si="22"/>
        <v>14803.5</v>
      </c>
    </row>
    <row r="670" spans="1:7" ht="27" x14ac:dyDescent="0.2">
      <c r="A670" s="167" t="s">
        <v>776</v>
      </c>
      <c r="B670" s="158" t="s">
        <v>559</v>
      </c>
      <c r="C670" s="158" t="s">
        <v>83</v>
      </c>
      <c r="D670" s="158" t="s">
        <v>174</v>
      </c>
      <c r="E670" s="169"/>
      <c r="F670" s="159">
        <f t="shared" si="22"/>
        <v>15480</v>
      </c>
      <c r="G670" s="159">
        <f t="shared" si="22"/>
        <v>14803.5</v>
      </c>
    </row>
    <row r="671" spans="1:7" x14ac:dyDescent="0.2">
      <c r="A671" s="154" t="s">
        <v>304</v>
      </c>
      <c r="B671" s="155" t="s">
        <v>559</v>
      </c>
      <c r="C671" s="155" t="s">
        <v>83</v>
      </c>
      <c r="D671" s="155" t="s">
        <v>183</v>
      </c>
      <c r="E671" s="155"/>
      <c r="F671" s="156">
        <f t="shared" si="22"/>
        <v>15480</v>
      </c>
      <c r="G671" s="156">
        <f t="shared" si="22"/>
        <v>14803.5</v>
      </c>
    </row>
    <row r="672" spans="1:7" ht="48" x14ac:dyDescent="0.2">
      <c r="A672" s="220" t="s">
        <v>556</v>
      </c>
      <c r="B672" s="183" t="s">
        <v>559</v>
      </c>
      <c r="C672" s="183" t="s">
        <v>83</v>
      </c>
      <c r="D672" s="183" t="s">
        <v>305</v>
      </c>
      <c r="E672" s="183"/>
      <c r="F672" s="188">
        <f t="shared" si="22"/>
        <v>15480</v>
      </c>
      <c r="G672" s="188">
        <f t="shared" si="22"/>
        <v>14803.5</v>
      </c>
    </row>
    <row r="673" spans="1:7" x14ac:dyDescent="0.2">
      <c r="A673" s="163" t="s">
        <v>100</v>
      </c>
      <c r="B673" s="164" t="s">
        <v>559</v>
      </c>
      <c r="C673" s="164" t="s">
        <v>83</v>
      </c>
      <c r="D673" s="164" t="s">
        <v>305</v>
      </c>
      <c r="E673" s="164" t="s">
        <v>99</v>
      </c>
      <c r="F673" s="165">
        <f t="shared" si="22"/>
        <v>15480</v>
      </c>
      <c r="G673" s="165">
        <f t="shared" si="22"/>
        <v>14803.5</v>
      </c>
    </row>
    <row r="674" spans="1:7" x14ac:dyDescent="0.2">
      <c r="A674" s="163" t="s">
        <v>168</v>
      </c>
      <c r="B674" s="164" t="s">
        <v>559</v>
      </c>
      <c r="C674" s="164" t="s">
        <v>83</v>
      </c>
      <c r="D674" s="164" t="s">
        <v>305</v>
      </c>
      <c r="E674" s="164" t="s">
        <v>562</v>
      </c>
      <c r="F674" s="165">
        <v>15480</v>
      </c>
      <c r="G674" s="165">
        <v>14803.5</v>
      </c>
    </row>
    <row r="675" spans="1:7" ht="15.75" x14ac:dyDescent="0.2">
      <c r="A675" s="154" t="s">
        <v>433</v>
      </c>
      <c r="B675" s="155" t="s">
        <v>95</v>
      </c>
      <c r="C675" s="155" t="s">
        <v>82</v>
      </c>
      <c r="D675" s="160"/>
      <c r="E675" s="160"/>
      <c r="F675" s="156">
        <f>F676+F682+F690</f>
        <v>27855</v>
      </c>
      <c r="G675" s="156">
        <f>G676+G682+G690</f>
        <v>9855</v>
      </c>
    </row>
    <row r="676" spans="1:7" ht="15.75" x14ac:dyDescent="0.2">
      <c r="A676" s="154" t="s">
        <v>68</v>
      </c>
      <c r="B676" s="155" t="s">
        <v>95</v>
      </c>
      <c r="C676" s="155" t="s">
        <v>81</v>
      </c>
      <c r="D676" s="160"/>
      <c r="E676" s="160"/>
      <c r="F676" s="156">
        <f t="shared" ref="F676:G680" si="23">F677</f>
        <v>4000</v>
      </c>
      <c r="G676" s="156">
        <f t="shared" si="23"/>
        <v>4000</v>
      </c>
    </row>
    <row r="677" spans="1:7" ht="27" x14ac:dyDescent="0.2">
      <c r="A677" s="167" t="s">
        <v>640</v>
      </c>
      <c r="B677" s="158" t="s">
        <v>95</v>
      </c>
      <c r="C677" s="158" t="s">
        <v>81</v>
      </c>
      <c r="D677" s="158" t="s">
        <v>57</v>
      </c>
      <c r="E677" s="158"/>
      <c r="F677" s="159">
        <f t="shared" si="23"/>
        <v>4000</v>
      </c>
      <c r="G677" s="159">
        <f t="shared" si="23"/>
        <v>4000</v>
      </c>
    </row>
    <row r="678" spans="1:7" ht="24" x14ac:dyDescent="0.2">
      <c r="A678" s="154" t="s">
        <v>642</v>
      </c>
      <c r="B678" s="155" t="s">
        <v>95</v>
      </c>
      <c r="C678" s="155" t="s">
        <v>81</v>
      </c>
      <c r="D678" s="155" t="s">
        <v>71</v>
      </c>
      <c r="E678" s="160"/>
      <c r="F678" s="156">
        <f t="shared" si="23"/>
        <v>4000</v>
      </c>
      <c r="G678" s="156">
        <f t="shared" si="23"/>
        <v>4000</v>
      </c>
    </row>
    <row r="679" spans="1:7" ht="24" x14ac:dyDescent="0.2">
      <c r="A679" s="168" t="s">
        <v>388</v>
      </c>
      <c r="B679" s="169" t="s">
        <v>95</v>
      </c>
      <c r="C679" s="169" t="s">
        <v>81</v>
      </c>
      <c r="D679" s="169" t="s">
        <v>643</v>
      </c>
      <c r="E679" s="169"/>
      <c r="F679" s="170">
        <f t="shared" si="23"/>
        <v>4000</v>
      </c>
      <c r="G679" s="170">
        <f t="shared" si="23"/>
        <v>4000</v>
      </c>
    </row>
    <row r="680" spans="1:7" x14ac:dyDescent="0.2">
      <c r="A680" s="163" t="s">
        <v>657</v>
      </c>
      <c r="B680" s="164" t="s">
        <v>95</v>
      </c>
      <c r="C680" s="164" t="s">
        <v>81</v>
      </c>
      <c r="D680" s="164" t="s">
        <v>643</v>
      </c>
      <c r="E680" s="164" t="s">
        <v>89</v>
      </c>
      <c r="F680" s="165">
        <f t="shared" si="23"/>
        <v>4000</v>
      </c>
      <c r="G680" s="165">
        <f t="shared" si="23"/>
        <v>4000</v>
      </c>
    </row>
    <row r="681" spans="1:7" x14ac:dyDescent="0.2">
      <c r="A681" s="163" t="s">
        <v>90</v>
      </c>
      <c r="B681" s="164" t="s">
        <v>95</v>
      </c>
      <c r="C681" s="164" t="s">
        <v>81</v>
      </c>
      <c r="D681" s="164" t="s">
        <v>643</v>
      </c>
      <c r="E681" s="164" t="s">
        <v>91</v>
      </c>
      <c r="F681" s="165">
        <v>4000</v>
      </c>
      <c r="G681" s="165">
        <v>4000</v>
      </c>
    </row>
    <row r="682" spans="1:7" ht="15.75" x14ac:dyDescent="0.2">
      <c r="A682" s="154" t="s">
        <v>167</v>
      </c>
      <c r="B682" s="155" t="s">
        <v>95</v>
      </c>
      <c r="C682" s="155" t="s">
        <v>533</v>
      </c>
      <c r="D682" s="160"/>
      <c r="E682" s="160"/>
      <c r="F682" s="178">
        <f>F683</f>
        <v>20000</v>
      </c>
      <c r="G682" s="178">
        <f>G683</f>
        <v>2000</v>
      </c>
    </row>
    <row r="683" spans="1:7" ht="27" x14ac:dyDescent="0.2">
      <c r="A683" s="167" t="s">
        <v>782</v>
      </c>
      <c r="B683" s="158" t="s">
        <v>95</v>
      </c>
      <c r="C683" s="158" t="s">
        <v>533</v>
      </c>
      <c r="D683" s="158" t="s">
        <v>286</v>
      </c>
      <c r="E683" s="158"/>
      <c r="F683" s="207">
        <f>F684+F687</f>
        <v>20000</v>
      </c>
      <c r="G683" s="207">
        <f>G684+G687</f>
        <v>2000</v>
      </c>
    </row>
    <row r="684" spans="1:7" x14ac:dyDescent="0.2">
      <c r="A684" s="154" t="s">
        <v>727</v>
      </c>
      <c r="B684" s="155" t="s">
        <v>95</v>
      </c>
      <c r="C684" s="155" t="s">
        <v>533</v>
      </c>
      <c r="D684" s="155" t="s">
        <v>728</v>
      </c>
      <c r="E684" s="155"/>
      <c r="F684" s="178">
        <f>F685</f>
        <v>20000</v>
      </c>
      <c r="G684" s="178">
        <f>G685</f>
        <v>0</v>
      </c>
    </row>
    <row r="685" spans="1:7" x14ac:dyDescent="0.2">
      <c r="A685" s="163" t="s">
        <v>240</v>
      </c>
      <c r="B685" s="182" t="s">
        <v>95</v>
      </c>
      <c r="C685" s="182" t="s">
        <v>533</v>
      </c>
      <c r="D685" s="164" t="s">
        <v>728</v>
      </c>
      <c r="E685" s="164" t="s">
        <v>471</v>
      </c>
      <c r="F685" s="179">
        <f>F686</f>
        <v>20000</v>
      </c>
      <c r="G685" s="179">
        <f>G686</f>
        <v>0</v>
      </c>
    </row>
    <row r="686" spans="1:7" x14ac:dyDescent="0.2">
      <c r="A686" s="163" t="s">
        <v>472</v>
      </c>
      <c r="B686" s="164" t="s">
        <v>95</v>
      </c>
      <c r="C686" s="164" t="s">
        <v>533</v>
      </c>
      <c r="D686" s="164" t="s">
        <v>728</v>
      </c>
      <c r="E686" s="164" t="s">
        <v>473</v>
      </c>
      <c r="F686" s="179">
        <v>20000</v>
      </c>
      <c r="G686" s="179">
        <v>0</v>
      </c>
    </row>
    <row r="687" spans="1:7" x14ac:dyDescent="0.2">
      <c r="A687" s="154" t="s">
        <v>143</v>
      </c>
      <c r="B687" s="155" t="s">
        <v>95</v>
      </c>
      <c r="C687" s="155" t="s">
        <v>533</v>
      </c>
      <c r="D687" s="155" t="s">
        <v>708</v>
      </c>
      <c r="E687" s="155"/>
      <c r="F687" s="178">
        <f>F688</f>
        <v>0</v>
      </c>
      <c r="G687" s="178">
        <f>G688</f>
        <v>2000</v>
      </c>
    </row>
    <row r="688" spans="1:7" x14ac:dyDescent="0.2">
      <c r="A688" s="163" t="s">
        <v>316</v>
      </c>
      <c r="B688" s="164" t="s">
        <v>95</v>
      </c>
      <c r="C688" s="164" t="s">
        <v>533</v>
      </c>
      <c r="D688" s="164" t="s">
        <v>708</v>
      </c>
      <c r="E688" s="164" t="s">
        <v>89</v>
      </c>
      <c r="F688" s="179">
        <f>F689</f>
        <v>0</v>
      </c>
      <c r="G688" s="179">
        <f>G689</f>
        <v>2000</v>
      </c>
    </row>
    <row r="689" spans="1:7" x14ac:dyDescent="0.2">
      <c r="A689" s="163" t="s">
        <v>90</v>
      </c>
      <c r="B689" s="164" t="s">
        <v>95</v>
      </c>
      <c r="C689" s="164" t="s">
        <v>533</v>
      </c>
      <c r="D689" s="164" t="s">
        <v>708</v>
      </c>
      <c r="E689" s="164" t="s">
        <v>91</v>
      </c>
      <c r="F689" s="179">
        <v>0</v>
      </c>
      <c r="G689" s="179">
        <v>2000</v>
      </c>
    </row>
    <row r="690" spans="1:7" x14ac:dyDescent="0.2">
      <c r="A690" s="154" t="s">
        <v>201</v>
      </c>
      <c r="B690" s="155" t="s">
        <v>95</v>
      </c>
      <c r="C690" s="155" t="s">
        <v>469</v>
      </c>
      <c r="D690" s="155"/>
      <c r="E690" s="155"/>
      <c r="F690" s="156">
        <f>F691</f>
        <v>3855</v>
      </c>
      <c r="G690" s="156">
        <f>G691</f>
        <v>3855</v>
      </c>
    </row>
    <row r="691" spans="1:7" ht="27" x14ac:dyDescent="0.2">
      <c r="A691" s="167" t="s">
        <v>640</v>
      </c>
      <c r="B691" s="158" t="s">
        <v>95</v>
      </c>
      <c r="C691" s="158" t="s">
        <v>469</v>
      </c>
      <c r="D691" s="158" t="s">
        <v>57</v>
      </c>
      <c r="E691" s="155"/>
      <c r="F691" s="159">
        <f>F692</f>
        <v>3855</v>
      </c>
      <c r="G691" s="159">
        <f>G692</f>
        <v>3855</v>
      </c>
    </row>
    <row r="692" spans="1:7" x14ac:dyDescent="0.2">
      <c r="A692" s="154" t="s">
        <v>72</v>
      </c>
      <c r="B692" s="155" t="s">
        <v>95</v>
      </c>
      <c r="C692" s="155" t="s">
        <v>469</v>
      </c>
      <c r="D692" s="155" t="s">
        <v>73</v>
      </c>
      <c r="E692" s="155"/>
      <c r="F692" s="156">
        <f>F693+F697</f>
        <v>3855</v>
      </c>
      <c r="G692" s="156">
        <f>G693+G697</f>
        <v>3855</v>
      </c>
    </row>
    <row r="693" spans="1:7" ht="24" x14ac:dyDescent="0.2">
      <c r="A693" s="154" t="s">
        <v>327</v>
      </c>
      <c r="B693" s="155" t="s">
        <v>95</v>
      </c>
      <c r="C693" s="155" t="s">
        <v>469</v>
      </c>
      <c r="D693" s="155" t="s">
        <v>74</v>
      </c>
      <c r="E693" s="155"/>
      <c r="F693" s="156">
        <f t="shared" ref="F693:G695" si="24">F694</f>
        <v>3770</v>
      </c>
      <c r="G693" s="156">
        <f t="shared" si="24"/>
        <v>3770</v>
      </c>
    </row>
    <row r="694" spans="1:7" x14ac:dyDescent="0.2">
      <c r="A694" s="189" t="s">
        <v>318</v>
      </c>
      <c r="B694" s="169" t="s">
        <v>95</v>
      </c>
      <c r="C694" s="169" t="s">
        <v>469</v>
      </c>
      <c r="D694" s="169" t="s">
        <v>74</v>
      </c>
      <c r="E694" s="169"/>
      <c r="F694" s="170">
        <f t="shared" si="24"/>
        <v>3770</v>
      </c>
      <c r="G694" s="170">
        <f t="shared" si="24"/>
        <v>3770</v>
      </c>
    </row>
    <row r="695" spans="1:7" ht="36" x14ac:dyDescent="0.2">
      <c r="A695" s="163" t="s">
        <v>84</v>
      </c>
      <c r="B695" s="164" t="s">
        <v>95</v>
      </c>
      <c r="C695" s="164" t="s">
        <v>469</v>
      </c>
      <c r="D695" s="164" t="s">
        <v>74</v>
      </c>
      <c r="E695" s="164" t="s">
        <v>85</v>
      </c>
      <c r="F695" s="165">
        <f t="shared" si="24"/>
        <v>3770</v>
      </c>
      <c r="G695" s="165">
        <f t="shared" si="24"/>
        <v>3770</v>
      </c>
    </row>
    <row r="696" spans="1:7" x14ac:dyDescent="0.2">
      <c r="A696" s="163" t="s">
        <v>86</v>
      </c>
      <c r="B696" s="164" t="s">
        <v>95</v>
      </c>
      <c r="C696" s="164" t="s">
        <v>469</v>
      </c>
      <c r="D696" s="164" t="s">
        <v>74</v>
      </c>
      <c r="E696" s="164" t="s">
        <v>87</v>
      </c>
      <c r="F696" s="165">
        <f>2830+20+850+10+60</f>
        <v>3770</v>
      </c>
      <c r="G696" s="165">
        <f>2830+20+850+10+60</f>
        <v>3770</v>
      </c>
    </row>
    <row r="697" spans="1:7" x14ac:dyDescent="0.2">
      <c r="A697" s="154" t="s">
        <v>88</v>
      </c>
      <c r="B697" s="155" t="s">
        <v>95</v>
      </c>
      <c r="C697" s="155" t="s">
        <v>469</v>
      </c>
      <c r="D697" s="155" t="s">
        <v>75</v>
      </c>
      <c r="E697" s="155"/>
      <c r="F697" s="156">
        <f>F698+F700</f>
        <v>85</v>
      </c>
      <c r="G697" s="156">
        <f>G698+G700</f>
        <v>85</v>
      </c>
    </row>
    <row r="698" spans="1:7" x14ac:dyDescent="0.2">
      <c r="A698" s="163" t="s">
        <v>657</v>
      </c>
      <c r="B698" s="164" t="s">
        <v>95</v>
      </c>
      <c r="C698" s="164" t="s">
        <v>469</v>
      </c>
      <c r="D698" s="164" t="s">
        <v>75</v>
      </c>
      <c r="E698" s="164" t="s">
        <v>89</v>
      </c>
      <c r="F698" s="165">
        <f>F699</f>
        <v>75</v>
      </c>
      <c r="G698" s="165">
        <f>G699</f>
        <v>75</v>
      </c>
    </row>
    <row r="699" spans="1:7" x14ac:dyDescent="0.2">
      <c r="A699" s="163" t="s">
        <v>90</v>
      </c>
      <c r="B699" s="164" t="s">
        <v>95</v>
      </c>
      <c r="C699" s="164" t="s">
        <v>469</v>
      </c>
      <c r="D699" s="164" t="s">
        <v>75</v>
      </c>
      <c r="E699" s="164" t="s">
        <v>91</v>
      </c>
      <c r="F699" s="165">
        <f>5+10+10+50</f>
        <v>75</v>
      </c>
      <c r="G699" s="165">
        <f>5+10+10+50</f>
        <v>75</v>
      </c>
    </row>
    <row r="700" spans="1:7" x14ac:dyDescent="0.2">
      <c r="A700" s="163" t="s">
        <v>92</v>
      </c>
      <c r="B700" s="164" t="s">
        <v>95</v>
      </c>
      <c r="C700" s="164" t="s">
        <v>469</v>
      </c>
      <c r="D700" s="164" t="s">
        <v>75</v>
      </c>
      <c r="E700" s="164" t="s">
        <v>93</v>
      </c>
      <c r="F700" s="165">
        <f>F701</f>
        <v>10</v>
      </c>
      <c r="G700" s="165">
        <f>G701</f>
        <v>10</v>
      </c>
    </row>
    <row r="701" spans="1:7" x14ac:dyDescent="0.2">
      <c r="A701" s="163" t="s">
        <v>558</v>
      </c>
      <c r="B701" s="164" t="s">
        <v>95</v>
      </c>
      <c r="C701" s="164" t="s">
        <v>469</v>
      </c>
      <c r="D701" s="164" t="s">
        <v>75</v>
      </c>
      <c r="E701" s="164" t="s">
        <v>94</v>
      </c>
      <c r="F701" s="165">
        <v>10</v>
      </c>
      <c r="G701" s="165">
        <v>10</v>
      </c>
    </row>
    <row r="702" spans="1:7" x14ac:dyDescent="0.2">
      <c r="A702" s="154" t="s">
        <v>434</v>
      </c>
      <c r="B702" s="155" t="s">
        <v>531</v>
      </c>
      <c r="C702" s="155" t="s">
        <v>82</v>
      </c>
      <c r="D702" s="155"/>
      <c r="E702" s="155"/>
      <c r="F702" s="156">
        <f>F703+F713</f>
        <v>9930</v>
      </c>
      <c r="G702" s="156">
        <f>G703+G713</f>
        <v>9930</v>
      </c>
    </row>
    <row r="703" spans="1:7" x14ac:dyDescent="0.2">
      <c r="A703" s="154" t="s">
        <v>421</v>
      </c>
      <c r="B703" s="155" t="s">
        <v>531</v>
      </c>
      <c r="C703" s="155" t="s">
        <v>81</v>
      </c>
      <c r="D703" s="155" t="s">
        <v>228</v>
      </c>
      <c r="E703" s="155"/>
      <c r="F703" s="156">
        <f t="shared" ref="F703:G705" si="25">F704</f>
        <v>3320</v>
      </c>
      <c r="G703" s="156">
        <f t="shared" si="25"/>
        <v>3320</v>
      </c>
    </row>
    <row r="704" spans="1:7" x14ac:dyDescent="0.2">
      <c r="A704" s="154" t="s">
        <v>113</v>
      </c>
      <c r="B704" s="155" t="s">
        <v>531</v>
      </c>
      <c r="C704" s="155" t="s">
        <v>81</v>
      </c>
      <c r="D704" s="155" t="s">
        <v>229</v>
      </c>
      <c r="E704" s="155"/>
      <c r="F704" s="156">
        <f t="shared" si="25"/>
        <v>3320</v>
      </c>
      <c r="G704" s="156">
        <f t="shared" si="25"/>
        <v>3320</v>
      </c>
    </row>
    <row r="705" spans="1:7" x14ac:dyDescent="0.2">
      <c r="A705" s="187" t="s">
        <v>527</v>
      </c>
      <c r="B705" s="183" t="s">
        <v>531</v>
      </c>
      <c r="C705" s="183" t="s">
        <v>81</v>
      </c>
      <c r="D705" s="183" t="s">
        <v>378</v>
      </c>
      <c r="E705" s="183"/>
      <c r="F705" s="188">
        <f t="shared" si="25"/>
        <v>3320</v>
      </c>
      <c r="G705" s="188">
        <f t="shared" si="25"/>
        <v>3320</v>
      </c>
    </row>
    <row r="706" spans="1:7" x14ac:dyDescent="0.2">
      <c r="A706" s="154" t="s">
        <v>51</v>
      </c>
      <c r="B706" s="155" t="s">
        <v>531</v>
      </c>
      <c r="C706" s="155" t="s">
        <v>81</v>
      </c>
      <c r="D706" s="155" t="s">
        <v>378</v>
      </c>
      <c r="E706" s="155"/>
      <c r="F706" s="156">
        <f>F707+F709+F711</f>
        <v>3320</v>
      </c>
      <c r="G706" s="156">
        <f>G707+G709+G711</f>
        <v>3320</v>
      </c>
    </row>
    <row r="707" spans="1:7" ht="36" x14ac:dyDescent="0.2">
      <c r="A707" s="163" t="s">
        <v>84</v>
      </c>
      <c r="B707" s="164" t="s">
        <v>531</v>
      </c>
      <c r="C707" s="164" t="s">
        <v>81</v>
      </c>
      <c r="D707" s="164" t="s">
        <v>378</v>
      </c>
      <c r="E707" s="164" t="s">
        <v>85</v>
      </c>
      <c r="F707" s="165">
        <f>F708</f>
        <v>3264</v>
      </c>
      <c r="G707" s="165">
        <f>G708</f>
        <v>3264</v>
      </c>
    </row>
    <row r="708" spans="1:7" x14ac:dyDescent="0.2">
      <c r="A708" s="163" t="s">
        <v>528</v>
      </c>
      <c r="B708" s="164" t="s">
        <v>531</v>
      </c>
      <c r="C708" s="164" t="s">
        <v>81</v>
      </c>
      <c r="D708" s="164" t="s">
        <v>378</v>
      </c>
      <c r="E708" s="164" t="s">
        <v>529</v>
      </c>
      <c r="F708" s="165">
        <f>2420+730+12+102</f>
        <v>3264</v>
      </c>
      <c r="G708" s="165">
        <f>2420+730+12+102</f>
        <v>3264</v>
      </c>
    </row>
    <row r="709" spans="1:7" x14ac:dyDescent="0.2">
      <c r="A709" s="163" t="s">
        <v>316</v>
      </c>
      <c r="B709" s="164" t="s">
        <v>531</v>
      </c>
      <c r="C709" s="164" t="s">
        <v>81</v>
      </c>
      <c r="D709" s="164" t="s">
        <v>378</v>
      </c>
      <c r="E709" s="164" t="s">
        <v>89</v>
      </c>
      <c r="F709" s="165">
        <f>F710</f>
        <v>50</v>
      </c>
      <c r="G709" s="165">
        <f>G710</f>
        <v>50</v>
      </c>
    </row>
    <row r="710" spans="1:7" x14ac:dyDescent="0.2">
      <c r="A710" s="163" t="s">
        <v>90</v>
      </c>
      <c r="B710" s="164" t="s">
        <v>531</v>
      </c>
      <c r="C710" s="164" t="s">
        <v>81</v>
      </c>
      <c r="D710" s="164" t="s">
        <v>378</v>
      </c>
      <c r="E710" s="164" t="s">
        <v>91</v>
      </c>
      <c r="F710" s="165">
        <v>50</v>
      </c>
      <c r="G710" s="165">
        <v>50</v>
      </c>
    </row>
    <row r="711" spans="1:7" x14ac:dyDescent="0.2">
      <c r="A711" s="163" t="s">
        <v>92</v>
      </c>
      <c r="B711" s="164" t="s">
        <v>531</v>
      </c>
      <c r="C711" s="164" t="s">
        <v>81</v>
      </c>
      <c r="D711" s="164" t="s">
        <v>378</v>
      </c>
      <c r="E711" s="164" t="s">
        <v>93</v>
      </c>
      <c r="F711" s="165">
        <f>F712</f>
        <v>6</v>
      </c>
      <c r="G711" s="165">
        <f>G712</f>
        <v>6</v>
      </c>
    </row>
    <row r="712" spans="1:7" x14ac:dyDescent="0.2">
      <c r="A712" s="163" t="s">
        <v>165</v>
      </c>
      <c r="B712" s="164" t="s">
        <v>531</v>
      </c>
      <c r="C712" s="164" t="s">
        <v>81</v>
      </c>
      <c r="D712" s="164" t="s">
        <v>378</v>
      </c>
      <c r="E712" s="164" t="s">
        <v>94</v>
      </c>
      <c r="F712" s="165">
        <v>6</v>
      </c>
      <c r="G712" s="165">
        <v>6</v>
      </c>
    </row>
    <row r="713" spans="1:7" ht="15.75" x14ac:dyDescent="0.2">
      <c r="A713" s="154" t="s">
        <v>422</v>
      </c>
      <c r="B713" s="155" t="s">
        <v>531</v>
      </c>
      <c r="C713" s="155" t="s">
        <v>533</v>
      </c>
      <c r="D713" s="155" t="s">
        <v>228</v>
      </c>
      <c r="E713" s="161"/>
      <c r="F713" s="156">
        <f t="shared" ref="F713:G716" si="26">F714</f>
        <v>6610</v>
      </c>
      <c r="G713" s="156">
        <f t="shared" si="26"/>
        <v>6610</v>
      </c>
    </row>
    <row r="714" spans="1:7" x14ac:dyDescent="0.2">
      <c r="A714" s="154" t="s">
        <v>113</v>
      </c>
      <c r="B714" s="155" t="s">
        <v>531</v>
      </c>
      <c r="C714" s="155" t="s">
        <v>533</v>
      </c>
      <c r="D714" s="155" t="s">
        <v>229</v>
      </c>
      <c r="E714" s="155"/>
      <c r="F714" s="156">
        <f t="shared" si="26"/>
        <v>6610</v>
      </c>
      <c r="G714" s="156">
        <f t="shared" si="26"/>
        <v>6610</v>
      </c>
    </row>
    <row r="715" spans="1:7" ht="24" x14ac:dyDescent="0.2">
      <c r="A715" s="154" t="s">
        <v>53</v>
      </c>
      <c r="B715" s="155" t="s">
        <v>531</v>
      </c>
      <c r="C715" s="155" t="s">
        <v>533</v>
      </c>
      <c r="D715" s="155" t="s">
        <v>637</v>
      </c>
      <c r="E715" s="155"/>
      <c r="F715" s="156">
        <f t="shared" si="26"/>
        <v>6610</v>
      </c>
      <c r="G715" s="156">
        <f t="shared" si="26"/>
        <v>6610</v>
      </c>
    </row>
    <row r="716" spans="1:7" ht="24" x14ac:dyDescent="0.2">
      <c r="A716" s="163" t="s">
        <v>109</v>
      </c>
      <c r="B716" s="164" t="s">
        <v>531</v>
      </c>
      <c r="C716" s="164" t="s">
        <v>533</v>
      </c>
      <c r="D716" s="164" t="s">
        <v>637</v>
      </c>
      <c r="E716" s="164" t="s">
        <v>443</v>
      </c>
      <c r="F716" s="165">
        <f t="shared" si="26"/>
        <v>6610</v>
      </c>
      <c r="G716" s="165">
        <f t="shared" si="26"/>
        <v>6610</v>
      </c>
    </row>
    <row r="717" spans="1:7" x14ac:dyDescent="0.2">
      <c r="A717" s="163" t="s">
        <v>110</v>
      </c>
      <c r="B717" s="164" t="s">
        <v>531</v>
      </c>
      <c r="C717" s="164" t="s">
        <v>533</v>
      </c>
      <c r="D717" s="164" t="s">
        <v>637</v>
      </c>
      <c r="E717" s="164" t="s">
        <v>461</v>
      </c>
      <c r="F717" s="165">
        <v>6610</v>
      </c>
      <c r="G717" s="165">
        <v>6610</v>
      </c>
    </row>
    <row r="718" spans="1:7" x14ac:dyDescent="0.2">
      <c r="A718" s="154" t="s">
        <v>435</v>
      </c>
      <c r="B718" s="155" t="s">
        <v>98</v>
      </c>
      <c r="C718" s="155" t="s">
        <v>82</v>
      </c>
      <c r="D718" s="155"/>
      <c r="E718" s="155"/>
      <c r="F718" s="156">
        <f t="shared" ref="F718:G722" si="27">F719</f>
        <v>115000</v>
      </c>
      <c r="G718" s="156">
        <f t="shared" si="27"/>
        <v>115000</v>
      </c>
    </row>
    <row r="719" spans="1:7" x14ac:dyDescent="0.2">
      <c r="A719" s="154" t="s">
        <v>319</v>
      </c>
      <c r="B719" s="155" t="s">
        <v>98</v>
      </c>
      <c r="C719" s="155" t="s">
        <v>81</v>
      </c>
      <c r="D719" s="186" t="s">
        <v>229</v>
      </c>
      <c r="E719" s="155"/>
      <c r="F719" s="156">
        <f t="shared" si="27"/>
        <v>115000</v>
      </c>
      <c r="G719" s="156">
        <f t="shared" si="27"/>
        <v>115000</v>
      </c>
    </row>
    <row r="720" spans="1:7" ht="15.75" x14ac:dyDescent="0.2">
      <c r="A720" s="154" t="s">
        <v>464</v>
      </c>
      <c r="B720" s="155" t="s">
        <v>98</v>
      </c>
      <c r="C720" s="155" t="s">
        <v>81</v>
      </c>
      <c r="D720" s="155" t="s">
        <v>760</v>
      </c>
      <c r="E720" s="161"/>
      <c r="F720" s="156">
        <f t="shared" si="27"/>
        <v>115000</v>
      </c>
      <c r="G720" s="156">
        <f t="shared" si="27"/>
        <v>115000</v>
      </c>
    </row>
    <row r="721" spans="1:7" x14ac:dyDescent="0.2">
      <c r="A721" s="187" t="s">
        <v>348</v>
      </c>
      <c r="B721" s="183" t="s">
        <v>98</v>
      </c>
      <c r="C721" s="183" t="s">
        <v>81</v>
      </c>
      <c r="D721" s="204" t="s">
        <v>760</v>
      </c>
      <c r="E721" s="183"/>
      <c r="F721" s="188">
        <f t="shared" si="27"/>
        <v>115000</v>
      </c>
      <c r="G721" s="188">
        <f t="shared" si="27"/>
        <v>115000</v>
      </c>
    </row>
    <row r="722" spans="1:7" x14ac:dyDescent="0.2">
      <c r="A722" s="163" t="s">
        <v>320</v>
      </c>
      <c r="B722" s="164" t="s">
        <v>98</v>
      </c>
      <c r="C722" s="164" t="s">
        <v>81</v>
      </c>
      <c r="D722" s="164" t="s">
        <v>760</v>
      </c>
      <c r="E722" s="164" t="s">
        <v>321</v>
      </c>
      <c r="F722" s="165">
        <f t="shared" si="27"/>
        <v>115000</v>
      </c>
      <c r="G722" s="165">
        <f t="shared" si="27"/>
        <v>115000</v>
      </c>
    </row>
    <row r="723" spans="1:7" x14ac:dyDescent="0.2">
      <c r="A723" s="163" t="s">
        <v>322</v>
      </c>
      <c r="B723" s="164" t="s">
        <v>98</v>
      </c>
      <c r="C723" s="164" t="s">
        <v>81</v>
      </c>
      <c r="D723" s="164" t="s">
        <v>760</v>
      </c>
      <c r="E723" s="164" t="s">
        <v>449</v>
      </c>
      <c r="F723" s="165">
        <v>115000</v>
      </c>
      <c r="G723" s="165">
        <v>115000</v>
      </c>
    </row>
    <row r="724" spans="1:7" x14ac:dyDescent="0.2">
      <c r="A724" s="343" t="s">
        <v>785</v>
      </c>
      <c r="B724" s="343"/>
      <c r="C724" s="343"/>
      <c r="D724" s="343"/>
      <c r="E724" s="343"/>
      <c r="F724" s="292">
        <v>62148.800000000003</v>
      </c>
      <c r="G724" s="292">
        <v>127541.4</v>
      </c>
    </row>
    <row r="725" spans="1:7" x14ac:dyDescent="0.2">
      <c r="A725" s="50"/>
      <c r="B725" s="9"/>
      <c r="C725" s="9"/>
      <c r="D725" s="9"/>
      <c r="E725" s="9"/>
    </row>
    <row r="726" spans="1:7" x14ac:dyDescent="0.2">
      <c r="A726" s="50"/>
      <c r="B726" s="9"/>
      <c r="C726" s="9"/>
      <c r="D726" s="9"/>
      <c r="E726" s="9"/>
    </row>
    <row r="727" spans="1:7" ht="32.25" customHeight="1" x14ac:dyDescent="0.2">
      <c r="A727" s="344"/>
      <c r="B727" s="344"/>
      <c r="C727" s="9"/>
      <c r="D727" s="9"/>
      <c r="E727" s="9"/>
    </row>
    <row r="728" spans="1:7" x14ac:dyDescent="0.2">
      <c r="A728" s="50"/>
      <c r="B728" s="9"/>
      <c r="C728" s="9"/>
      <c r="D728" s="9"/>
      <c r="E728" s="9"/>
    </row>
    <row r="729" spans="1:7" x14ac:dyDescent="0.2">
      <c r="A729" s="50"/>
      <c r="B729" s="9"/>
      <c r="C729" s="9"/>
      <c r="D729" s="9"/>
      <c r="E729" s="9"/>
    </row>
    <row r="730" spans="1:7" x14ac:dyDescent="0.2">
      <c r="A730" s="50"/>
      <c r="B730" s="9"/>
      <c r="C730" s="9"/>
      <c r="D730" s="9"/>
      <c r="E730" s="9"/>
    </row>
    <row r="731" spans="1:7" x14ac:dyDescent="0.2">
      <c r="A731" s="50"/>
      <c r="B731" s="9"/>
      <c r="C731" s="9"/>
      <c r="D731" s="9"/>
      <c r="E731" s="9"/>
    </row>
    <row r="732" spans="1:7" x14ac:dyDescent="0.2">
      <c r="A732" s="50"/>
      <c r="B732" s="9"/>
      <c r="C732" s="9"/>
      <c r="D732" s="9"/>
      <c r="E732" s="9"/>
    </row>
    <row r="733" spans="1:7" x14ac:dyDescent="0.2">
      <c r="A733" s="50"/>
      <c r="B733" s="9"/>
      <c r="C733" s="9"/>
      <c r="D733" s="9"/>
      <c r="E733" s="9"/>
    </row>
    <row r="734" spans="1:7" x14ac:dyDescent="0.2">
      <c r="A734" s="50"/>
      <c r="B734" s="9"/>
      <c r="C734" s="9"/>
      <c r="D734" s="9"/>
      <c r="E734" s="9"/>
    </row>
    <row r="735" spans="1:7" x14ac:dyDescent="0.2">
      <c r="A735" s="50"/>
      <c r="B735" s="9"/>
      <c r="C735" s="9"/>
      <c r="D735" s="9"/>
      <c r="E735" s="9"/>
    </row>
    <row r="736" spans="1:7" x14ac:dyDescent="0.2">
      <c r="A736" s="50"/>
      <c r="B736" s="9"/>
      <c r="C736" s="9"/>
      <c r="D736" s="9"/>
      <c r="E736" s="9"/>
    </row>
    <row r="737" spans="1:5" x14ac:dyDescent="0.2">
      <c r="A737" s="50"/>
      <c r="B737" s="9"/>
      <c r="C737" s="9"/>
      <c r="D737" s="9"/>
      <c r="E737" s="9"/>
    </row>
    <row r="738" spans="1:5" x14ac:dyDescent="0.2">
      <c r="A738" s="50"/>
      <c r="B738" s="9"/>
      <c r="C738" s="9"/>
      <c r="D738" s="9"/>
      <c r="E738" s="9"/>
    </row>
    <row r="739" spans="1:5" x14ac:dyDescent="0.2">
      <c r="A739" s="50"/>
      <c r="B739" s="9"/>
      <c r="C739" s="9"/>
      <c r="D739" s="9"/>
      <c r="E739" s="9"/>
    </row>
    <row r="740" spans="1:5" x14ac:dyDescent="0.2">
      <c r="A740" s="50"/>
      <c r="B740" s="9"/>
      <c r="C740" s="9"/>
      <c r="D740" s="9"/>
      <c r="E740" s="9"/>
    </row>
    <row r="741" spans="1:5" x14ac:dyDescent="0.2">
      <c r="A741" s="50"/>
      <c r="B741" s="9"/>
      <c r="C741" s="9"/>
      <c r="D741" s="9"/>
      <c r="E741" s="9"/>
    </row>
    <row r="742" spans="1:5" x14ac:dyDescent="0.2">
      <c r="A742" s="50"/>
      <c r="B742" s="9"/>
      <c r="C742" s="9"/>
      <c r="D742" s="9"/>
      <c r="E742" s="9"/>
    </row>
    <row r="743" spans="1:5" x14ac:dyDescent="0.2">
      <c r="A743" s="50"/>
      <c r="B743" s="9"/>
      <c r="C743" s="9"/>
      <c r="D743" s="9"/>
      <c r="E743" s="9"/>
    </row>
  </sheetData>
  <autoFilter ref="A11:G724"/>
  <mergeCells count="9">
    <mergeCell ref="A727:B727"/>
    <mergeCell ref="A724:E724"/>
    <mergeCell ref="A1:G1"/>
    <mergeCell ref="A2:G2"/>
    <mergeCell ref="A3:G3"/>
    <mergeCell ref="A4:G4"/>
    <mergeCell ref="A10:G10"/>
    <mergeCell ref="A8:G8"/>
    <mergeCell ref="A5:G5"/>
  </mergeCells>
  <phoneticPr fontId="2" type="noConversion"/>
  <pageMargins left="0.39370078740157483" right="0.39370078740157483" top="0.19685039370078741" bottom="0.39370078740157483" header="0" footer="0"/>
  <pageSetup paperSize="9" orientation="landscape" r:id="rId1"/>
  <headerFooter alignWithMargins="0">
    <oddFooter>&amp;C&amp;P</oddFooter>
  </headerFooter>
  <rowBreaks count="1" manualBreakCount="1">
    <brk id="536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50"/>
  </sheetPr>
  <dimension ref="A1:H992"/>
  <sheetViews>
    <sheetView view="pageBreakPreview" zoomScale="130" zoomScaleNormal="120" zoomScaleSheetLayoutView="130" workbookViewId="0">
      <selection activeCell="A934" sqref="A934"/>
    </sheetView>
  </sheetViews>
  <sheetFormatPr defaultRowHeight="12.75" x14ac:dyDescent="0.2"/>
  <cols>
    <col min="1" max="1" width="80" style="8" customWidth="1"/>
    <col min="2" max="2" width="13.28515625" style="8" customWidth="1"/>
    <col min="3" max="3" width="8.7109375" style="9" customWidth="1"/>
    <col min="4" max="4" width="8" style="9" customWidth="1"/>
    <col min="5" max="5" width="7.5703125" style="9" customWidth="1"/>
    <col min="6" max="7" width="14.7109375" hidden="1" customWidth="1"/>
    <col min="8" max="8" width="14.7109375" customWidth="1"/>
  </cols>
  <sheetData>
    <row r="1" spans="1:8" ht="15" x14ac:dyDescent="0.25">
      <c r="A1" s="333" t="s">
        <v>26</v>
      </c>
      <c r="B1" s="333"/>
      <c r="C1" s="333"/>
      <c r="D1" s="333"/>
      <c r="E1" s="333"/>
      <c r="F1" s="333"/>
      <c r="G1" s="333"/>
      <c r="H1" s="333"/>
    </row>
    <row r="2" spans="1:8" ht="15" x14ac:dyDescent="0.25">
      <c r="A2" s="333" t="s">
        <v>831</v>
      </c>
      <c r="B2" s="333"/>
      <c r="C2" s="333"/>
      <c r="D2" s="333"/>
      <c r="E2" s="333"/>
      <c r="F2" s="333"/>
      <c r="G2" s="333"/>
      <c r="H2" s="333"/>
    </row>
    <row r="3" spans="1:8" ht="15" x14ac:dyDescent="0.25">
      <c r="A3" s="333" t="s">
        <v>834</v>
      </c>
      <c r="B3" s="333"/>
      <c r="C3" s="333"/>
      <c r="D3" s="333"/>
      <c r="E3" s="333"/>
      <c r="F3" s="333"/>
      <c r="G3" s="333"/>
      <c r="H3" s="333"/>
    </row>
    <row r="4" spans="1:8" ht="15" x14ac:dyDescent="0.25">
      <c r="A4" s="333" t="s">
        <v>115</v>
      </c>
      <c r="B4" s="333"/>
      <c r="C4" s="333"/>
      <c r="D4" s="333"/>
      <c r="E4" s="333"/>
      <c r="F4" s="333"/>
      <c r="G4" s="333"/>
      <c r="H4" s="333"/>
    </row>
    <row r="5" spans="1:8" ht="15" x14ac:dyDescent="0.25">
      <c r="A5" s="333" t="s">
        <v>577</v>
      </c>
      <c r="B5" s="333"/>
      <c r="C5" s="333"/>
      <c r="D5" s="333"/>
      <c r="E5" s="333"/>
      <c r="F5" s="333"/>
      <c r="G5" s="333"/>
      <c r="H5" s="333"/>
    </row>
    <row r="8" spans="1:8" ht="12.75" customHeight="1" x14ac:dyDescent="0.2">
      <c r="A8" s="348" t="s">
        <v>450</v>
      </c>
      <c r="B8" s="348"/>
      <c r="C8" s="348"/>
      <c r="D8" s="348"/>
      <c r="E8" s="348"/>
      <c r="F8" s="348"/>
      <c r="G8" s="348"/>
      <c r="H8" s="348"/>
    </row>
    <row r="9" spans="1:8" x14ac:dyDescent="0.2">
      <c r="A9" s="348"/>
      <c r="B9" s="348"/>
      <c r="C9" s="348"/>
      <c r="D9" s="348"/>
      <c r="E9" s="348"/>
      <c r="F9" s="348"/>
      <c r="G9" s="348"/>
      <c r="H9" s="348"/>
    </row>
    <row r="10" spans="1:8" ht="14.25" x14ac:dyDescent="0.2">
      <c r="A10" s="349" t="s">
        <v>781</v>
      </c>
      <c r="B10" s="349"/>
      <c r="C10" s="349"/>
      <c r="D10" s="349"/>
      <c r="E10" s="349"/>
      <c r="F10" s="349"/>
      <c r="G10" s="349"/>
      <c r="H10" s="349"/>
    </row>
    <row r="11" spans="1:8" x14ac:dyDescent="0.2">
      <c r="A11" s="347" t="s">
        <v>511</v>
      </c>
      <c r="B11" s="347"/>
      <c r="C11" s="347"/>
      <c r="D11" s="347"/>
      <c r="E11" s="347"/>
      <c r="F11" s="347"/>
      <c r="G11" s="347"/>
      <c r="H11" s="347"/>
    </row>
    <row r="12" spans="1:8" ht="38.25" x14ac:dyDescent="0.2">
      <c r="A12" s="10" t="s">
        <v>116</v>
      </c>
      <c r="B12" s="11" t="s">
        <v>476</v>
      </c>
      <c r="C12" s="11" t="s">
        <v>35</v>
      </c>
      <c r="D12" s="11" t="s">
        <v>34</v>
      </c>
      <c r="E12" s="11" t="s">
        <v>118</v>
      </c>
      <c r="F12" s="58" t="s">
        <v>172</v>
      </c>
      <c r="G12" s="58" t="s">
        <v>334</v>
      </c>
      <c r="H12" s="58" t="s">
        <v>172</v>
      </c>
    </row>
    <row r="13" spans="1:8" s="12" customFormat="1" ht="15.75" x14ac:dyDescent="0.2">
      <c r="A13" s="62" t="s">
        <v>477</v>
      </c>
      <c r="B13" s="63"/>
      <c r="C13" s="129"/>
      <c r="D13" s="129"/>
      <c r="E13" s="64"/>
      <c r="F13" s="252">
        <f>F14+F68+F74+F156+F235+F261+F268+F376+F462+F585+F671+F705+F712+F718</f>
        <v>5178307.0399999991</v>
      </c>
      <c r="G13" s="311">
        <f>H13-F13</f>
        <v>50000</v>
      </c>
      <c r="H13" s="252">
        <f>H14+H68+H74+H156+H235+H261+H268+H376+H462+H585+H671+H705+H712+H718</f>
        <v>5228307.0399999991</v>
      </c>
    </row>
    <row r="14" spans="1:8" s="128" customFormat="1" ht="27" x14ac:dyDescent="0.2">
      <c r="A14" s="175" t="s">
        <v>593</v>
      </c>
      <c r="B14" s="232" t="s">
        <v>232</v>
      </c>
      <c r="C14" s="176"/>
      <c r="D14" s="176"/>
      <c r="E14" s="233"/>
      <c r="F14" s="234">
        <f>F15+F26+F57</f>
        <v>38642.9</v>
      </c>
      <c r="G14" s="312">
        <f>H14-F14</f>
        <v>0</v>
      </c>
      <c r="H14" s="234">
        <f>H15+H26+H57</f>
        <v>38642.9</v>
      </c>
    </row>
    <row r="15" spans="1:8" s="128" customFormat="1" ht="26.25" customHeight="1" x14ac:dyDescent="0.2">
      <c r="A15" s="192" t="s">
        <v>594</v>
      </c>
      <c r="B15" s="193" t="s">
        <v>188</v>
      </c>
      <c r="C15" s="158"/>
      <c r="D15" s="158"/>
      <c r="E15" s="191"/>
      <c r="F15" s="159">
        <f>F16+F21</f>
        <v>25382</v>
      </c>
      <c r="G15" s="207">
        <f>H15-F15</f>
        <v>0</v>
      </c>
      <c r="H15" s="159">
        <f>H16+H21</f>
        <v>25382</v>
      </c>
    </row>
    <row r="16" spans="1:8" s="128" customFormat="1" ht="24" x14ac:dyDescent="0.2">
      <c r="A16" s="154" t="s">
        <v>596</v>
      </c>
      <c r="B16" s="186" t="s">
        <v>136</v>
      </c>
      <c r="C16" s="155"/>
      <c r="D16" s="155"/>
      <c r="E16" s="194"/>
      <c r="F16" s="178">
        <f>F17</f>
        <v>7140</v>
      </c>
      <c r="G16" s="207">
        <f t="shared" ref="G16:G66" si="0">H16-F16</f>
        <v>0</v>
      </c>
      <c r="H16" s="178">
        <f>H17</f>
        <v>7140</v>
      </c>
    </row>
    <row r="17" spans="1:8" s="128" customFormat="1" ht="13.5" x14ac:dyDescent="0.2">
      <c r="A17" s="65" t="s">
        <v>120</v>
      </c>
      <c r="B17" s="186" t="s">
        <v>136</v>
      </c>
      <c r="C17" s="155" t="s">
        <v>81</v>
      </c>
      <c r="D17" s="155"/>
      <c r="E17" s="194"/>
      <c r="F17" s="178">
        <f>F18</f>
        <v>7140</v>
      </c>
      <c r="G17" s="207">
        <f t="shared" si="0"/>
        <v>0</v>
      </c>
      <c r="H17" s="178">
        <f>H18</f>
        <v>7140</v>
      </c>
    </row>
    <row r="18" spans="1:8" s="128" customFormat="1" ht="13.5" x14ac:dyDescent="0.2">
      <c r="A18" s="65" t="s">
        <v>463</v>
      </c>
      <c r="B18" s="186" t="s">
        <v>136</v>
      </c>
      <c r="C18" s="155" t="s">
        <v>81</v>
      </c>
      <c r="D18" s="155" t="s">
        <v>98</v>
      </c>
      <c r="E18" s="194"/>
      <c r="F18" s="178">
        <f>F19</f>
        <v>7140</v>
      </c>
      <c r="G18" s="207">
        <f t="shared" si="0"/>
        <v>0</v>
      </c>
      <c r="H18" s="178">
        <f>H19</f>
        <v>7140</v>
      </c>
    </row>
    <row r="19" spans="1:8" s="128" customFormat="1" ht="13.5" x14ac:dyDescent="0.2">
      <c r="A19" s="163" t="s">
        <v>316</v>
      </c>
      <c r="B19" s="174" t="s">
        <v>136</v>
      </c>
      <c r="C19" s="164" t="s">
        <v>81</v>
      </c>
      <c r="D19" s="164" t="s">
        <v>98</v>
      </c>
      <c r="E19" s="181">
        <v>200</v>
      </c>
      <c r="F19" s="179">
        <f>F20</f>
        <v>7140</v>
      </c>
      <c r="G19" s="207">
        <f t="shared" si="0"/>
        <v>0</v>
      </c>
      <c r="H19" s="179">
        <f>H20</f>
        <v>7140</v>
      </c>
    </row>
    <row r="20" spans="1:8" s="128" customFormat="1" ht="13.5" x14ac:dyDescent="0.2">
      <c r="A20" s="163" t="s">
        <v>90</v>
      </c>
      <c r="B20" s="174" t="s">
        <v>136</v>
      </c>
      <c r="C20" s="164" t="s">
        <v>81</v>
      </c>
      <c r="D20" s="164" t="s">
        <v>98</v>
      </c>
      <c r="E20" s="181">
        <v>240</v>
      </c>
      <c r="F20" s="179">
        <v>7140</v>
      </c>
      <c r="G20" s="207">
        <f t="shared" si="0"/>
        <v>0</v>
      </c>
      <c r="H20" s="179">
        <v>7140</v>
      </c>
    </row>
    <row r="21" spans="1:8" s="128" customFormat="1" ht="24" x14ac:dyDescent="0.2">
      <c r="A21" s="154" t="s">
        <v>597</v>
      </c>
      <c r="B21" s="186" t="s">
        <v>598</v>
      </c>
      <c r="C21" s="155"/>
      <c r="D21" s="155"/>
      <c r="E21" s="194"/>
      <c r="F21" s="178">
        <f>F22</f>
        <v>18242</v>
      </c>
      <c r="G21" s="207">
        <f t="shared" si="0"/>
        <v>0</v>
      </c>
      <c r="H21" s="178">
        <f>H22</f>
        <v>18242</v>
      </c>
    </row>
    <row r="22" spans="1:8" s="128" customFormat="1" ht="13.5" x14ac:dyDescent="0.2">
      <c r="A22" s="65" t="s">
        <v>120</v>
      </c>
      <c r="B22" s="186" t="s">
        <v>598</v>
      </c>
      <c r="C22" s="155" t="s">
        <v>81</v>
      </c>
      <c r="D22" s="155"/>
      <c r="E22" s="194"/>
      <c r="F22" s="178">
        <f>F23</f>
        <v>18242</v>
      </c>
      <c r="G22" s="207">
        <f t="shared" si="0"/>
        <v>0</v>
      </c>
      <c r="H22" s="178">
        <f>H23</f>
        <v>18242</v>
      </c>
    </row>
    <row r="23" spans="1:8" s="128" customFormat="1" ht="13.5" x14ac:dyDescent="0.2">
      <c r="A23" s="65" t="s">
        <v>463</v>
      </c>
      <c r="B23" s="186" t="s">
        <v>598</v>
      </c>
      <c r="C23" s="155" t="s">
        <v>81</v>
      </c>
      <c r="D23" s="155" t="s">
        <v>98</v>
      </c>
      <c r="E23" s="194"/>
      <c r="F23" s="178">
        <f>F24</f>
        <v>18242</v>
      </c>
      <c r="G23" s="207">
        <f t="shared" si="0"/>
        <v>0</v>
      </c>
      <c r="H23" s="178">
        <f>H24</f>
        <v>18242</v>
      </c>
    </row>
    <row r="24" spans="1:8" s="128" customFormat="1" ht="13.5" x14ac:dyDescent="0.2">
      <c r="A24" s="163" t="s">
        <v>316</v>
      </c>
      <c r="B24" s="174" t="s">
        <v>598</v>
      </c>
      <c r="C24" s="164" t="s">
        <v>81</v>
      </c>
      <c r="D24" s="164" t="s">
        <v>98</v>
      </c>
      <c r="E24" s="181">
        <v>200</v>
      </c>
      <c r="F24" s="179">
        <f>F25</f>
        <v>18242</v>
      </c>
      <c r="G24" s="207">
        <f t="shared" si="0"/>
        <v>0</v>
      </c>
      <c r="H24" s="179">
        <f>H25</f>
        <v>18242</v>
      </c>
    </row>
    <row r="25" spans="1:8" s="128" customFormat="1" ht="13.5" x14ac:dyDescent="0.2">
      <c r="A25" s="163" t="s">
        <v>90</v>
      </c>
      <c r="B25" s="174" t="s">
        <v>598</v>
      </c>
      <c r="C25" s="164" t="s">
        <v>81</v>
      </c>
      <c r="D25" s="164" t="s">
        <v>98</v>
      </c>
      <c r="E25" s="181">
        <v>240</v>
      </c>
      <c r="F25" s="179">
        <v>18242</v>
      </c>
      <c r="G25" s="207">
        <f t="shared" si="0"/>
        <v>0</v>
      </c>
      <c r="H25" s="179">
        <v>18242</v>
      </c>
    </row>
    <row r="26" spans="1:8" s="128" customFormat="1" ht="27" x14ac:dyDescent="0.2">
      <c r="A26" s="192" t="s">
        <v>63</v>
      </c>
      <c r="B26" s="193" t="s">
        <v>265</v>
      </c>
      <c r="C26" s="158"/>
      <c r="D26" s="158"/>
      <c r="E26" s="191"/>
      <c r="F26" s="159">
        <f>F27+F32+F37+F42+F47+F52</f>
        <v>10560.9</v>
      </c>
      <c r="G26" s="207">
        <f t="shared" si="0"/>
        <v>0</v>
      </c>
      <c r="H26" s="159">
        <f>H27+H32+H37+H42+H47+H52</f>
        <v>10560.9</v>
      </c>
    </row>
    <row r="27" spans="1:8" s="128" customFormat="1" ht="13.5" x14ac:dyDescent="0.2">
      <c r="A27" s="185" t="s">
        <v>601</v>
      </c>
      <c r="B27" s="186" t="s">
        <v>602</v>
      </c>
      <c r="C27" s="155"/>
      <c r="D27" s="155"/>
      <c r="E27" s="194"/>
      <c r="F27" s="156">
        <f>F28</f>
        <v>906.9</v>
      </c>
      <c r="G27" s="207">
        <f t="shared" si="0"/>
        <v>0</v>
      </c>
      <c r="H27" s="156">
        <f>H28</f>
        <v>906.9</v>
      </c>
    </row>
    <row r="28" spans="1:8" s="128" customFormat="1" ht="13.5" x14ac:dyDescent="0.2">
      <c r="A28" s="65" t="s">
        <v>120</v>
      </c>
      <c r="B28" s="186" t="s">
        <v>602</v>
      </c>
      <c r="C28" s="155" t="s">
        <v>81</v>
      </c>
      <c r="D28" s="155"/>
      <c r="E28" s="194"/>
      <c r="F28" s="178">
        <f>F29</f>
        <v>906.9</v>
      </c>
      <c r="G28" s="207">
        <f t="shared" si="0"/>
        <v>0</v>
      </c>
      <c r="H28" s="178">
        <f>H29</f>
        <v>906.9</v>
      </c>
    </row>
    <row r="29" spans="1:8" s="128" customFormat="1" ht="13.5" x14ac:dyDescent="0.2">
      <c r="A29" s="65" t="s">
        <v>463</v>
      </c>
      <c r="B29" s="186" t="s">
        <v>602</v>
      </c>
      <c r="C29" s="155" t="s">
        <v>81</v>
      </c>
      <c r="D29" s="155" t="s">
        <v>98</v>
      </c>
      <c r="E29" s="194"/>
      <c r="F29" s="178">
        <f>F30</f>
        <v>906.9</v>
      </c>
      <c r="G29" s="207">
        <f t="shared" si="0"/>
        <v>0</v>
      </c>
      <c r="H29" s="178">
        <f>H30</f>
        <v>906.9</v>
      </c>
    </row>
    <row r="30" spans="1:8" s="128" customFormat="1" ht="13.5" x14ac:dyDescent="0.2">
      <c r="A30" s="163" t="s">
        <v>316</v>
      </c>
      <c r="B30" s="174" t="s">
        <v>602</v>
      </c>
      <c r="C30" s="164" t="s">
        <v>81</v>
      </c>
      <c r="D30" s="164" t="s">
        <v>98</v>
      </c>
      <c r="E30" s="181">
        <v>200</v>
      </c>
      <c r="F30" s="165">
        <f>F31</f>
        <v>906.9</v>
      </c>
      <c r="G30" s="207">
        <f t="shared" si="0"/>
        <v>0</v>
      </c>
      <c r="H30" s="165">
        <f>H31</f>
        <v>906.9</v>
      </c>
    </row>
    <row r="31" spans="1:8" s="128" customFormat="1" ht="13.5" x14ac:dyDescent="0.2">
      <c r="A31" s="163" t="s">
        <v>90</v>
      </c>
      <c r="B31" s="174" t="s">
        <v>602</v>
      </c>
      <c r="C31" s="164" t="s">
        <v>81</v>
      </c>
      <c r="D31" s="164" t="s">
        <v>98</v>
      </c>
      <c r="E31" s="181">
        <v>240</v>
      </c>
      <c r="F31" s="165">
        <v>906.9</v>
      </c>
      <c r="G31" s="207">
        <f t="shared" si="0"/>
        <v>0</v>
      </c>
      <c r="H31" s="165">
        <v>906.9</v>
      </c>
    </row>
    <row r="32" spans="1:8" s="128" customFormat="1" ht="24" x14ac:dyDescent="0.2">
      <c r="A32" s="185" t="s">
        <v>603</v>
      </c>
      <c r="B32" s="186" t="s">
        <v>604</v>
      </c>
      <c r="C32" s="155"/>
      <c r="D32" s="155"/>
      <c r="E32" s="181"/>
      <c r="F32" s="156">
        <f>F33</f>
        <v>1540</v>
      </c>
      <c r="G32" s="207">
        <f t="shared" si="0"/>
        <v>0</v>
      </c>
      <c r="H32" s="156">
        <f>H33</f>
        <v>1540</v>
      </c>
    </row>
    <row r="33" spans="1:8" s="128" customFormat="1" ht="13.5" x14ac:dyDescent="0.2">
      <c r="A33" s="65" t="s">
        <v>120</v>
      </c>
      <c r="B33" s="186" t="s">
        <v>604</v>
      </c>
      <c r="C33" s="155" t="s">
        <v>81</v>
      </c>
      <c r="D33" s="155"/>
      <c r="E33" s="194"/>
      <c r="F33" s="178">
        <f>F34</f>
        <v>1540</v>
      </c>
      <c r="G33" s="207">
        <f t="shared" si="0"/>
        <v>0</v>
      </c>
      <c r="H33" s="178">
        <f>H34</f>
        <v>1540</v>
      </c>
    </row>
    <row r="34" spans="1:8" s="128" customFormat="1" ht="13.5" x14ac:dyDescent="0.2">
      <c r="A34" s="65" t="s">
        <v>463</v>
      </c>
      <c r="B34" s="186" t="s">
        <v>604</v>
      </c>
      <c r="C34" s="155" t="s">
        <v>81</v>
      </c>
      <c r="D34" s="155" t="s">
        <v>98</v>
      </c>
      <c r="E34" s="194"/>
      <c r="F34" s="178">
        <f>F35</f>
        <v>1540</v>
      </c>
      <c r="G34" s="207">
        <f t="shared" si="0"/>
        <v>0</v>
      </c>
      <c r="H34" s="178">
        <f>H35</f>
        <v>1540</v>
      </c>
    </row>
    <row r="35" spans="1:8" s="128" customFormat="1" ht="13.5" x14ac:dyDescent="0.2">
      <c r="A35" s="163" t="s">
        <v>316</v>
      </c>
      <c r="B35" s="174" t="s">
        <v>604</v>
      </c>
      <c r="C35" s="164" t="s">
        <v>81</v>
      </c>
      <c r="D35" s="164" t="s">
        <v>98</v>
      </c>
      <c r="E35" s="181">
        <v>200</v>
      </c>
      <c r="F35" s="165">
        <f>F36</f>
        <v>1540</v>
      </c>
      <c r="G35" s="207">
        <f t="shared" si="0"/>
        <v>0</v>
      </c>
      <c r="H35" s="165">
        <f>H36</f>
        <v>1540</v>
      </c>
    </row>
    <row r="36" spans="1:8" s="128" customFormat="1" ht="13.5" x14ac:dyDescent="0.2">
      <c r="A36" s="163" t="s">
        <v>90</v>
      </c>
      <c r="B36" s="174" t="s">
        <v>604</v>
      </c>
      <c r="C36" s="164" t="s">
        <v>81</v>
      </c>
      <c r="D36" s="164" t="s">
        <v>98</v>
      </c>
      <c r="E36" s="181">
        <v>240</v>
      </c>
      <c r="F36" s="165">
        <v>1540</v>
      </c>
      <c r="G36" s="207">
        <f t="shared" si="0"/>
        <v>0</v>
      </c>
      <c r="H36" s="165">
        <v>1540</v>
      </c>
    </row>
    <row r="37" spans="1:8" s="128" customFormat="1" ht="24" x14ac:dyDescent="0.2">
      <c r="A37" s="185" t="s">
        <v>605</v>
      </c>
      <c r="B37" s="186" t="s">
        <v>606</v>
      </c>
      <c r="C37" s="155"/>
      <c r="D37" s="155"/>
      <c r="E37" s="181"/>
      <c r="F37" s="156">
        <f>F38</f>
        <v>4164</v>
      </c>
      <c r="G37" s="207">
        <f t="shared" si="0"/>
        <v>0</v>
      </c>
      <c r="H37" s="156">
        <f>H38</f>
        <v>4164</v>
      </c>
    </row>
    <row r="38" spans="1:8" s="128" customFormat="1" ht="13.5" x14ac:dyDescent="0.2">
      <c r="A38" s="65" t="s">
        <v>120</v>
      </c>
      <c r="B38" s="186" t="s">
        <v>606</v>
      </c>
      <c r="C38" s="155" t="s">
        <v>81</v>
      </c>
      <c r="D38" s="155"/>
      <c r="E38" s="194"/>
      <c r="F38" s="178">
        <f>F39</f>
        <v>4164</v>
      </c>
      <c r="G38" s="207">
        <f t="shared" si="0"/>
        <v>0</v>
      </c>
      <c r="H38" s="178">
        <f>H39</f>
        <v>4164</v>
      </c>
    </row>
    <row r="39" spans="1:8" s="128" customFormat="1" ht="13.5" x14ac:dyDescent="0.2">
      <c r="A39" s="65" t="s">
        <v>463</v>
      </c>
      <c r="B39" s="186" t="s">
        <v>606</v>
      </c>
      <c r="C39" s="155" t="s">
        <v>81</v>
      </c>
      <c r="D39" s="155" t="s">
        <v>98</v>
      </c>
      <c r="E39" s="194"/>
      <c r="F39" s="178">
        <f>F40</f>
        <v>4164</v>
      </c>
      <c r="G39" s="207">
        <f t="shared" si="0"/>
        <v>0</v>
      </c>
      <c r="H39" s="178">
        <f>H40</f>
        <v>4164</v>
      </c>
    </row>
    <row r="40" spans="1:8" s="128" customFormat="1" ht="13.5" x14ac:dyDescent="0.2">
      <c r="A40" s="163" t="s">
        <v>316</v>
      </c>
      <c r="B40" s="174" t="s">
        <v>606</v>
      </c>
      <c r="C40" s="164" t="s">
        <v>81</v>
      </c>
      <c r="D40" s="164" t="s">
        <v>98</v>
      </c>
      <c r="E40" s="181">
        <v>200</v>
      </c>
      <c r="F40" s="165">
        <f>F41</f>
        <v>4164</v>
      </c>
      <c r="G40" s="207">
        <f t="shared" si="0"/>
        <v>0</v>
      </c>
      <c r="H40" s="165">
        <f>H41</f>
        <v>4164</v>
      </c>
    </row>
    <row r="41" spans="1:8" s="128" customFormat="1" ht="15.75" customHeight="1" x14ac:dyDescent="0.2">
      <c r="A41" s="163" t="s">
        <v>90</v>
      </c>
      <c r="B41" s="174" t="s">
        <v>606</v>
      </c>
      <c r="C41" s="164" t="s">
        <v>81</v>
      </c>
      <c r="D41" s="164" t="s">
        <v>98</v>
      </c>
      <c r="E41" s="181">
        <v>240</v>
      </c>
      <c r="F41" s="165">
        <v>4164</v>
      </c>
      <c r="G41" s="207">
        <f t="shared" si="0"/>
        <v>0</v>
      </c>
      <c r="H41" s="165">
        <v>4164</v>
      </c>
    </row>
    <row r="42" spans="1:8" s="128" customFormat="1" ht="24" x14ac:dyDescent="0.2">
      <c r="A42" s="185" t="s">
        <v>607</v>
      </c>
      <c r="B42" s="186" t="s">
        <v>608</v>
      </c>
      <c r="C42" s="155"/>
      <c r="D42" s="155"/>
      <c r="E42" s="181"/>
      <c r="F42" s="156">
        <f>F43</f>
        <v>2650</v>
      </c>
      <c r="G42" s="207">
        <f t="shared" si="0"/>
        <v>0</v>
      </c>
      <c r="H42" s="156">
        <f>H43</f>
        <v>2650</v>
      </c>
    </row>
    <row r="43" spans="1:8" s="128" customFormat="1" ht="13.5" x14ac:dyDescent="0.2">
      <c r="A43" s="65" t="s">
        <v>120</v>
      </c>
      <c r="B43" s="186" t="s">
        <v>608</v>
      </c>
      <c r="C43" s="155" t="s">
        <v>81</v>
      </c>
      <c r="D43" s="155"/>
      <c r="E43" s="194"/>
      <c r="F43" s="178">
        <f>F44</f>
        <v>2650</v>
      </c>
      <c r="G43" s="207">
        <f t="shared" si="0"/>
        <v>0</v>
      </c>
      <c r="H43" s="178">
        <f>H44</f>
        <v>2650</v>
      </c>
    </row>
    <row r="44" spans="1:8" s="128" customFormat="1" ht="13.5" x14ac:dyDescent="0.2">
      <c r="A44" s="65" t="s">
        <v>463</v>
      </c>
      <c r="B44" s="186" t="s">
        <v>608</v>
      </c>
      <c r="C44" s="155" t="s">
        <v>81</v>
      </c>
      <c r="D44" s="155" t="s">
        <v>98</v>
      </c>
      <c r="E44" s="194"/>
      <c r="F44" s="178">
        <f>F45</f>
        <v>2650</v>
      </c>
      <c r="G44" s="207">
        <f t="shared" si="0"/>
        <v>0</v>
      </c>
      <c r="H44" s="178">
        <f>H45</f>
        <v>2650</v>
      </c>
    </row>
    <row r="45" spans="1:8" s="128" customFormat="1" ht="13.5" x14ac:dyDescent="0.2">
      <c r="A45" s="163" t="s">
        <v>316</v>
      </c>
      <c r="B45" s="174" t="s">
        <v>608</v>
      </c>
      <c r="C45" s="164" t="s">
        <v>81</v>
      </c>
      <c r="D45" s="164" t="s">
        <v>98</v>
      </c>
      <c r="E45" s="181">
        <v>200</v>
      </c>
      <c r="F45" s="165">
        <f>F46</f>
        <v>2650</v>
      </c>
      <c r="G45" s="207">
        <f t="shared" si="0"/>
        <v>0</v>
      </c>
      <c r="H45" s="165">
        <f>H46</f>
        <v>2650</v>
      </c>
    </row>
    <row r="46" spans="1:8" s="128" customFormat="1" ht="13.5" x14ac:dyDescent="0.2">
      <c r="A46" s="163" t="s">
        <v>90</v>
      </c>
      <c r="B46" s="174" t="s">
        <v>608</v>
      </c>
      <c r="C46" s="164" t="s">
        <v>81</v>
      </c>
      <c r="D46" s="164" t="s">
        <v>98</v>
      </c>
      <c r="E46" s="181">
        <v>240</v>
      </c>
      <c r="F46" s="165">
        <v>2650</v>
      </c>
      <c r="G46" s="207">
        <f t="shared" si="0"/>
        <v>0</v>
      </c>
      <c r="H46" s="165">
        <v>2650</v>
      </c>
    </row>
    <row r="47" spans="1:8" s="128" customFormat="1" ht="14.25" customHeight="1" x14ac:dyDescent="0.2">
      <c r="A47" s="185" t="s">
        <v>266</v>
      </c>
      <c r="B47" s="186" t="s">
        <v>609</v>
      </c>
      <c r="C47" s="155"/>
      <c r="D47" s="155"/>
      <c r="E47" s="181"/>
      <c r="F47" s="178">
        <f>F48</f>
        <v>800</v>
      </c>
      <c r="G47" s="207">
        <f t="shared" si="0"/>
        <v>0</v>
      </c>
      <c r="H47" s="178">
        <f>H48</f>
        <v>800</v>
      </c>
    </row>
    <row r="48" spans="1:8" s="128" customFormat="1" ht="13.5" x14ac:dyDescent="0.2">
      <c r="A48" s="65" t="s">
        <v>120</v>
      </c>
      <c r="B48" s="186" t="s">
        <v>609</v>
      </c>
      <c r="C48" s="155" t="s">
        <v>81</v>
      </c>
      <c r="D48" s="155"/>
      <c r="E48" s="194"/>
      <c r="F48" s="178">
        <f>F49</f>
        <v>800</v>
      </c>
      <c r="G48" s="207">
        <f t="shared" si="0"/>
        <v>0</v>
      </c>
      <c r="H48" s="178">
        <f>H49</f>
        <v>800</v>
      </c>
    </row>
    <row r="49" spans="1:8" s="128" customFormat="1" ht="13.5" x14ac:dyDescent="0.2">
      <c r="A49" s="65" t="s">
        <v>463</v>
      </c>
      <c r="B49" s="186" t="s">
        <v>609</v>
      </c>
      <c r="C49" s="155" t="s">
        <v>81</v>
      </c>
      <c r="D49" s="155" t="s">
        <v>98</v>
      </c>
      <c r="E49" s="194"/>
      <c r="F49" s="178">
        <f>F50</f>
        <v>800</v>
      </c>
      <c r="G49" s="207">
        <f t="shared" si="0"/>
        <v>0</v>
      </c>
      <c r="H49" s="178">
        <f>H50</f>
        <v>800</v>
      </c>
    </row>
    <row r="50" spans="1:8" s="128" customFormat="1" ht="13.5" x14ac:dyDescent="0.2">
      <c r="A50" s="163" t="s">
        <v>316</v>
      </c>
      <c r="B50" s="174" t="s">
        <v>609</v>
      </c>
      <c r="C50" s="164" t="s">
        <v>81</v>
      </c>
      <c r="D50" s="164" t="s">
        <v>98</v>
      </c>
      <c r="E50" s="181">
        <v>200</v>
      </c>
      <c r="F50" s="179">
        <f>F51</f>
        <v>800</v>
      </c>
      <c r="G50" s="207">
        <f t="shared" si="0"/>
        <v>0</v>
      </c>
      <c r="H50" s="179">
        <f>H51</f>
        <v>800</v>
      </c>
    </row>
    <row r="51" spans="1:8" s="128" customFormat="1" ht="13.5" x14ac:dyDescent="0.2">
      <c r="A51" s="163" t="s">
        <v>90</v>
      </c>
      <c r="B51" s="174" t="s">
        <v>609</v>
      </c>
      <c r="C51" s="164" t="s">
        <v>81</v>
      </c>
      <c r="D51" s="164" t="s">
        <v>98</v>
      </c>
      <c r="E51" s="181">
        <v>240</v>
      </c>
      <c r="F51" s="179">
        <v>800</v>
      </c>
      <c r="G51" s="207">
        <f t="shared" si="0"/>
        <v>0</v>
      </c>
      <c r="H51" s="179">
        <v>800</v>
      </c>
    </row>
    <row r="52" spans="1:8" s="128" customFormat="1" ht="13.5" x14ac:dyDescent="0.2">
      <c r="A52" s="185" t="s">
        <v>267</v>
      </c>
      <c r="B52" s="186" t="s">
        <v>610</v>
      </c>
      <c r="C52" s="155"/>
      <c r="D52" s="155"/>
      <c r="E52" s="181"/>
      <c r="F52" s="156">
        <f>F53</f>
        <v>500</v>
      </c>
      <c r="G52" s="207">
        <f t="shared" si="0"/>
        <v>0</v>
      </c>
      <c r="H52" s="156">
        <f>H53</f>
        <v>500</v>
      </c>
    </row>
    <row r="53" spans="1:8" s="128" customFormat="1" ht="13.5" x14ac:dyDescent="0.2">
      <c r="A53" s="65" t="s">
        <v>120</v>
      </c>
      <c r="B53" s="186" t="s">
        <v>610</v>
      </c>
      <c r="C53" s="155" t="s">
        <v>81</v>
      </c>
      <c r="D53" s="155"/>
      <c r="E53" s="194"/>
      <c r="F53" s="178">
        <f>F54</f>
        <v>500</v>
      </c>
      <c r="G53" s="207">
        <f t="shared" si="0"/>
        <v>0</v>
      </c>
      <c r="H53" s="178">
        <f>H54</f>
        <v>500</v>
      </c>
    </row>
    <row r="54" spans="1:8" s="128" customFormat="1" ht="13.5" x14ac:dyDescent="0.2">
      <c r="A54" s="65" t="s">
        <v>463</v>
      </c>
      <c r="B54" s="186" t="s">
        <v>610</v>
      </c>
      <c r="C54" s="155" t="s">
        <v>81</v>
      </c>
      <c r="D54" s="155" t="s">
        <v>98</v>
      </c>
      <c r="E54" s="194"/>
      <c r="F54" s="178">
        <f>F55</f>
        <v>500</v>
      </c>
      <c r="G54" s="207">
        <f t="shared" si="0"/>
        <v>0</v>
      </c>
      <c r="H54" s="178">
        <f>H55</f>
        <v>500</v>
      </c>
    </row>
    <row r="55" spans="1:8" s="128" customFormat="1" ht="13.5" x14ac:dyDescent="0.2">
      <c r="A55" s="163" t="s">
        <v>316</v>
      </c>
      <c r="B55" s="174" t="s">
        <v>610</v>
      </c>
      <c r="C55" s="164" t="s">
        <v>81</v>
      </c>
      <c r="D55" s="164" t="s">
        <v>98</v>
      </c>
      <c r="E55" s="181">
        <v>200</v>
      </c>
      <c r="F55" s="165">
        <f>F56</f>
        <v>500</v>
      </c>
      <c r="G55" s="207">
        <f t="shared" si="0"/>
        <v>0</v>
      </c>
      <c r="H55" s="165">
        <f>H56</f>
        <v>500</v>
      </c>
    </row>
    <row r="56" spans="1:8" s="128" customFormat="1" ht="13.5" x14ac:dyDescent="0.2">
      <c r="A56" s="163" t="s">
        <v>90</v>
      </c>
      <c r="B56" s="174" t="s">
        <v>610</v>
      </c>
      <c r="C56" s="164" t="s">
        <v>81</v>
      </c>
      <c r="D56" s="164" t="s">
        <v>98</v>
      </c>
      <c r="E56" s="181">
        <v>240</v>
      </c>
      <c r="F56" s="165">
        <v>500</v>
      </c>
      <c r="G56" s="207">
        <f t="shared" si="0"/>
        <v>0</v>
      </c>
      <c r="H56" s="165">
        <v>500</v>
      </c>
    </row>
    <row r="57" spans="1:8" s="128" customFormat="1" ht="13.5" x14ac:dyDescent="0.2">
      <c r="A57" s="167" t="s">
        <v>44</v>
      </c>
      <c r="B57" s="193" t="s">
        <v>45</v>
      </c>
      <c r="C57" s="158"/>
      <c r="D57" s="158"/>
      <c r="E57" s="191"/>
      <c r="F57" s="159">
        <f>F58+F63</f>
        <v>2700</v>
      </c>
      <c r="G57" s="207">
        <f t="shared" si="0"/>
        <v>0</v>
      </c>
      <c r="H57" s="159">
        <f>H58+H63</f>
        <v>2700</v>
      </c>
    </row>
    <row r="58" spans="1:8" s="128" customFormat="1" ht="13.5" x14ac:dyDescent="0.2">
      <c r="A58" s="154" t="s">
        <v>46</v>
      </c>
      <c r="B58" s="155" t="s">
        <v>611</v>
      </c>
      <c r="C58" s="155"/>
      <c r="D58" s="155"/>
      <c r="E58" s="194"/>
      <c r="F58" s="156">
        <f>F59</f>
        <v>1000</v>
      </c>
      <c r="G58" s="207">
        <f t="shared" si="0"/>
        <v>0</v>
      </c>
      <c r="H58" s="156">
        <f>H59</f>
        <v>1000</v>
      </c>
    </row>
    <row r="59" spans="1:8" s="128" customFormat="1" ht="13.5" x14ac:dyDescent="0.2">
      <c r="A59" s="65" t="s">
        <v>120</v>
      </c>
      <c r="B59" s="155" t="s">
        <v>611</v>
      </c>
      <c r="C59" s="155" t="s">
        <v>81</v>
      </c>
      <c r="D59" s="155"/>
      <c r="E59" s="194"/>
      <c r="F59" s="178">
        <f>F60</f>
        <v>1000</v>
      </c>
      <c r="G59" s="207">
        <f t="shared" si="0"/>
        <v>0</v>
      </c>
      <c r="H59" s="178">
        <f>H60</f>
        <v>1000</v>
      </c>
    </row>
    <row r="60" spans="1:8" s="128" customFormat="1" ht="13.5" x14ac:dyDescent="0.2">
      <c r="A60" s="65" t="s">
        <v>463</v>
      </c>
      <c r="B60" s="155" t="s">
        <v>611</v>
      </c>
      <c r="C60" s="155" t="s">
        <v>81</v>
      </c>
      <c r="D60" s="155" t="s">
        <v>98</v>
      </c>
      <c r="E60" s="194"/>
      <c r="F60" s="178">
        <f>F61</f>
        <v>1000</v>
      </c>
      <c r="G60" s="207">
        <f t="shared" si="0"/>
        <v>0</v>
      </c>
      <c r="H60" s="178">
        <f>H61</f>
        <v>1000</v>
      </c>
    </row>
    <row r="61" spans="1:8" s="128" customFormat="1" ht="13.5" x14ac:dyDescent="0.2">
      <c r="A61" s="163" t="s">
        <v>316</v>
      </c>
      <c r="B61" s="174" t="s">
        <v>611</v>
      </c>
      <c r="C61" s="164" t="s">
        <v>81</v>
      </c>
      <c r="D61" s="164" t="s">
        <v>98</v>
      </c>
      <c r="E61" s="181">
        <v>200</v>
      </c>
      <c r="F61" s="165">
        <f>F62</f>
        <v>1000</v>
      </c>
      <c r="G61" s="207">
        <f t="shared" si="0"/>
        <v>0</v>
      </c>
      <c r="H61" s="165">
        <f>H62</f>
        <v>1000</v>
      </c>
    </row>
    <row r="62" spans="1:8" s="128" customFormat="1" ht="13.5" x14ac:dyDescent="0.2">
      <c r="A62" s="163" t="s">
        <v>90</v>
      </c>
      <c r="B62" s="174" t="s">
        <v>611</v>
      </c>
      <c r="C62" s="164" t="s">
        <v>81</v>
      </c>
      <c r="D62" s="164" t="s">
        <v>98</v>
      </c>
      <c r="E62" s="181">
        <v>240</v>
      </c>
      <c r="F62" s="165">
        <v>1000</v>
      </c>
      <c r="G62" s="207">
        <f t="shared" si="0"/>
        <v>0</v>
      </c>
      <c r="H62" s="165">
        <v>1000</v>
      </c>
    </row>
    <row r="63" spans="1:8" s="128" customFormat="1" ht="13.5" x14ac:dyDescent="0.2">
      <c r="A63" s="154" t="s">
        <v>614</v>
      </c>
      <c r="B63" s="186" t="s">
        <v>615</v>
      </c>
      <c r="C63" s="155"/>
      <c r="D63" s="155"/>
      <c r="E63" s="194"/>
      <c r="F63" s="156">
        <f>F64</f>
        <v>1700</v>
      </c>
      <c r="G63" s="207">
        <f t="shared" si="0"/>
        <v>0</v>
      </c>
      <c r="H63" s="156">
        <f>H64</f>
        <v>1700</v>
      </c>
    </row>
    <row r="64" spans="1:8" s="128" customFormat="1" ht="13.5" x14ac:dyDescent="0.2">
      <c r="A64" s="65" t="s">
        <v>120</v>
      </c>
      <c r="B64" s="186" t="s">
        <v>615</v>
      </c>
      <c r="C64" s="155" t="s">
        <v>81</v>
      </c>
      <c r="D64" s="155"/>
      <c r="E64" s="194"/>
      <c r="F64" s="178">
        <f>F65</f>
        <v>1700</v>
      </c>
      <c r="G64" s="207">
        <f t="shared" si="0"/>
        <v>0</v>
      </c>
      <c r="H64" s="178">
        <f>H65</f>
        <v>1700</v>
      </c>
    </row>
    <row r="65" spans="1:8" s="128" customFormat="1" ht="13.5" x14ac:dyDescent="0.2">
      <c r="A65" s="65" t="s">
        <v>463</v>
      </c>
      <c r="B65" s="186" t="s">
        <v>615</v>
      </c>
      <c r="C65" s="155" t="s">
        <v>81</v>
      </c>
      <c r="D65" s="155" t="s">
        <v>98</v>
      </c>
      <c r="E65" s="194"/>
      <c r="F65" s="178">
        <f>F66</f>
        <v>1700</v>
      </c>
      <c r="G65" s="207">
        <f t="shared" si="0"/>
        <v>0</v>
      </c>
      <c r="H65" s="178">
        <f>H66</f>
        <v>1700</v>
      </c>
    </row>
    <row r="66" spans="1:8" s="128" customFormat="1" ht="13.5" x14ac:dyDescent="0.2">
      <c r="A66" s="163" t="s">
        <v>316</v>
      </c>
      <c r="B66" s="174" t="s">
        <v>615</v>
      </c>
      <c r="C66" s="164" t="s">
        <v>81</v>
      </c>
      <c r="D66" s="164" t="s">
        <v>98</v>
      </c>
      <c r="E66" s="181">
        <v>200</v>
      </c>
      <c r="F66" s="165">
        <f>F67</f>
        <v>1700</v>
      </c>
      <c r="G66" s="207">
        <f t="shared" si="0"/>
        <v>0</v>
      </c>
      <c r="H66" s="165">
        <f>H67</f>
        <v>1700</v>
      </c>
    </row>
    <row r="67" spans="1:8" s="128" customFormat="1" ht="13.5" x14ac:dyDescent="0.2">
      <c r="A67" s="163" t="s">
        <v>90</v>
      </c>
      <c r="B67" s="174" t="s">
        <v>615</v>
      </c>
      <c r="C67" s="164" t="s">
        <v>81</v>
      </c>
      <c r="D67" s="164" t="s">
        <v>98</v>
      </c>
      <c r="E67" s="181">
        <v>240</v>
      </c>
      <c r="F67" s="165">
        <v>1700</v>
      </c>
      <c r="G67" s="207">
        <f>H67-F67</f>
        <v>0</v>
      </c>
      <c r="H67" s="165">
        <v>1700</v>
      </c>
    </row>
    <row r="68" spans="1:8" s="128" customFormat="1" ht="40.5" x14ac:dyDescent="0.2">
      <c r="A68" s="175" t="s">
        <v>635</v>
      </c>
      <c r="B68" s="238" t="s">
        <v>269</v>
      </c>
      <c r="C68" s="176"/>
      <c r="D68" s="176"/>
      <c r="E68" s="176"/>
      <c r="F68" s="239">
        <f>F69</f>
        <v>1500</v>
      </c>
      <c r="G68" s="248">
        <f>H68-F68</f>
        <v>0</v>
      </c>
      <c r="H68" s="239">
        <f>H69</f>
        <v>1500</v>
      </c>
    </row>
    <row r="69" spans="1:8" s="128" customFormat="1" ht="24" x14ac:dyDescent="0.2">
      <c r="A69" s="185" t="s">
        <v>54</v>
      </c>
      <c r="B69" s="186" t="s">
        <v>636</v>
      </c>
      <c r="C69" s="155"/>
      <c r="D69" s="155"/>
      <c r="E69" s="155"/>
      <c r="F69" s="156">
        <f>F70</f>
        <v>1500</v>
      </c>
      <c r="G69" s="178">
        <f>H69-F69</f>
        <v>0</v>
      </c>
      <c r="H69" s="156">
        <f>H70</f>
        <v>1500</v>
      </c>
    </row>
    <row r="70" spans="1:8" s="128" customFormat="1" ht="12" x14ac:dyDescent="0.2">
      <c r="A70" s="70" t="s">
        <v>441</v>
      </c>
      <c r="B70" s="186" t="s">
        <v>636</v>
      </c>
      <c r="C70" s="22" t="s">
        <v>559</v>
      </c>
      <c r="D70" s="22"/>
      <c r="E70" s="22"/>
      <c r="F70" s="39">
        <f>F71</f>
        <v>1500</v>
      </c>
      <c r="G70" s="178">
        <f t="shared" ref="G70:G73" si="1">H70-F70</f>
        <v>0</v>
      </c>
      <c r="H70" s="39">
        <f>H71</f>
        <v>1500</v>
      </c>
    </row>
    <row r="71" spans="1:8" s="128" customFormat="1" ht="12" x14ac:dyDescent="0.2">
      <c r="A71" s="70" t="s">
        <v>429</v>
      </c>
      <c r="B71" s="186" t="s">
        <v>636</v>
      </c>
      <c r="C71" s="22" t="s">
        <v>559</v>
      </c>
      <c r="D71" s="22" t="s">
        <v>525</v>
      </c>
      <c r="E71" s="22"/>
      <c r="F71" s="39">
        <f>F72</f>
        <v>1500</v>
      </c>
      <c r="G71" s="178">
        <f t="shared" si="1"/>
        <v>0</v>
      </c>
      <c r="H71" s="39">
        <f>H72</f>
        <v>1500</v>
      </c>
    </row>
    <row r="72" spans="1:8" s="128" customFormat="1" ht="12" x14ac:dyDescent="0.2">
      <c r="A72" s="163" t="s">
        <v>100</v>
      </c>
      <c r="B72" s="174" t="s">
        <v>636</v>
      </c>
      <c r="C72" s="164" t="s">
        <v>559</v>
      </c>
      <c r="D72" s="164" t="s">
        <v>525</v>
      </c>
      <c r="E72" s="164" t="s">
        <v>99</v>
      </c>
      <c r="F72" s="165">
        <f>F73</f>
        <v>1500</v>
      </c>
      <c r="G72" s="178">
        <f t="shared" si="1"/>
        <v>0</v>
      </c>
      <c r="H72" s="165">
        <f>H73</f>
        <v>1500</v>
      </c>
    </row>
    <row r="73" spans="1:8" s="128" customFormat="1" ht="12" x14ac:dyDescent="0.2">
      <c r="A73" s="163" t="s">
        <v>168</v>
      </c>
      <c r="B73" s="174" t="s">
        <v>636</v>
      </c>
      <c r="C73" s="164" t="s">
        <v>559</v>
      </c>
      <c r="D73" s="164" t="s">
        <v>525</v>
      </c>
      <c r="E73" s="164" t="s">
        <v>562</v>
      </c>
      <c r="F73" s="165">
        <v>1500</v>
      </c>
      <c r="G73" s="178">
        <f t="shared" si="1"/>
        <v>0</v>
      </c>
      <c r="H73" s="165">
        <v>1500</v>
      </c>
    </row>
    <row r="74" spans="1:8" s="128" customFormat="1" ht="27" x14ac:dyDescent="0.2">
      <c r="A74" s="175" t="s">
        <v>649</v>
      </c>
      <c r="B74" s="176" t="s">
        <v>250</v>
      </c>
      <c r="C74" s="176"/>
      <c r="D74" s="176"/>
      <c r="E74" s="176"/>
      <c r="F74" s="239">
        <f>F75+F88+F94+F140</f>
        <v>827283.10000000009</v>
      </c>
      <c r="G74" s="248">
        <f>H74-F74</f>
        <v>0</v>
      </c>
      <c r="H74" s="239">
        <f>H75+H88+H94+H140</f>
        <v>827283.10000000009</v>
      </c>
    </row>
    <row r="75" spans="1:8" s="128" customFormat="1" ht="12" x14ac:dyDescent="0.2">
      <c r="A75" s="168" t="s">
        <v>104</v>
      </c>
      <c r="B75" s="169" t="s">
        <v>251</v>
      </c>
      <c r="C75" s="169"/>
      <c r="D75" s="169"/>
      <c r="E75" s="169"/>
      <c r="F75" s="170">
        <f>F76+F81</f>
        <v>5533</v>
      </c>
      <c r="G75" s="180">
        <f>H75-F75</f>
        <v>0</v>
      </c>
      <c r="H75" s="170">
        <f>H76+H81</f>
        <v>5533</v>
      </c>
    </row>
    <row r="76" spans="1:8" s="130" customFormat="1" ht="12" x14ac:dyDescent="0.2">
      <c r="A76" s="171" t="s">
        <v>318</v>
      </c>
      <c r="B76" s="155" t="s">
        <v>363</v>
      </c>
      <c r="C76" s="155"/>
      <c r="D76" s="155"/>
      <c r="E76" s="155"/>
      <c r="F76" s="156">
        <f>F77</f>
        <v>5270</v>
      </c>
      <c r="G76" s="178">
        <f>H76-F76</f>
        <v>0</v>
      </c>
      <c r="H76" s="156">
        <f>H77</f>
        <v>5270</v>
      </c>
    </row>
    <row r="77" spans="1:8" s="130" customFormat="1" ht="12" x14ac:dyDescent="0.2">
      <c r="A77" s="67" t="s">
        <v>397</v>
      </c>
      <c r="B77" s="155" t="s">
        <v>363</v>
      </c>
      <c r="C77" s="22" t="s">
        <v>83</v>
      </c>
      <c r="D77" s="22"/>
      <c r="E77" s="22"/>
      <c r="F77" s="39">
        <f>F78</f>
        <v>5270</v>
      </c>
      <c r="G77" s="178">
        <f t="shared" ref="G77:G140" si="2">H77-F77</f>
        <v>0</v>
      </c>
      <c r="H77" s="39">
        <f>H78</f>
        <v>5270</v>
      </c>
    </row>
    <row r="78" spans="1:8" s="130" customFormat="1" ht="12" x14ac:dyDescent="0.2">
      <c r="A78" s="66" t="s">
        <v>408</v>
      </c>
      <c r="B78" s="155" t="s">
        <v>363</v>
      </c>
      <c r="C78" s="22" t="s">
        <v>83</v>
      </c>
      <c r="D78" s="22" t="s">
        <v>530</v>
      </c>
      <c r="E78" s="22"/>
      <c r="F78" s="39">
        <f>F79</f>
        <v>5270</v>
      </c>
      <c r="G78" s="178">
        <f t="shared" si="2"/>
        <v>0</v>
      </c>
      <c r="H78" s="39">
        <f>H79</f>
        <v>5270</v>
      </c>
    </row>
    <row r="79" spans="1:8" s="130" customFormat="1" ht="36" x14ac:dyDescent="0.2">
      <c r="A79" s="163" t="s">
        <v>84</v>
      </c>
      <c r="B79" s="164" t="s">
        <v>363</v>
      </c>
      <c r="C79" s="164" t="s">
        <v>83</v>
      </c>
      <c r="D79" s="164" t="s">
        <v>530</v>
      </c>
      <c r="E79" s="164" t="s">
        <v>85</v>
      </c>
      <c r="F79" s="165">
        <f>F80</f>
        <v>5270</v>
      </c>
      <c r="G79" s="178">
        <f t="shared" si="2"/>
        <v>0</v>
      </c>
      <c r="H79" s="165">
        <f>H80</f>
        <v>5270</v>
      </c>
    </row>
    <row r="80" spans="1:8" s="130" customFormat="1" ht="12" x14ac:dyDescent="0.2">
      <c r="A80" s="163" t="s">
        <v>86</v>
      </c>
      <c r="B80" s="164" t="s">
        <v>363</v>
      </c>
      <c r="C80" s="164" t="s">
        <v>83</v>
      </c>
      <c r="D80" s="164" t="s">
        <v>530</v>
      </c>
      <c r="E80" s="164" t="s">
        <v>87</v>
      </c>
      <c r="F80" s="165">
        <v>5270</v>
      </c>
      <c r="G80" s="178">
        <f t="shared" si="2"/>
        <v>0</v>
      </c>
      <c r="H80" s="165">
        <v>5270</v>
      </c>
    </row>
    <row r="81" spans="1:8" s="130" customFormat="1" ht="12" x14ac:dyDescent="0.2">
      <c r="A81" s="154" t="s">
        <v>88</v>
      </c>
      <c r="B81" s="155" t="s">
        <v>364</v>
      </c>
      <c r="C81" s="155"/>
      <c r="D81" s="155"/>
      <c r="E81" s="155"/>
      <c r="F81" s="156">
        <f>F82</f>
        <v>263</v>
      </c>
      <c r="G81" s="178">
        <f t="shared" si="2"/>
        <v>0</v>
      </c>
      <c r="H81" s="156">
        <f>H82</f>
        <v>263</v>
      </c>
    </row>
    <row r="82" spans="1:8" s="130" customFormat="1" ht="12" x14ac:dyDescent="0.2">
      <c r="A82" s="67" t="s">
        <v>397</v>
      </c>
      <c r="B82" s="155" t="s">
        <v>364</v>
      </c>
      <c r="C82" s="22" t="s">
        <v>83</v>
      </c>
      <c r="D82" s="22"/>
      <c r="E82" s="155"/>
      <c r="F82" s="156">
        <f>F83</f>
        <v>263</v>
      </c>
      <c r="G82" s="178">
        <f t="shared" si="2"/>
        <v>0</v>
      </c>
      <c r="H82" s="156">
        <f>H83</f>
        <v>263</v>
      </c>
    </row>
    <row r="83" spans="1:8" s="130" customFormat="1" ht="12" x14ac:dyDescent="0.2">
      <c r="A83" s="66" t="s">
        <v>408</v>
      </c>
      <c r="B83" s="155" t="s">
        <v>364</v>
      </c>
      <c r="C83" s="22" t="s">
        <v>83</v>
      </c>
      <c r="D83" s="22" t="s">
        <v>530</v>
      </c>
      <c r="E83" s="155"/>
      <c r="F83" s="156">
        <f>F84+F86</f>
        <v>263</v>
      </c>
      <c r="G83" s="178">
        <f t="shared" si="2"/>
        <v>0</v>
      </c>
      <c r="H83" s="156">
        <f>H84+H86</f>
        <v>263</v>
      </c>
    </row>
    <row r="84" spans="1:8" s="130" customFormat="1" ht="12" x14ac:dyDescent="0.2">
      <c r="A84" s="163" t="s">
        <v>657</v>
      </c>
      <c r="B84" s="164" t="s">
        <v>364</v>
      </c>
      <c r="C84" s="164" t="s">
        <v>83</v>
      </c>
      <c r="D84" s="164" t="s">
        <v>530</v>
      </c>
      <c r="E84" s="164" t="s">
        <v>89</v>
      </c>
      <c r="F84" s="165">
        <f>F85</f>
        <v>260</v>
      </c>
      <c r="G84" s="178">
        <f t="shared" si="2"/>
        <v>0</v>
      </c>
      <c r="H84" s="165">
        <f>H85</f>
        <v>260</v>
      </c>
    </row>
    <row r="85" spans="1:8" s="130" customFormat="1" ht="12" x14ac:dyDescent="0.2">
      <c r="A85" s="163" t="s">
        <v>90</v>
      </c>
      <c r="B85" s="164" t="s">
        <v>364</v>
      </c>
      <c r="C85" s="164" t="s">
        <v>83</v>
      </c>
      <c r="D85" s="164" t="s">
        <v>530</v>
      </c>
      <c r="E85" s="164" t="s">
        <v>91</v>
      </c>
      <c r="F85" s="165">
        <v>260</v>
      </c>
      <c r="G85" s="178">
        <f t="shared" si="2"/>
        <v>0</v>
      </c>
      <c r="H85" s="165">
        <v>260</v>
      </c>
    </row>
    <row r="86" spans="1:8" s="130" customFormat="1" ht="12" x14ac:dyDescent="0.2">
      <c r="A86" s="163" t="s">
        <v>92</v>
      </c>
      <c r="B86" s="164" t="s">
        <v>364</v>
      </c>
      <c r="C86" s="164" t="s">
        <v>83</v>
      </c>
      <c r="D86" s="164" t="s">
        <v>530</v>
      </c>
      <c r="E86" s="164" t="s">
        <v>93</v>
      </c>
      <c r="F86" s="165">
        <f>F87</f>
        <v>3</v>
      </c>
      <c r="G86" s="178">
        <f t="shared" si="2"/>
        <v>0</v>
      </c>
      <c r="H86" s="165">
        <f>H87</f>
        <v>3</v>
      </c>
    </row>
    <row r="87" spans="1:8" s="130" customFormat="1" ht="12" x14ac:dyDescent="0.2">
      <c r="A87" s="163" t="s">
        <v>165</v>
      </c>
      <c r="B87" s="164" t="s">
        <v>364</v>
      </c>
      <c r="C87" s="164" t="s">
        <v>83</v>
      </c>
      <c r="D87" s="164" t="s">
        <v>530</v>
      </c>
      <c r="E87" s="164" t="s">
        <v>94</v>
      </c>
      <c r="F87" s="165">
        <v>3</v>
      </c>
      <c r="G87" s="178">
        <f t="shared" si="2"/>
        <v>0</v>
      </c>
      <c r="H87" s="165">
        <v>3</v>
      </c>
    </row>
    <row r="88" spans="1:8" s="130" customFormat="1" ht="12" x14ac:dyDescent="0.2">
      <c r="A88" s="172" t="s">
        <v>365</v>
      </c>
      <c r="B88" s="173" t="s">
        <v>366</v>
      </c>
      <c r="C88" s="169"/>
      <c r="D88" s="169"/>
      <c r="E88" s="169"/>
      <c r="F88" s="170">
        <f>F89</f>
        <v>63000</v>
      </c>
      <c r="G88" s="178">
        <f t="shared" si="2"/>
        <v>0</v>
      </c>
      <c r="H88" s="170">
        <f>H89</f>
        <v>63000</v>
      </c>
    </row>
    <row r="89" spans="1:8" s="130" customFormat="1" ht="24" x14ac:dyDescent="0.2">
      <c r="A89" s="172" t="s">
        <v>650</v>
      </c>
      <c r="B89" s="173" t="s">
        <v>651</v>
      </c>
      <c r="C89" s="169"/>
      <c r="D89" s="169"/>
      <c r="E89" s="169"/>
      <c r="F89" s="170">
        <f>F90</f>
        <v>63000</v>
      </c>
      <c r="G89" s="178">
        <f t="shared" si="2"/>
        <v>0</v>
      </c>
      <c r="H89" s="170">
        <f>H90</f>
        <v>63000</v>
      </c>
    </row>
    <row r="90" spans="1:8" s="130" customFormat="1" ht="12" x14ac:dyDescent="0.2">
      <c r="A90" s="67" t="s">
        <v>397</v>
      </c>
      <c r="B90" s="186" t="s">
        <v>651</v>
      </c>
      <c r="C90" s="22" t="s">
        <v>83</v>
      </c>
      <c r="D90" s="22"/>
      <c r="E90" s="169"/>
      <c r="F90" s="156">
        <f>F91</f>
        <v>63000</v>
      </c>
      <c r="G90" s="178">
        <f t="shared" si="2"/>
        <v>0</v>
      </c>
      <c r="H90" s="156">
        <f>H91</f>
        <v>63000</v>
      </c>
    </row>
    <row r="91" spans="1:8" s="130" customFormat="1" ht="12" x14ac:dyDescent="0.2">
      <c r="A91" s="66" t="s">
        <v>408</v>
      </c>
      <c r="B91" s="186" t="s">
        <v>651</v>
      </c>
      <c r="C91" s="22" t="s">
        <v>83</v>
      </c>
      <c r="D91" s="22" t="s">
        <v>530</v>
      </c>
      <c r="E91" s="169"/>
      <c r="F91" s="156">
        <f>F92</f>
        <v>63000</v>
      </c>
      <c r="G91" s="178">
        <f t="shared" si="2"/>
        <v>0</v>
      </c>
      <c r="H91" s="156">
        <f>H92</f>
        <v>63000</v>
      </c>
    </row>
    <row r="92" spans="1:8" s="130" customFormat="1" ht="12" x14ac:dyDescent="0.2">
      <c r="A92" s="163" t="s">
        <v>92</v>
      </c>
      <c r="B92" s="174" t="s">
        <v>651</v>
      </c>
      <c r="C92" s="164" t="s">
        <v>83</v>
      </c>
      <c r="D92" s="164" t="s">
        <v>530</v>
      </c>
      <c r="E92" s="164" t="s">
        <v>93</v>
      </c>
      <c r="F92" s="165">
        <f>F93</f>
        <v>63000</v>
      </c>
      <c r="G92" s="178">
        <f t="shared" si="2"/>
        <v>0</v>
      </c>
      <c r="H92" s="165">
        <f>H93</f>
        <v>63000</v>
      </c>
    </row>
    <row r="93" spans="1:8" s="130" customFormat="1" ht="24" x14ac:dyDescent="0.2">
      <c r="A93" s="163" t="s">
        <v>652</v>
      </c>
      <c r="B93" s="174" t="s">
        <v>651</v>
      </c>
      <c r="C93" s="164" t="s">
        <v>83</v>
      </c>
      <c r="D93" s="164" t="s">
        <v>530</v>
      </c>
      <c r="E93" s="164" t="s">
        <v>467</v>
      </c>
      <c r="F93" s="165">
        <v>63000</v>
      </c>
      <c r="G93" s="178">
        <f t="shared" si="2"/>
        <v>0</v>
      </c>
      <c r="H93" s="165">
        <v>63000</v>
      </c>
    </row>
    <row r="94" spans="1:8" s="130" customFormat="1" ht="27" x14ac:dyDescent="0.2">
      <c r="A94" s="167" t="s">
        <v>649</v>
      </c>
      <c r="B94" s="158" t="s">
        <v>250</v>
      </c>
      <c r="C94" s="158"/>
      <c r="D94" s="158"/>
      <c r="E94" s="158"/>
      <c r="F94" s="159">
        <f>F95</f>
        <v>740715.8</v>
      </c>
      <c r="G94" s="178">
        <f t="shared" si="2"/>
        <v>0</v>
      </c>
      <c r="H94" s="159">
        <f>H95</f>
        <v>740715.8</v>
      </c>
    </row>
    <row r="95" spans="1:8" s="130" customFormat="1" ht="36" x14ac:dyDescent="0.2">
      <c r="A95" s="172" t="s">
        <v>653</v>
      </c>
      <c r="B95" s="173" t="s">
        <v>367</v>
      </c>
      <c r="C95" s="169"/>
      <c r="D95" s="169"/>
      <c r="E95" s="169"/>
      <c r="F95" s="170">
        <f>F96+F101+F106+F111+F116+F121+F126+F133</f>
        <v>740715.8</v>
      </c>
      <c r="G95" s="178">
        <f t="shared" si="2"/>
        <v>0</v>
      </c>
      <c r="H95" s="170">
        <f>H96+H101+H106+H111+H116+H121+H126+H133</f>
        <v>740715.8</v>
      </c>
    </row>
    <row r="96" spans="1:8" s="130" customFormat="1" ht="24" x14ac:dyDescent="0.2">
      <c r="A96" s="154" t="s">
        <v>253</v>
      </c>
      <c r="B96" s="155" t="s">
        <v>654</v>
      </c>
      <c r="C96" s="155"/>
      <c r="D96" s="155"/>
      <c r="E96" s="155"/>
      <c r="F96" s="156">
        <f>F97</f>
        <v>19534</v>
      </c>
      <c r="G96" s="178">
        <f t="shared" si="2"/>
        <v>0</v>
      </c>
      <c r="H96" s="156">
        <f>H97</f>
        <v>19534</v>
      </c>
    </row>
    <row r="97" spans="1:8" s="130" customFormat="1" ht="12" x14ac:dyDescent="0.2">
      <c r="A97" s="52" t="s">
        <v>397</v>
      </c>
      <c r="B97" s="155" t="s">
        <v>654</v>
      </c>
      <c r="C97" s="22" t="s">
        <v>83</v>
      </c>
      <c r="D97" s="22"/>
      <c r="E97" s="155"/>
      <c r="F97" s="156">
        <f>F98</f>
        <v>19534</v>
      </c>
      <c r="G97" s="178">
        <f t="shared" si="2"/>
        <v>0</v>
      </c>
      <c r="H97" s="156">
        <f>H98</f>
        <v>19534</v>
      </c>
    </row>
    <row r="98" spans="1:8" s="130" customFormat="1" ht="12" x14ac:dyDescent="0.2">
      <c r="A98" s="52" t="s">
        <v>432</v>
      </c>
      <c r="B98" s="155" t="s">
        <v>654</v>
      </c>
      <c r="C98" s="22" t="s">
        <v>83</v>
      </c>
      <c r="D98" s="22" t="s">
        <v>526</v>
      </c>
      <c r="E98" s="155"/>
      <c r="F98" s="156">
        <f>F99</f>
        <v>19534</v>
      </c>
      <c r="G98" s="178">
        <f t="shared" si="2"/>
        <v>0</v>
      </c>
      <c r="H98" s="156">
        <f>H99</f>
        <v>19534</v>
      </c>
    </row>
    <row r="99" spans="1:8" s="130" customFormat="1" ht="12" x14ac:dyDescent="0.2">
      <c r="A99" s="163" t="s">
        <v>657</v>
      </c>
      <c r="B99" s="164" t="s">
        <v>654</v>
      </c>
      <c r="C99" s="164" t="s">
        <v>83</v>
      </c>
      <c r="D99" s="164" t="s">
        <v>526</v>
      </c>
      <c r="E99" s="164" t="s">
        <v>89</v>
      </c>
      <c r="F99" s="165">
        <f>F100</f>
        <v>19534</v>
      </c>
      <c r="G99" s="178">
        <f t="shared" si="2"/>
        <v>0</v>
      </c>
      <c r="H99" s="165">
        <f>H100</f>
        <v>19534</v>
      </c>
    </row>
    <row r="100" spans="1:8" s="130" customFormat="1" ht="12" x14ac:dyDescent="0.2">
      <c r="A100" s="163" t="s">
        <v>90</v>
      </c>
      <c r="B100" s="164" t="s">
        <v>654</v>
      </c>
      <c r="C100" s="164" t="s">
        <v>83</v>
      </c>
      <c r="D100" s="164" t="s">
        <v>526</v>
      </c>
      <c r="E100" s="164" t="s">
        <v>91</v>
      </c>
      <c r="F100" s="165">
        <v>19534</v>
      </c>
      <c r="G100" s="178">
        <f t="shared" si="2"/>
        <v>0</v>
      </c>
      <c r="H100" s="165">
        <v>19534</v>
      </c>
    </row>
    <row r="101" spans="1:8" s="130" customFormat="1" ht="12" x14ac:dyDescent="0.2">
      <c r="A101" s="154" t="s">
        <v>655</v>
      </c>
      <c r="B101" s="155" t="s">
        <v>656</v>
      </c>
      <c r="C101" s="155"/>
      <c r="D101" s="155"/>
      <c r="E101" s="155"/>
      <c r="F101" s="156">
        <f>F102</f>
        <v>20000</v>
      </c>
      <c r="G101" s="178">
        <f t="shared" si="2"/>
        <v>0</v>
      </c>
      <c r="H101" s="156">
        <f>H102</f>
        <v>20000</v>
      </c>
    </row>
    <row r="102" spans="1:8" s="130" customFormat="1" ht="12" x14ac:dyDescent="0.2">
      <c r="A102" s="52" t="s">
        <v>397</v>
      </c>
      <c r="B102" s="155" t="s">
        <v>656</v>
      </c>
      <c r="C102" s="22" t="s">
        <v>83</v>
      </c>
      <c r="D102" s="22"/>
      <c r="E102" s="155"/>
      <c r="F102" s="156">
        <f>F103</f>
        <v>20000</v>
      </c>
      <c r="G102" s="178">
        <f t="shared" si="2"/>
        <v>0</v>
      </c>
      <c r="H102" s="156">
        <f>H103</f>
        <v>20000</v>
      </c>
    </row>
    <row r="103" spans="1:8" s="130" customFormat="1" ht="12" x14ac:dyDescent="0.2">
      <c r="A103" s="52" t="s">
        <v>432</v>
      </c>
      <c r="B103" s="155" t="s">
        <v>656</v>
      </c>
      <c r="C103" s="22" t="s">
        <v>83</v>
      </c>
      <c r="D103" s="22" t="s">
        <v>526</v>
      </c>
      <c r="E103" s="155"/>
      <c r="F103" s="156">
        <f>F104</f>
        <v>20000</v>
      </c>
      <c r="G103" s="178">
        <f t="shared" si="2"/>
        <v>0</v>
      </c>
      <c r="H103" s="156">
        <f>H104</f>
        <v>20000</v>
      </c>
    </row>
    <row r="104" spans="1:8" s="130" customFormat="1" ht="12" x14ac:dyDescent="0.2">
      <c r="A104" s="163" t="s">
        <v>657</v>
      </c>
      <c r="B104" s="164" t="s">
        <v>656</v>
      </c>
      <c r="C104" s="164" t="s">
        <v>83</v>
      </c>
      <c r="D104" s="164" t="s">
        <v>526</v>
      </c>
      <c r="E104" s="164" t="s">
        <v>89</v>
      </c>
      <c r="F104" s="165">
        <f>F105</f>
        <v>20000</v>
      </c>
      <c r="G104" s="178">
        <f t="shared" si="2"/>
        <v>0</v>
      </c>
      <c r="H104" s="165">
        <f>H105</f>
        <v>20000</v>
      </c>
    </row>
    <row r="105" spans="1:8" s="130" customFormat="1" ht="12" x14ac:dyDescent="0.2">
      <c r="A105" s="163" t="s">
        <v>90</v>
      </c>
      <c r="B105" s="164" t="s">
        <v>656</v>
      </c>
      <c r="C105" s="164" t="s">
        <v>83</v>
      </c>
      <c r="D105" s="164" t="s">
        <v>526</v>
      </c>
      <c r="E105" s="164" t="s">
        <v>91</v>
      </c>
      <c r="F105" s="165">
        <v>20000</v>
      </c>
      <c r="G105" s="178">
        <f t="shared" si="2"/>
        <v>0</v>
      </c>
      <c r="H105" s="165">
        <v>20000</v>
      </c>
    </row>
    <row r="106" spans="1:8" s="130" customFormat="1" ht="12" x14ac:dyDescent="0.2">
      <c r="A106" s="154" t="s">
        <v>658</v>
      </c>
      <c r="B106" s="155" t="s">
        <v>659</v>
      </c>
      <c r="C106" s="155"/>
      <c r="D106" s="155"/>
      <c r="E106" s="155"/>
      <c r="F106" s="156">
        <f>F107</f>
        <v>1000</v>
      </c>
      <c r="G106" s="178">
        <f t="shared" si="2"/>
        <v>0</v>
      </c>
      <c r="H106" s="156">
        <f>H107</f>
        <v>1000</v>
      </c>
    </row>
    <row r="107" spans="1:8" s="130" customFormat="1" ht="12" x14ac:dyDescent="0.2">
      <c r="A107" s="52" t="s">
        <v>397</v>
      </c>
      <c r="B107" s="155" t="s">
        <v>659</v>
      </c>
      <c r="C107" s="22" t="s">
        <v>83</v>
      </c>
      <c r="D107" s="22"/>
      <c r="E107" s="155"/>
      <c r="F107" s="156">
        <f>F108</f>
        <v>1000</v>
      </c>
      <c r="G107" s="178">
        <f t="shared" si="2"/>
        <v>0</v>
      </c>
      <c r="H107" s="156">
        <f>H108</f>
        <v>1000</v>
      </c>
    </row>
    <row r="108" spans="1:8" s="130" customFormat="1" ht="12" x14ac:dyDescent="0.2">
      <c r="A108" s="52" t="s">
        <v>432</v>
      </c>
      <c r="B108" s="155" t="s">
        <v>659</v>
      </c>
      <c r="C108" s="22" t="s">
        <v>83</v>
      </c>
      <c r="D108" s="22" t="s">
        <v>526</v>
      </c>
      <c r="E108" s="155"/>
      <c r="F108" s="156">
        <f>F109</f>
        <v>1000</v>
      </c>
      <c r="G108" s="178">
        <f t="shared" si="2"/>
        <v>0</v>
      </c>
      <c r="H108" s="156">
        <f>H109</f>
        <v>1000</v>
      </c>
    </row>
    <row r="109" spans="1:8" s="130" customFormat="1" ht="12" x14ac:dyDescent="0.2">
      <c r="A109" s="163" t="s">
        <v>657</v>
      </c>
      <c r="B109" s="164" t="s">
        <v>659</v>
      </c>
      <c r="C109" s="164" t="s">
        <v>83</v>
      </c>
      <c r="D109" s="164" t="s">
        <v>526</v>
      </c>
      <c r="E109" s="164" t="s">
        <v>89</v>
      </c>
      <c r="F109" s="165">
        <f>F110</f>
        <v>1000</v>
      </c>
      <c r="G109" s="178">
        <f t="shared" si="2"/>
        <v>0</v>
      </c>
      <c r="H109" s="165">
        <f>H110</f>
        <v>1000</v>
      </c>
    </row>
    <row r="110" spans="1:8" s="130" customFormat="1" ht="12" x14ac:dyDescent="0.2">
      <c r="A110" s="163" t="s">
        <v>90</v>
      </c>
      <c r="B110" s="164" t="s">
        <v>659</v>
      </c>
      <c r="C110" s="164" t="s">
        <v>83</v>
      </c>
      <c r="D110" s="164" t="s">
        <v>526</v>
      </c>
      <c r="E110" s="164" t="s">
        <v>91</v>
      </c>
      <c r="F110" s="165">
        <v>1000</v>
      </c>
      <c r="G110" s="178">
        <f t="shared" si="2"/>
        <v>0</v>
      </c>
      <c r="H110" s="165">
        <v>1000</v>
      </c>
    </row>
    <row r="111" spans="1:8" s="130" customFormat="1" ht="12" x14ac:dyDescent="0.2">
      <c r="A111" s="154" t="s">
        <v>242</v>
      </c>
      <c r="B111" s="155" t="s">
        <v>660</v>
      </c>
      <c r="C111" s="155"/>
      <c r="D111" s="155"/>
      <c r="E111" s="155"/>
      <c r="F111" s="156">
        <f>F112</f>
        <v>37562</v>
      </c>
      <c r="G111" s="178">
        <f t="shared" si="2"/>
        <v>0</v>
      </c>
      <c r="H111" s="156">
        <f>H112</f>
        <v>37562</v>
      </c>
    </row>
    <row r="112" spans="1:8" s="130" customFormat="1" ht="12" x14ac:dyDescent="0.2">
      <c r="A112" s="52" t="s">
        <v>397</v>
      </c>
      <c r="B112" s="155" t="s">
        <v>660</v>
      </c>
      <c r="C112" s="22" t="s">
        <v>83</v>
      </c>
      <c r="D112" s="22"/>
      <c r="E112" s="155"/>
      <c r="F112" s="156">
        <f>F113</f>
        <v>37562</v>
      </c>
      <c r="G112" s="178">
        <f t="shared" si="2"/>
        <v>0</v>
      </c>
      <c r="H112" s="156">
        <f>H113</f>
        <v>37562</v>
      </c>
    </row>
    <row r="113" spans="1:8" s="130" customFormat="1" ht="12" x14ac:dyDescent="0.2">
      <c r="A113" s="52" t="s">
        <v>432</v>
      </c>
      <c r="B113" s="155" t="s">
        <v>660</v>
      </c>
      <c r="C113" s="22" t="s">
        <v>83</v>
      </c>
      <c r="D113" s="22" t="s">
        <v>526</v>
      </c>
      <c r="E113" s="155"/>
      <c r="F113" s="156">
        <f>F114</f>
        <v>37562</v>
      </c>
      <c r="G113" s="178">
        <f t="shared" si="2"/>
        <v>0</v>
      </c>
      <c r="H113" s="156">
        <f>H114</f>
        <v>37562</v>
      </c>
    </row>
    <row r="114" spans="1:8" s="130" customFormat="1" ht="12" x14ac:dyDescent="0.2">
      <c r="A114" s="163" t="s">
        <v>657</v>
      </c>
      <c r="B114" s="164" t="s">
        <v>660</v>
      </c>
      <c r="C114" s="164" t="s">
        <v>83</v>
      </c>
      <c r="D114" s="164" t="s">
        <v>526</v>
      </c>
      <c r="E114" s="164" t="s">
        <v>89</v>
      </c>
      <c r="F114" s="165">
        <f>F115</f>
        <v>37562</v>
      </c>
      <c r="G114" s="178">
        <f t="shared" si="2"/>
        <v>0</v>
      </c>
      <c r="H114" s="165">
        <f>H115</f>
        <v>37562</v>
      </c>
    </row>
    <row r="115" spans="1:8" s="130" customFormat="1" ht="12" x14ac:dyDescent="0.2">
      <c r="A115" s="163" t="s">
        <v>90</v>
      </c>
      <c r="B115" s="164" t="s">
        <v>660</v>
      </c>
      <c r="C115" s="164" t="s">
        <v>83</v>
      </c>
      <c r="D115" s="164" t="s">
        <v>526</v>
      </c>
      <c r="E115" s="164" t="s">
        <v>91</v>
      </c>
      <c r="F115" s="165">
        <v>37562</v>
      </c>
      <c r="G115" s="178">
        <f t="shared" si="2"/>
        <v>0</v>
      </c>
      <c r="H115" s="165">
        <v>37562</v>
      </c>
    </row>
    <row r="116" spans="1:8" s="130" customFormat="1" ht="24" x14ac:dyDescent="0.2">
      <c r="A116" s="154" t="s">
        <v>661</v>
      </c>
      <c r="B116" s="155" t="s">
        <v>48</v>
      </c>
      <c r="C116" s="155"/>
      <c r="D116" s="155"/>
      <c r="E116" s="155"/>
      <c r="F116" s="178">
        <f>F117</f>
        <v>151753.79999999999</v>
      </c>
      <c r="G116" s="178">
        <f t="shared" si="2"/>
        <v>0</v>
      </c>
      <c r="H116" s="178">
        <f>H117</f>
        <v>151753.79999999999</v>
      </c>
    </row>
    <row r="117" spans="1:8" s="130" customFormat="1" ht="12" x14ac:dyDescent="0.2">
      <c r="A117" s="52" t="s">
        <v>397</v>
      </c>
      <c r="B117" s="155" t="s">
        <v>48</v>
      </c>
      <c r="C117" s="22" t="s">
        <v>83</v>
      </c>
      <c r="D117" s="22"/>
      <c r="E117" s="169"/>
      <c r="F117" s="178">
        <f>F118</f>
        <v>151753.79999999999</v>
      </c>
      <c r="G117" s="178">
        <f t="shared" si="2"/>
        <v>0</v>
      </c>
      <c r="H117" s="178">
        <f>H118</f>
        <v>151753.79999999999</v>
      </c>
    </row>
    <row r="118" spans="1:8" s="130" customFormat="1" ht="12" x14ac:dyDescent="0.2">
      <c r="A118" s="52" t="s">
        <v>432</v>
      </c>
      <c r="B118" s="155" t="s">
        <v>48</v>
      </c>
      <c r="C118" s="22" t="s">
        <v>83</v>
      </c>
      <c r="D118" s="22" t="s">
        <v>526</v>
      </c>
      <c r="E118" s="169"/>
      <c r="F118" s="178">
        <f>F119</f>
        <v>151753.79999999999</v>
      </c>
      <c r="G118" s="178">
        <f t="shared" si="2"/>
        <v>0</v>
      </c>
      <c r="H118" s="178">
        <f>H119</f>
        <v>151753.79999999999</v>
      </c>
    </row>
    <row r="119" spans="1:8" s="130" customFormat="1" ht="12" x14ac:dyDescent="0.2">
      <c r="A119" s="163" t="s">
        <v>657</v>
      </c>
      <c r="B119" s="164" t="s">
        <v>48</v>
      </c>
      <c r="C119" s="164" t="s">
        <v>83</v>
      </c>
      <c r="D119" s="164" t="s">
        <v>526</v>
      </c>
      <c r="E119" s="164" t="s">
        <v>89</v>
      </c>
      <c r="F119" s="179">
        <f>F120</f>
        <v>151753.79999999999</v>
      </c>
      <c r="G119" s="178">
        <f t="shared" si="2"/>
        <v>0</v>
      </c>
      <c r="H119" s="179">
        <f>H120</f>
        <v>151753.79999999999</v>
      </c>
    </row>
    <row r="120" spans="1:8" s="130" customFormat="1" ht="12" x14ac:dyDescent="0.2">
      <c r="A120" s="163" t="s">
        <v>90</v>
      </c>
      <c r="B120" s="164" t="s">
        <v>48</v>
      </c>
      <c r="C120" s="164" t="s">
        <v>83</v>
      </c>
      <c r="D120" s="164" t="s">
        <v>526</v>
      </c>
      <c r="E120" s="164" t="s">
        <v>91</v>
      </c>
      <c r="F120" s="179">
        <v>151753.79999999999</v>
      </c>
      <c r="G120" s="178">
        <f t="shared" si="2"/>
        <v>0</v>
      </c>
      <c r="H120" s="179">
        <v>151753.79999999999</v>
      </c>
    </row>
    <row r="121" spans="1:8" s="130" customFormat="1" ht="24" x14ac:dyDescent="0.2">
      <c r="A121" s="154" t="s">
        <v>254</v>
      </c>
      <c r="B121" s="155" t="s">
        <v>49</v>
      </c>
      <c r="C121" s="155"/>
      <c r="D121" s="155"/>
      <c r="E121" s="155"/>
      <c r="F121" s="178">
        <f>F122</f>
        <v>10623</v>
      </c>
      <c r="G121" s="178">
        <f t="shared" si="2"/>
        <v>0</v>
      </c>
      <c r="H121" s="178">
        <f>H122</f>
        <v>10623</v>
      </c>
    </row>
    <row r="122" spans="1:8" s="130" customFormat="1" ht="12" x14ac:dyDescent="0.2">
      <c r="A122" s="52" t="s">
        <v>397</v>
      </c>
      <c r="B122" s="155" t="s">
        <v>49</v>
      </c>
      <c r="C122" s="22" t="s">
        <v>83</v>
      </c>
      <c r="D122" s="22"/>
      <c r="E122" s="169"/>
      <c r="F122" s="178">
        <f>F123</f>
        <v>10623</v>
      </c>
      <c r="G122" s="178">
        <f t="shared" si="2"/>
        <v>0</v>
      </c>
      <c r="H122" s="178">
        <f>H123</f>
        <v>10623</v>
      </c>
    </row>
    <row r="123" spans="1:8" s="130" customFormat="1" ht="12" x14ac:dyDescent="0.2">
      <c r="A123" s="52" t="s">
        <v>432</v>
      </c>
      <c r="B123" s="155" t="s">
        <v>49</v>
      </c>
      <c r="C123" s="22" t="s">
        <v>83</v>
      </c>
      <c r="D123" s="22" t="s">
        <v>526</v>
      </c>
      <c r="E123" s="169"/>
      <c r="F123" s="178">
        <f>F124</f>
        <v>10623</v>
      </c>
      <c r="G123" s="178">
        <f t="shared" si="2"/>
        <v>0</v>
      </c>
      <c r="H123" s="178">
        <f>H124</f>
        <v>10623</v>
      </c>
    </row>
    <row r="124" spans="1:8" s="130" customFormat="1" ht="12" x14ac:dyDescent="0.2">
      <c r="A124" s="163" t="s">
        <v>657</v>
      </c>
      <c r="B124" s="164" t="s">
        <v>49</v>
      </c>
      <c r="C124" s="164" t="s">
        <v>83</v>
      </c>
      <c r="D124" s="164" t="s">
        <v>526</v>
      </c>
      <c r="E124" s="164" t="s">
        <v>89</v>
      </c>
      <c r="F124" s="179">
        <f>F125</f>
        <v>10623</v>
      </c>
      <c r="G124" s="178">
        <f t="shared" si="2"/>
        <v>0</v>
      </c>
      <c r="H124" s="179">
        <f>H125</f>
        <v>10623</v>
      </c>
    </row>
    <row r="125" spans="1:8" s="130" customFormat="1" ht="12" x14ac:dyDescent="0.2">
      <c r="A125" s="163" t="s">
        <v>90</v>
      </c>
      <c r="B125" s="164" t="s">
        <v>49</v>
      </c>
      <c r="C125" s="164" t="s">
        <v>83</v>
      </c>
      <c r="D125" s="164" t="s">
        <v>526</v>
      </c>
      <c r="E125" s="164" t="s">
        <v>91</v>
      </c>
      <c r="F125" s="179">
        <v>10623</v>
      </c>
      <c r="G125" s="178">
        <f t="shared" si="2"/>
        <v>0</v>
      </c>
      <c r="H125" s="179">
        <v>10623</v>
      </c>
    </row>
    <row r="126" spans="1:8" s="130" customFormat="1" ht="36" x14ac:dyDescent="0.2">
      <c r="A126" s="154" t="s">
        <v>822</v>
      </c>
      <c r="B126" s="155" t="s">
        <v>646</v>
      </c>
      <c r="C126" s="155"/>
      <c r="D126" s="155"/>
      <c r="E126" s="155"/>
      <c r="F126" s="178">
        <f>F127</f>
        <v>400000</v>
      </c>
      <c r="G126" s="178">
        <f t="shared" si="2"/>
        <v>0</v>
      </c>
      <c r="H126" s="178">
        <f>H127</f>
        <v>400000</v>
      </c>
    </row>
    <row r="127" spans="1:8" s="130" customFormat="1" ht="12" x14ac:dyDescent="0.2">
      <c r="A127" s="52" t="s">
        <v>397</v>
      </c>
      <c r="B127" s="155" t="s">
        <v>646</v>
      </c>
      <c r="C127" s="22" t="s">
        <v>83</v>
      </c>
      <c r="D127" s="22"/>
      <c r="E127" s="155"/>
      <c r="F127" s="178">
        <f>F128</f>
        <v>400000</v>
      </c>
      <c r="G127" s="178">
        <f t="shared" si="2"/>
        <v>0</v>
      </c>
      <c r="H127" s="178">
        <f>H128</f>
        <v>400000</v>
      </c>
    </row>
    <row r="128" spans="1:8" s="130" customFormat="1" ht="12" x14ac:dyDescent="0.2">
      <c r="A128" s="52" t="s">
        <v>432</v>
      </c>
      <c r="B128" s="155" t="s">
        <v>646</v>
      </c>
      <c r="C128" s="22" t="s">
        <v>83</v>
      </c>
      <c r="D128" s="22" t="s">
        <v>526</v>
      </c>
      <c r="E128" s="155"/>
      <c r="F128" s="178">
        <f>F129+F131</f>
        <v>400000</v>
      </c>
      <c r="G128" s="178">
        <f t="shared" si="2"/>
        <v>0</v>
      </c>
      <c r="H128" s="178">
        <f>H129+H131</f>
        <v>400000</v>
      </c>
    </row>
    <row r="129" spans="1:8" s="130" customFormat="1" ht="12" x14ac:dyDescent="0.2">
      <c r="A129" s="163" t="s">
        <v>657</v>
      </c>
      <c r="B129" s="164" t="s">
        <v>646</v>
      </c>
      <c r="C129" s="164" t="s">
        <v>83</v>
      </c>
      <c r="D129" s="164" t="s">
        <v>526</v>
      </c>
      <c r="E129" s="164" t="s">
        <v>89</v>
      </c>
      <c r="F129" s="179">
        <f>F130</f>
        <v>329000</v>
      </c>
      <c r="G129" s="178">
        <f t="shared" si="2"/>
        <v>0</v>
      </c>
      <c r="H129" s="179">
        <f>H130</f>
        <v>329000</v>
      </c>
    </row>
    <row r="130" spans="1:8" s="130" customFormat="1" ht="12" x14ac:dyDescent="0.2">
      <c r="A130" s="163" t="s">
        <v>90</v>
      </c>
      <c r="B130" s="164" t="s">
        <v>646</v>
      </c>
      <c r="C130" s="164" t="s">
        <v>83</v>
      </c>
      <c r="D130" s="164" t="s">
        <v>526</v>
      </c>
      <c r="E130" s="164" t="s">
        <v>91</v>
      </c>
      <c r="F130" s="179">
        <v>329000</v>
      </c>
      <c r="G130" s="178">
        <f t="shared" si="2"/>
        <v>0</v>
      </c>
      <c r="H130" s="179">
        <v>329000</v>
      </c>
    </row>
    <row r="131" spans="1:8" s="130" customFormat="1" ht="24" x14ac:dyDescent="0.2">
      <c r="A131" s="163" t="s">
        <v>470</v>
      </c>
      <c r="B131" s="164" t="s">
        <v>646</v>
      </c>
      <c r="C131" s="164" t="s">
        <v>83</v>
      </c>
      <c r="D131" s="164" t="s">
        <v>526</v>
      </c>
      <c r="E131" s="164" t="s">
        <v>471</v>
      </c>
      <c r="F131" s="179">
        <f>F132</f>
        <v>71000</v>
      </c>
      <c r="G131" s="178">
        <f t="shared" si="2"/>
        <v>0</v>
      </c>
      <c r="H131" s="179">
        <f>H132</f>
        <v>71000</v>
      </c>
    </row>
    <row r="132" spans="1:8" s="130" customFormat="1" ht="12" x14ac:dyDescent="0.2">
      <c r="A132" s="163" t="s">
        <v>472</v>
      </c>
      <c r="B132" s="164" t="s">
        <v>646</v>
      </c>
      <c r="C132" s="164" t="s">
        <v>83</v>
      </c>
      <c r="D132" s="164" t="s">
        <v>526</v>
      </c>
      <c r="E132" s="164" t="s">
        <v>473</v>
      </c>
      <c r="F132" s="179">
        <v>71000</v>
      </c>
      <c r="G132" s="178">
        <f t="shared" si="2"/>
        <v>0</v>
      </c>
      <c r="H132" s="179">
        <v>71000</v>
      </c>
    </row>
    <row r="133" spans="1:8" s="130" customFormat="1" ht="24" x14ac:dyDescent="0.2">
      <c r="A133" s="154" t="s">
        <v>647</v>
      </c>
      <c r="B133" s="155" t="s">
        <v>648</v>
      </c>
      <c r="C133" s="155"/>
      <c r="D133" s="155"/>
      <c r="E133" s="155"/>
      <c r="F133" s="178">
        <f>F134</f>
        <v>100243</v>
      </c>
      <c r="G133" s="178">
        <f t="shared" si="2"/>
        <v>0</v>
      </c>
      <c r="H133" s="178">
        <f>H134</f>
        <v>100243</v>
      </c>
    </row>
    <row r="134" spans="1:8" s="130" customFormat="1" ht="12" x14ac:dyDescent="0.2">
      <c r="A134" s="52" t="s">
        <v>397</v>
      </c>
      <c r="B134" s="22" t="s">
        <v>648</v>
      </c>
      <c r="C134" s="22" t="s">
        <v>83</v>
      </c>
      <c r="D134" s="22"/>
      <c r="E134" s="155"/>
      <c r="F134" s="178">
        <f>F135</f>
        <v>100243</v>
      </c>
      <c r="G134" s="178">
        <f t="shared" si="2"/>
        <v>0</v>
      </c>
      <c r="H134" s="178">
        <f>H135</f>
        <v>100243</v>
      </c>
    </row>
    <row r="135" spans="1:8" s="130" customFormat="1" ht="12" x14ac:dyDescent="0.2">
      <c r="A135" s="52" t="s">
        <v>432</v>
      </c>
      <c r="B135" s="22" t="s">
        <v>648</v>
      </c>
      <c r="C135" s="22" t="s">
        <v>83</v>
      </c>
      <c r="D135" s="22" t="s">
        <v>526</v>
      </c>
      <c r="E135" s="155"/>
      <c r="F135" s="178">
        <f>F136+F138</f>
        <v>100243</v>
      </c>
      <c r="G135" s="178">
        <f t="shared" si="2"/>
        <v>0</v>
      </c>
      <c r="H135" s="178">
        <f>H136+H138</f>
        <v>100243</v>
      </c>
    </row>
    <row r="136" spans="1:8" s="130" customFormat="1" ht="12" x14ac:dyDescent="0.2">
      <c r="A136" s="163" t="s">
        <v>657</v>
      </c>
      <c r="B136" s="164" t="s">
        <v>648</v>
      </c>
      <c r="C136" s="164" t="s">
        <v>83</v>
      </c>
      <c r="D136" s="164" t="s">
        <v>526</v>
      </c>
      <c r="E136" s="164" t="s">
        <v>89</v>
      </c>
      <c r="F136" s="179">
        <f>F137</f>
        <v>91437.55</v>
      </c>
      <c r="G136" s="178">
        <f t="shared" si="2"/>
        <v>0</v>
      </c>
      <c r="H136" s="179">
        <f>H137</f>
        <v>91437.55</v>
      </c>
    </row>
    <row r="137" spans="1:8" s="130" customFormat="1" ht="12" x14ac:dyDescent="0.2">
      <c r="A137" s="163" t="s">
        <v>90</v>
      </c>
      <c r="B137" s="164" t="s">
        <v>648</v>
      </c>
      <c r="C137" s="164" t="s">
        <v>83</v>
      </c>
      <c r="D137" s="164" t="s">
        <v>526</v>
      </c>
      <c r="E137" s="164" t="s">
        <v>91</v>
      </c>
      <c r="F137" s="179">
        <v>91437.55</v>
      </c>
      <c r="G137" s="178">
        <f t="shared" si="2"/>
        <v>0</v>
      </c>
      <c r="H137" s="179">
        <v>91437.55</v>
      </c>
    </row>
    <row r="138" spans="1:8" s="130" customFormat="1" ht="24" x14ac:dyDescent="0.2">
      <c r="A138" s="163" t="s">
        <v>470</v>
      </c>
      <c r="B138" s="164" t="s">
        <v>648</v>
      </c>
      <c r="C138" s="164" t="s">
        <v>83</v>
      </c>
      <c r="D138" s="164" t="s">
        <v>526</v>
      </c>
      <c r="E138" s="164" t="s">
        <v>471</v>
      </c>
      <c r="F138" s="179">
        <f>F139</f>
        <v>8805.4500000000007</v>
      </c>
      <c r="G138" s="178">
        <f t="shared" si="2"/>
        <v>0</v>
      </c>
      <c r="H138" s="179">
        <f>H139</f>
        <v>8805.4500000000007</v>
      </c>
    </row>
    <row r="139" spans="1:8" s="130" customFormat="1" ht="12" x14ac:dyDescent="0.2">
      <c r="A139" s="163" t="s">
        <v>472</v>
      </c>
      <c r="B139" s="164" t="s">
        <v>648</v>
      </c>
      <c r="C139" s="164" t="s">
        <v>83</v>
      </c>
      <c r="D139" s="164" t="s">
        <v>526</v>
      </c>
      <c r="E139" s="164" t="s">
        <v>473</v>
      </c>
      <c r="F139" s="179">
        <v>8805.4500000000007</v>
      </c>
      <c r="G139" s="178">
        <f t="shared" si="2"/>
        <v>0</v>
      </c>
      <c r="H139" s="179">
        <v>8805.4500000000007</v>
      </c>
    </row>
    <row r="140" spans="1:8" s="130" customFormat="1" ht="12" x14ac:dyDescent="0.2">
      <c r="A140" s="168" t="s">
        <v>494</v>
      </c>
      <c r="B140" s="169" t="s">
        <v>362</v>
      </c>
      <c r="C140" s="169"/>
      <c r="D140" s="169"/>
      <c r="E140" s="169"/>
      <c r="F140" s="170">
        <f>F141+F151</f>
        <v>18034.3</v>
      </c>
      <c r="G140" s="178">
        <f t="shared" si="2"/>
        <v>0</v>
      </c>
      <c r="H140" s="170">
        <f>H141+H151</f>
        <v>18034.3</v>
      </c>
    </row>
    <row r="141" spans="1:8" s="130" customFormat="1" ht="12" x14ac:dyDescent="0.2">
      <c r="A141" s="203" t="s">
        <v>368</v>
      </c>
      <c r="B141" s="204" t="s">
        <v>662</v>
      </c>
      <c r="C141" s="183"/>
      <c r="D141" s="183"/>
      <c r="E141" s="183"/>
      <c r="F141" s="188">
        <f>F142</f>
        <v>4350</v>
      </c>
      <c r="G141" s="178">
        <f t="shared" ref="G141:G155" si="3">H141-F141</f>
        <v>0</v>
      </c>
      <c r="H141" s="188">
        <f>H142</f>
        <v>4350</v>
      </c>
    </row>
    <row r="142" spans="1:8" s="130" customFormat="1" ht="12" x14ac:dyDescent="0.2">
      <c r="A142" s="52" t="s">
        <v>397</v>
      </c>
      <c r="B142" s="186" t="s">
        <v>662</v>
      </c>
      <c r="C142" s="22" t="s">
        <v>83</v>
      </c>
      <c r="D142" s="22"/>
      <c r="E142" s="183"/>
      <c r="F142" s="156">
        <f>F143</f>
        <v>4350</v>
      </c>
      <c r="G142" s="178">
        <f t="shared" si="3"/>
        <v>0</v>
      </c>
      <c r="H142" s="156">
        <f>H143</f>
        <v>4350</v>
      </c>
    </row>
    <row r="143" spans="1:8" s="130" customFormat="1" ht="12" x14ac:dyDescent="0.2">
      <c r="A143" s="52" t="s">
        <v>432</v>
      </c>
      <c r="B143" s="186" t="s">
        <v>662</v>
      </c>
      <c r="C143" s="22" t="s">
        <v>83</v>
      </c>
      <c r="D143" s="22" t="s">
        <v>526</v>
      </c>
      <c r="E143" s="183"/>
      <c r="F143" s="156">
        <f>F144</f>
        <v>4350</v>
      </c>
      <c r="G143" s="178">
        <f t="shared" si="3"/>
        <v>0</v>
      </c>
      <c r="H143" s="156">
        <f>H144</f>
        <v>4350</v>
      </c>
    </row>
    <row r="144" spans="1:8" s="130" customFormat="1" ht="12" x14ac:dyDescent="0.2">
      <c r="A144" s="154" t="s">
        <v>527</v>
      </c>
      <c r="B144" s="155" t="s">
        <v>662</v>
      </c>
      <c r="C144" s="155" t="s">
        <v>83</v>
      </c>
      <c r="D144" s="155" t="s">
        <v>526</v>
      </c>
      <c r="E144" s="155"/>
      <c r="F144" s="156">
        <f>F145+F147+F149</f>
        <v>4350</v>
      </c>
      <c r="G144" s="178">
        <f t="shared" si="3"/>
        <v>0</v>
      </c>
      <c r="H144" s="156">
        <f>H145+H147+H149</f>
        <v>4350</v>
      </c>
    </row>
    <row r="145" spans="1:8" s="130" customFormat="1" ht="36" x14ac:dyDescent="0.2">
      <c r="A145" s="163" t="s">
        <v>84</v>
      </c>
      <c r="B145" s="164" t="s">
        <v>662</v>
      </c>
      <c r="C145" s="164" t="s">
        <v>83</v>
      </c>
      <c r="D145" s="164" t="s">
        <v>526</v>
      </c>
      <c r="E145" s="164" t="s">
        <v>85</v>
      </c>
      <c r="F145" s="165">
        <f>F146</f>
        <v>3890</v>
      </c>
      <c r="G145" s="178">
        <f t="shared" si="3"/>
        <v>0</v>
      </c>
      <c r="H145" s="165">
        <f>H146</f>
        <v>3890</v>
      </c>
    </row>
    <row r="146" spans="1:8" s="130" customFormat="1" ht="12" x14ac:dyDescent="0.2">
      <c r="A146" s="163" t="s">
        <v>528</v>
      </c>
      <c r="B146" s="164" t="s">
        <v>662</v>
      </c>
      <c r="C146" s="164" t="s">
        <v>83</v>
      </c>
      <c r="D146" s="164" t="s">
        <v>526</v>
      </c>
      <c r="E146" s="164" t="s">
        <v>529</v>
      </c>
      <c r="F146" s="165">
        <v>3890</v>
      </c>
      <c r="G146" s="178">
        <f t="shared" si="3"/>
        <v>0</v>
      </c>
      <c r="H146" s="165">
        <v>3890</v>
      </c>
    </row>
    <row r="147" spans="1:8" s="130" customFormat="1" ht="12" x14ac:dyDescent="0.2">
      <c r="A147" s="163" t="s">
        <v>657</v>
      </c>
      <c r="B147" s="164" t="s">
        <v>662</v>
      </c>
      <c r="C147" s="164" t="s">
        <v>83</v>
      </c>
      <c r="D147" s="164" t="s">
        <v>526</v>
      </c>
      <c r="E147" s="164" t="s">
        <v>89</v>
      </c>
      <c r="F147" s="165">
        <f>F148</f>
        <v>294.7</v>
      </c>
      <c r="G147" s="178">
        <f t="shared" si="3"/>
        <v>0</v>
      </c>
      <c r="H147" s="165">
        <f>H148</f>
        <v>294.7</v>
      </c>
    </row>
    <row r="148" spans="1:8" s="130" customFormat="1" ht="12" x14ac:dyDescent="0.2">
      <c r="A148" s="163" t="s">
        <v>90</v>
      </c>
      <c r="B148" s="164" t="s">
        <v>662</v>
      </c>
      <c r="C148" s="164" t="s">
        <v>83</v>
      </c>
      <c r="D148" s="164" t="s">
        <v>526</v>
      </c>
      <c r="E148" s="164" t="s">
        <v>91</v>
      </c>
      <c r="F148" s="165">
        <v>294.7</v>
      </c>
      <c r="G148" s="178">
        <f t="shared" si="3"/>
        <v>0</v>
      </c>
      <c r="H148" s="165">
        <v>294.7</v>
      </c>
    </row>
    <row r="149" spans="1:8" s="130" customFormat="1" ht="12" x14ac:dyDescent="0.2">
      <c r="A149" s="163" t="s">
        <v>92</v>
      </c>
      <c r="B149" s="164" t="s">
        <v>662</v>
      </c>
      <c r="C149" s="164" t="s">
        <v>83</v>
      </c>
      <c r="D149" s="164" t="s">
        <v>526</v>
      </c>
      <c r="E149" s="164" t="s">
        <v>93</v>
      </c>
      <c r="F149" s="165">
        <f>F150</f>
        <v>165.3</v>
      </c>
      <c r="G149" s="178">
        <f t="shared" si="3"/>
        <v>0</v>
      </c>
      <c r="H149" s="165">
        <f>H150</f>
        <v>165.3</v>
      </c>
    </row>
    <row r="150" spans="1:8" s="130" customFormat="1" ht="12" x14ac:dyDescent="0.2">
      <c r="A150" s="163" t="s">
        <v>165</v>
      </c>
      <c r="B150" s="164" t="s">
        <v>662</v>
      </c>
      <c r="C150" s="164" t="s">
        <v>83</v>
      </c>
      <c r="D150" s="164" t="s">
        <v>526</v>
      </c>
      <c r="E150" s="164" t="s">
        <v>94</v>
      </c>
      <c r="F150" s="165">
        <v>165.3</v>
      </c>
      <c r="G150" s="178">
        <f t="shared" si="3"/>
        <v>0</v>
      </c>
      <c r="H150" s="165">
        <v>165.3</v>
      </c>
    </row>
    <row r="151" spans="1:8" s="130" customFormat="1" ht="12" x14ac:dyDescent="0.2">
      <c r="A151" s="172" t="s">
        <v>369</v>
      </c>
      <c r="B151" s="173" t="s">
        <v>663</v>
      </c>
      <c r="C151" s="169"/>
      <c r="D151" s="169"/>
      <c r="E151" s="169"/>
      <c r="F151" s="170">
        <f>F152</f>
        <v>13684.3</v>
      </c>
      <c r="G151" s="178">
        <f t="shared" si="3"/>
        <v>0</v>
      </c>
      <c r="H151" s="170">
        <f>H152</f>
        <v>13684.3</v>
      </c>
    </row>
    <row r="152" spans="1:8" s="130" customFormat="1" ht="12" x14ac:dyDescent="0.2">
      <c r="A152" s="52" t="s">
        <v>397</v>
      </c>
      <c r="B152" s="22" t="s">
        <v>663</v>
      </c>
      <c r="C152" s="22" t="s">
        <v>83</v>
      </c>
      <c r="D152" s="22"/>
      <c r="E152" s="169"/>
      <c r="F152" s="156">
        <f>F153</f>
        <v>13684.3</v>
      </c>
      <c r="G152" s="178">
        <f t="shared" si="3"/>
        <v>0</v>
      </c>
      <c r="H152" s="156">
        <f>H153</f>
        <v>13684.3</v>
      </c>
    </row>
    <row r="153" spans="1:8" s="130" customFormat="1" ht="12" x14ac:dyDescent="0.2">
      <c r="A153" s="52" t="s">
        <v>432</v>
      </c>
      <c r="B153" s="22" t="s">
        <v>663</v>
      </c>
      <c r="C153" s="22" t="s">
        <v>83</v>
      </c>
      <c r="D153" s="22" t="s">
        <v>526</v>
      </c>
      <c r="E153" s="169"/>
      <c r="F153" s="156">
        <f>F154</f>
        <v>13684.3</v>
      </c>
      <c r="G153" s="178">
        <f t="shared" si="3"/>
        <v>0</v>
      </c>
      <c r="H153" s="156">
        <f>H154</f>
        <v>13684.3</v>
      </c>
    </row>
    <row r="154" spans="1:8" s="130" customFormat="1" ht="24" customHeight="1" x14ac:dyDescent="0.2">
      <c r="A154" s="163" t="s">
        <v>109</v>
      </c>
      <c r="B154" s="164" t="s">
        <v>663</v>
      </c>
      <c r="C154" s="164" t="s">
        <v>83</v>
      </c>
      <c r="D154" s="164" t="s">
        <v>526</v>
      </c>
      <c r="E154" s="164" t="s">
        <v>443</v>
      </c>
      <c r="F154" s="165">
        <f>F155</f>
        <v>13684.3</v>
      </c>
      <c r="G154" s="178">
        <f t="shared" si="3"/>
        <v>0</v>
      </c>
      <c r="H154" s="165">
        <f>H155</f>
        <v>13684.3</v>
      </c>
    </row>
    <row r="155" spans="1:8" s="130" customFormat="1" ht="12" x14ac:dyDescent="0.2">
      <c r="A155" s="163" t="s">
        <v>110</v>
      </c>
      <c r="B155" s="164" t="s">
        <v>663</v>
      </c>
      <c r="C155" s="164" t="s">
        <v>83</v>
      </c>
      <c r="D155" s="164" t="s">
        <v>526</v>
      </c>
      <c r="E155" s="164" t="s">
        <v>461</v>
      </c>
      <c r="F155" s="165">
        <v>13684.3</v>
      </c>
      <c r="G155" s="178">
        <f t="shared" si="3"/>
        <v>0</v>
      </c>
      <c r="H155" s="165">
        <v>13684.3</v>
      </c>
    </row>
    <row r="156" spans="1:8" s="130" customFormat="1" ht="27" x14ac:dyDescent="0.2">
      <c r="A156" s="175" t="s">
        <v>684</v>
      </c>
      <c r="B156" s="238" t="s">
        <v>268</v>
      </c>
      <c r="C156" s="176"/>
      <c r="D156" s="176"/>
      <c r="E156" s="176"/>
      <c r="F156" s="239">
        <f>F157+F162+F167+F172+F177+F182+F187+F192+F197+F202+F211+F216+F221</f>
        <v>381255</v>
      </c>
      <c r="G156" s="248">
        <f>H156-F156</f>
        <v>0</v>
      </c>
      <c r="H156" s="239">
        <f>H157+H162+H167+H172+H177+H182+H187+H192+H197+H202+H211+H216+H221</f>
        <v>381255</v>
      </c>
    </row>
    <row r="157" spans="1:8" s="130" customFormat="1" ht="12" x14ac:dyDescent="0.2">
      <c r="A157" s="185" t="s">
        <v>686</v>
      </c>
      <c r="B157" s="155" t="s">
        <v>687</v>
      </c>
      <c r="C157" s="155"/>
      <c r="D157" s="155"/>
      <c r="E157" s="155"/>
      <c r="F157" s="156">
        <f>F158</f>
        <v>31000</v>
      </c>
      <c r="G157" s="178">
        <f>H157-F157</f>
        <v>0</v>
      </c>
      <c r="H157" s="156">
        <f>H158</f>
        <v>31000</v>
      </c>
    </row>
    <row r="158" spans="1:8" s="130" customFormat="1" ht="12" x14ac:dyDescent="0.2">
      <c r="A158" s="70" t="s">
        <v>409</v>
      </c>
      <c r="B158" s="155" t="s">
        <v>687</v>
      </c>
      <c r="C158" s="22" t="s">
        <v>469</v>
      </c>
      <c r="D158" s="22"/>
      <c r="E158" s="22"/>
      <c r="F158" s="39">
        <f>F159</f>
        <v>31000</v>
      </c>
      <c r="G158" s="178">
        <f t="shared" ref="G158:G221" si="4">H158-F158</f>
        <v>0</v>
      </c>
      <c r="H158" s="39">
        <f>H159</f>
        <v>31000</v>
      </c>
    </row>
    <row r="159" spans="1:8" s="130" customFormat="1" ht="12" x14ac:dyDescent="0.2">
      <c r="A159" s="70" t="s">
        <v>413</v>
      </c>
      <c r="B159" s="155" t="s">
        <v>687</v>
      </c>
      <c r="C159" s="22" t="s">
        <v>469</v>
      </c>
      <c r="D159" s="22" t="s">
        <v>525</v>
      </c>
      <c r="E159" s="22"/>
      <c r="F159" s="39">
        <f>F160</f>
        <v>31000</v>
      </c>
      <c r="G159" s="178">
        <f t="shared" si="4"/>
        <v>0</v>
      </c>
      <c r="H159" s="39">
        <f>H160</f>
        <v>31000</v>
      </c>
    </row>
    <row r="160" spans="1:8" s="130" customFormat="1" ht="12" x14ac:dyDescent="0.2">
      <c r="A160" s="163" t="s">
        <v>316</v>
      </c>
      <c r="B160" s="164" t="s">
        <v>687</v>
      </c>
      <c r="C160" s="164" t="s">
        <v>469</v>
      </c>
      <c r="D160" s="164" t="s">
        <v>525</v>
      </c>
      <c r="E160" s="164" t="s">
        <v>89</v>
      </c>
      <c r="F160" s="156">
        <f>F161</f>
        <v>31000</v>
      </c>
      <c r="G160" s="178">
        <f t="shared" si="4"/>
        <v>0</v>
      </c>
      <c r="H160" s="156">
        <f>H161</f>
        <v>31000</v>
      </c>
    </row>
    <row r="161" spans="1:8" s="130" customFormat="1" ht="12" x14ac:dyDescent="0.2">
      <c r="A161" s="163" t="s">
        <v>90</v>
      </c>
      <c r="B161" s="164" t="s">
        <v>687</v>
      </c>
      <c r="C161" s="164" t="s">
        <v>469</v>
      </c>
      <c r="D161" s="164" t="s">
        <v>525</v>
      </c>
      <c r="E161" s="164" t="s">
        <v>91</v>
      </c>
      <c r="F161" s="165">
        <v>31000</v>
      </c>
      <c r="G161" s="178">
        <f t="shared" si="4"/>
        <v>0</v>
      </c>
      <c r="H161" s="165">
        <v>31000</v>
      </c>
    </row>
    <row r="162" spans="1:8" s="130" customFormat="1" ht="12" x14ac:dyDescent="0.2">
      <c r="A162" s="154" t="s">
        <v>688</v>
      </c>
      <c r="B162" s="155" t="s">
        <v>689</v>
      </c>
      <c r="C162" s="155"/>
      <c r="D162" s="155"/>
      <c r="E162" s="155"/>
      <c r="F162" s="156">
        <f>F163</f>
        <v>2000</v>
      </c>
      <c r="G162" s="178">
        <f t="shared" si="4"/>
        <v>0</v>
      </c>
      <c r="H162" s="156">
        <f>H163</f>
        <v>2000</v>
      </c>
    </row>
    <row r="163" spans="1:8" s="130" customFormat="1" ht="12" x14ac:dyDescent="0.2">
      <c r="A163" s="70" t="s">
        <v>409</v>
      </c>
      <c r="B163" s="155" t="s">
        <v>689</v>
      </c>
      <c r="C163" s="22" t="s">
        <v>469</v>
      </c>
      <c r="D163" s="22"/>
      <c r="E163" s="22"/>
      <c r="F163" s="39">
        <f>F164</f>
        <v>2000</v>
      </c>
      <c r="G163" s="178">
        <f t="shared" si="4"/>
        <v>0</v>
      </c>
      <c r="H163" s="39">
        <f>H164</f>
        <v>2000</v>
      </c>
    </row>
    <row r="164" spans="1:8" s="130" customFormat="1" ht="12" x14ac:dyDescent="0.2">
      <c r="A164" s="70" t="s">
        <v>413</v>
      </c>
      <c r="B164" s="155" t="s">
        <v>689</v>
      </c>
      <c r="C164" s="22" t="s">
        <v>469</v>
      </c>
      <c r="D164" s="22" t="s">
        <v>525</v>
      </c>
      <c r="E164" s="22"/>
      <c r="F164" s="39">
        <f>F165</f>
        <v>2000</v>
      </c>
      <c r="G164" s="178">
        <f t="shared" si="4"/>
        <v>0</v>
      </c>
      <c r="H164" s="39">
        <f>H165</f>
        <v>2000</v>
      </c>
    </row>
    <row r="165" spans="1:8" s="130" customFormat="1" ht="12" x14ac:dyDescent="0.2">
      <c r="A165" s="163" t="s">
        <v>316</v>
      </c>
      <c r="B165" s="164" t="s">
        <v>689</v>
      </c>
      <c r="C165" s="164" t="s">
        <v>469</v>
      </c>
      <c r="D165" s="164" t="s">
        <v>525</v>
      </c>
      <c r="E165" s="164" t="s">
        <v>89</v>
      </c>
      <c r="F165" s="165">
        <f>F166</f>
        <v>2000</v>
      </c>
      <c r="G165" s="178">
        <f t="shared" si="4"/>
        <v>0</v>
      </c>
      <c r="H165" s="165">
        <f>H166</f>
        <v>2000</v>
      </c>
    </row>
    <row r="166" spans="1:8" s="130" customFormat="1" ht="12" x14ac:dyDescent="0.2">
      <c r="A166" s="163" t="s">
        <v>90</v>
      </c>
      <c r="B166" s="164" t="s">
        <v>689</v>
      </c>
      <c r="C166" s="164" t="s">
        <v>469</v>
      </c>
      <c r="D166" s="164" t="s">
        <v>525</v>
      </c>
      <c r="E166" s="164" t="s">
        <v>91</v>
      </c>
      <c r="F166" s="165">
        <v>2000</v>
      </c>
      <c r="G166" s="178">
        <f t="shared" si="4"/>
        <v>0</v>
      </c>
      <c r="H166" s="165">
        <v>2000</v>
      </c>
    </row>
    <row r="167" spans="1:8" s="130" customFormat="1" ht="12" x14ac:dyDescent="0.2">
      <c r="A167" s="154" t="s">
        <v>690</v>
      </c>
      <c r="B167" s="155" t="s">
        <v>691</v>
      </c>
      <c r="C167" s="155"/>
      <c r="D167" s="155"/>
      <c r="E167" s="155"/>
      <c r="F167" s="156">
        <f>F168</f>
        <v>1000</v>
      </c>
      <c r="G167" s="178">
        <f t="shared" si="4"/>
        <v>0</v>
      </c>
      <c r="H167" s="156">
        <f>H168</f>
        <v>1000</v>
      </c>
    </row>
    <row r="168" spans="1:8" s="130" customFormat="1" ht="12" x14ac:dyDescent="0.2">
      <c r="A168" s="70" t="s">
        <v>409</v>
      </c>
      <c r="B168" s="155" t="s">
        <v>691</v>
      </c>
      <c r="C168" s="22" t="s">
        <v>469</v>
      </c>
      <c r="D168" s="22"/>
      <c r="E168" s="22"/>
      <c r="F168" s="39">
        <f>F169</f>
        <v>1000</v>
      </c>
      <c r="G168" s="178">
        <f t="shared" si="4"/>
        <v>0</v>
      </c>
      <c r="H168" s="39">
        <f>H169</f>
        <v>1000</v>
      </c>
    </row>
    <row r="169" spans="1:8" s="130" customFormat="1" ht="12" x14ac:dyDescent="0.2">
      <c r="A169" s="70" t="s">
        <v>413</v>
      </c>
      <c r="B169" s="155" t="s">
        <v>691</v>
      </c>
      <c r="C169" s="22" t="s">
        <v>469</v>
      </c>
      <c r="D169" s="22" t="s">
        <v>525</v>
      </c>
      <c r="E169" s="22"/>
      <c r="F169" s="39">
        <f>F170</f>
        <v>1000</v>
      </c>
      <c r="G169" s="178">
        <f t="shared" si="4"/>
        <v>0</v>
      </c>
      <c r="H169" s="39">
        <f>H170</f>
        <v>1000</v>
      </c>
    </row>
    <row r="170" spans="1:8" s="130" customFormat="1" ht="12" x14ac:dyDescent="0.2">
      <c r="A170" s="163" t="s">
        <v>316</v>
      </c>
      <c r="B170" s="164" t="s">
        <v>691</v>
      </c>
      <c r="C170" s="164" t="s">
        <v>469</v>
      </c>
      <c r="D170" s="164" t="s">
        <v>525</v>
      </c>
      <c r="E170" s="164" t="s">
        <v>89</v>
      </c>
      <c r="F170" s="165">
        <f>F171</f>
        <v>1000</v>
      </c>
      <c r="G170" s="178">
        <f t="shared" si="4"/>
        <v>0</v>
      </c>
      <c r="H170" s="165">
        <f>H171</f>
        <v>1000</v>
      </c>
    </row>
    <row r="171" spans="1:8" s="130" customFormat="1" ht="12" x14ac:dyDescent="0.2">
      <c r="A171" s="163" t="s">
        <v>90</v>
      </c>
      <c r="B171" s="164" t="s">
        <v>691</v>
      </c>
      <c r="C171" s="164" t="s">
        <v>469</v>
      </c>
      <c r="D171" s="164" t="s">
        <v>525</v>
      </c>
      <c r="E171" s="164" t="s">
        <v>91</v>
      </c>
      <c r="F171" s="165">
        <v>1000</v>
      </c>
      <c r="G171" s="178">
        <f t="shared" si="4"/>
        <v>0</v>
      </c>
      <c r="H171" s="165">
        <v>1000</v>
      </c>
    </row>
    <row r="172" spans="1:8" s="131" customFormat="1" ht="12" x14ac:dyDescent="0.2">
      <c r="A172" s="185" t="s">
        <v>383</v>
      </c>
      <c r="B172" s="155" t="s">
        <v>692</v>
      </c>
      <c r="C172" s="155"/>
      <c r="D172" s="155"/>
      <c r="E172" s="155"/>
      <c r="F172" s="156">
        <f>F173</f>
        <v>2000</v>
      </c>
      <c r="G172" s="178">
        <f t="shared" si="4"/>
        <v>0</v>
      </c>
      <c r="H172" s="156">
        <f>H173</f>
        <v>2000</v>
      </c>
    </row>
    <row r="173" spans="1:8" s="131" customFormat="1" ht="12" x14ac:dyDescent="0.2">
      <c r="A173" s="70" t="s">
        <v>409</v>
      </c>
      <c r="B173" s="155" t="s">
        <v>692</v>
      </c>
      <c r="C173" s="22" t="s">
        <v>469</v>
      </c>
      <c r="D173" s="22"/>
      <c r="E173" s="22"/>
      <c r="F173" s="39">
        <f>F174</f>
        <v>2000</v>
      </c>
      <c r="G173" s="178">
        <f t="shared" si="4"/>
        <v>0</v>
      </c>
      <c r="H173" s="39">
        <f>H174</f>
        <v>2000</v>
      </c>
    </row>
    <row r="174" spans="1:8" s="131" customFormat="1" ht="12" x14ac:dyDescent="0.2">
      <c r="A174" s="70" t="s">
        <v>413</v>
      </c>
      <c r="B174" s="155" t="s">
        <v>692</v>
      </c>
      <c r="C174" s="22" t="s">
        <v>469</v>
      </c>
      <c r="D174" s="22" t="s">
        <v>525</v>
      </c>
      <c r="E174" s="22"/>
      <c r="F174" s="39">
        <f>F175</f>
        <v>2000</v>
      </c>
      <c r="G174" s="178">
        <f t="shared" si="4"/>
        <v>0</v>
      </c>
      <c r="H174" s="39">
        <f>H175</f>
        <v>2000</v>
      </c>
    </row>
    <row r="175" spans="1:8" s="131" customFormat="1" ht="12" x14ac:dyDescent="0.2">
      <c r="A175" s="163" t="s">
        <v>316</v>
      </c>
      <c r="B175" s="164" t="s">
        <v>692</v>
      </c>
      <c r="C175" s="164" t="s">
        <v>469</v>
      </c>
      <c r="D175" s="164" t="s">
        <v>525</v>
      </c>
      <c r="E175" s="164" t="s">
        <v>89</v>
      </c>
      <c r="F175" s="165">
        <f>F176</f>
        <v>2000</v>
      </c>
      <c r="G175" s="178">
        <f t="shared" si="4"/>
        <v>0</v>
      </c>
      <c r="H175" s="165">
        <f>H176</f>
        <v>2000</v>
      </c>
    </row>
    <row r="176" spans="1:8" s="131" customFormat="1" ht="12" x14ac:dyDescent="0.2">
      <c r="A176" s="163" t="s">
        <v>90</v>
      </c>
      <c r="B176" s="164" t="s">
        <v>692</v>
      </c>
      <c r="C176" s="164" t="s">
        <v>469</v>
      </c>
      <c r="D176" s="164" t="s">
        <v>525</v>
      </c>
      <c r="E176" s="164" t="s">
        <v>91</v>
      </c>
      <c r="F176" s="165">
        <v>2000</v>
      </c>
      <c r="G176" s="178">
        <f t="shared" si="4"/>
        <v>0</v>
      </c>
      <c r="H176" s="165">
        <v>2000</v>
      </c>
    </row>
    <row r="177" spans="1:8" s="131" customFormat="1" ht="12" x14ac:dyDescent="0.2">
      <c r="A177" s="154" t="s">
        <v>384</v>
      </c>
      <c r="B177" s="155" t="s">
        <v>693</v>
      </c>
      <c r="C177" s="155"/>
      <c r="D177" s="155"/>
      <c r="E177" s="155"/>
      <c r="F177" s="156">
        <f>F178</f>
        <v>2000</v>
      </c>
      <c r="G177" s="178">
        <f t="shared" si="4"/>
        <v>0</v>
      </c>
      <c r="H177" s="156">
        <f>H178</f>
        <v>2000</v>
      </c>
    </row>
    <row r="178" spans="1:8" s="131" customFormat="1" ht="12" x14ac:dyDescent="0.2">
      <c r="A178" s="70" t="s">
        <v>409</v>
      </c>
      <c r="B178" s="155" t="s">
        <v>693</v>
      </c>
      <c r="C178" s="22" t="s">
        <v>469</v>
      </c>
      <c r="D178" s="22"/>
      <c r="E178" s="22"/>
      <c r="F178" s="39">
        <f>F179</f>
        <v>2000</v>
      </c>
      <c r="G178" s="178">
        <f t="shared" si="4"/>
        <v>0</v>
      </c>
      <c r="H178" s="39">
        <f>H179</f>
        <v>2000</v>
      </c>
    </row>
    <row r="179" spans="1:8" s="131" customFormat="1" ht="12" x14ac:dyDescent="0.2">
      <c r="A179" s="70" t="s">
        <v>413</v>
      </c>
      <c r="B179" s="155" t="s">
        <v>693</v>
      </c>
      <c r="C179" s="22" t="s">
        <v>469</v>
      </c>
      <c r="D179" s="22" t="s">
        <v>525</v>
      </c>
      <c r="E179" s="22"/>
      <c r="F179" s="39">
        <f>F180</f>
        <v>2000</v>
      </c>
      <c r="G179" s="178">
        <f t="shared" si="4"/>
        <v>0</v>
      </c>
      <c r="H179" s="39">
        <f>H180</f>
        <v>2000</v>
      </c>
    </row>
    <row r="180" spans="1:8" s="131" customFormat="1" ht="12" x14ac:dyDescent="0.2">
      <c r="A180" s="163" t="s">
        <v>316</v>
      </c>
      <c r="B180" s="164" t="s">
        <v>693</v>
      </c>
      <c r="C180" s="164" t="s">
        <v>469</v>
      </c>
      <c r="D180" s="164" t="s">
        <v>525</v>
      </c>
      <c r="E180" s="164" t="s">
        <v>89</v>
      </c>
      <c r="F180" s="165">
        <f>F181</f>
        <v>2000</v>
      </c>
      <c r="G180" s="178">
        <f t="shared" si="4"/>
        <v>0</v>
      </c>
      <c r="H180" s="165">
        <f>H181</f>
        <v>2000</v>
      </c>
    </row>
    <row r="181" spans="1:8" s="131" customFormat="1" ht="12" x14ac:dyDescent="0.2">
      <c r="A181" s="163" t="s">
        <v>90</v>
      </c>
      <c r="B181" s="164" t="s">
        <v>693</v>
      </c>
      <c r="C181" s="164" t="s">
        <v>469</v>
      </c>
      <c r="D181" s="164" t="s">
        <v>525</v>
      </c>
      <c r="E181" s="164" t="s">
        <v>91</v>
      </c>
      <c r="F181" s="165">
        <v>2000</v>
      </c>
      <c r="G181" s="178">
        <f t="shared" si="4"/>
        <v>0</v>
      </c>
      <c r="H181" s="165">
        <v>2000</v>
      </c>
    </row>
    <row r="182" spans="1:8" s="131" customFormat="1" ht="24" x14ac:dyDescent="0.2">
      <c r="A182" s="185" t="s">
        <v>370</v>
      </c>
      <c r="B182" s="155" t="s">
        <v>694</v>
      </c>
      <c r="C182" s="155"/>
      <c r="D182" s="155"/>
      <c r="E182" s="155"/>
      <c r="F182" s="156">
        <f>F183</f>
        <v>2000</v>
      </c>
      <c r="G182" s="178">
        <f t="shared" si="4"/>
        <v>0</v>
      </c>
      <c r="H182" s="156">
        <f>H183</f>
        <v>2000</v>
      </c>
    </row>
    <row r="183" spans="1:8" s="131" customFormat="1" ht="12" x14ac:dyDescent="0.2">
      <c r="A183" s="70" t="s">
        <v>409</v>
      </c>
      <c r="B183" s="155" t="s">
        <v>694</v>
      </c>
      <c r="C183" s="22" t="s">
        <v>469</v>
      </c>
      <c r="D183" s="22"/>
      <c r="E183" s="22"/>
      <c r="F183" s="39">
        <f>F184</f>
        <v>2000</v>
      </c>
      <c r="G183" s="178">
        <f t="shared" si="4"/>
        <v>0</v>
      </c>
      <c r="H183" s="39">
        <f>H184</f>
        <v>2000</v>
      </c>
    </row>
    <row r="184" spans="1:8" s="131" customFormat="1" ht="12" x14ac:dyDescent="0.2">
      <c r="A184" s="70" t="s">
        <v>413</v>
      </c>
      <c r="B184" s="155" t="s">
        <v>694</v>
      </c>
      <c r="C184" s="22" t="s">
        <v>469</v>
      </c>
      <c r="D184" s="22" t="s">
        <v>525</v>
      </c>
      <c r="E184" s="22"/>
      <c r="F184" s="39">
        <f>F185</f>
        <v>2000</v>
      </c>
      <c r="G184" s="178">
        <f t="shared" si="4"/>
        <v>0</v>
      </c>
      <c r="H184" s="39">
        <f>H185</f>
        <v>2000</v>
      </c>
    </row>
    <row r="185" spans="1:8" s="131" customFormat="1" ht="12" x14ac:dyDescent="0.2">
      <c r="A185" s="163" t="s">
        <v>316</v>
      </c>
      <c r="B185" s="164" t="s">
        <v>694</v>
      </c>
      <c r="C185" s="164" t="s">
        <v>469</v>
      </c>
      <c r="D185" s="164" t="s">
        <v>525</v>
      </c>
      <c r="E185" s="164" t="s">
        <v>89</v>
      </c>
      <c r="F185" s="165">
        <f>F186</f>
        <v>2000</v>
      </c>
      <c r="G185" s="178">
        <f t="shared" si="4"/>
        <v>0</v>
      </c>
      <c r="H185" s="165">
        <f>H186</f>
        <v>2000</v>
      </c>
    </row>
    <row r="186" spans="1:8" s="131" customFormat="1" ht="12" x14ac:dyDescent="0.2">
      <c r="A186" s="163" t="s">
        <v>90</v>
      </c>
      <c r="B186" s="164" t="s">
        <v>694</v>
      </c>
      <c r="C186" s="164" t="s">
        <v>469</v>
      </c>
      <c r="D186" s="164" t="s">
        <v>525</v>
      </c>
      <c r="E186" s="164" t="s">
        <v>91</v>
      </c>
      <c r="F186" s="165">
        <v>2000</v>
      </c>
      <c r="G186" s="178">
        <f t="shared" si="4"/>
        <v>0</v>
      </c>
      <c r="H186" s="165">
        <v>2000</v>
      </c>
    </row>
    <row r="187" spans="1:8" s="131" customFormat="1" ht="12" x14ac:dyDescent="0.2">
      <c r="A187" s="206" t="s">
        <v>371</v>
      </c>
      <c r="B187" s="194" t="s">
        <v>695</v>
      </c>
      <c r="C187" s="155"/>
      <c r="D187" s="155"/>
      <c r="E187" s="194"/>
      <c r="F187" s="156">
        <f>F188</f>
        <v>2000</v>
      </c>
      <c r="G187" s="178">
        <f t="shared" si="4"/>
        <v>0</v>
      </c>
      <c r="H187" s="156">
        <f>H188</f>
        <v>2000</v>
      </c>
    </row>
    <row r="188" spans="1:8" s="131" customFormat="1" ht="12" x14ac:dyDescent="0.2">
      <c r="A188" s="70" t="s">
        <v>409</v>
      </c>
      <c r="B188" s="194" t="s">
        <v>695</v>
      </c>
      <c r="C188" s="22" t="s">
        <v>469</v>
      </c>
      <c r="D188" s="22"/>
      <c r="E188" s="22"/>
      <c r="F188" s="39">
        <f>F189</f>
        <v>2000</v>
      </c>
      <c r="G188" s="178">
        <f t="shared" si="4"/>
        <v>0</v>
      </c>
      <c r="H188" s="39">
        <f>H189</f>
        <v>2000</v>
      </c>
    </row>
    <row r="189" spans="1:8" s="131" customFormat="1" ht="12" x14ac:dyDescent="0.2">
      <c r="A189" s="70" t="s">
        <v>413</v>
      </c>
      <c r="B189" s="194" t="s">
        <v>695</v>
      </c>
      <c r="C189" s="22" t="s">
        <v>469</v>
      </c>
      <c r="D189" s="22" t="s">
        <v>525</v>
      </c>
      <c r="E189" s="22"/>
      <c r="F189" s="39">
        <f>F190</f>
        <v>2000</v>
      </c>
      <c r="G189" s="178">
        <f t="shared" si="4"/>
        <v>0</v>
      </c>
      <c r="H189" s="39">
        <f>H190</f>
        <v>2000</v>
      </c>
    </row>
    <row r="190" spans="1:8" s="131" customFormat="1" ht="12" x14ac:dyDescent="0.2">
      <c r="A190" s="163" t="s">
        <v>173</v>
      </c>
      <c r="B190" s="181" t="s">
        <v>695</v>
      </c>
      <c r="C190" s="164" t="s">
        <v>469</v>
      </c>
      <c r="D190" s="164" t="s">
        <v>525</v>
      </c>
      <c r="E190" s="164" t="s">
        <v>89</v>
      </c>
      <c r="F190" s="165">
        <f>F191</f>
        <v>2000</v>
      </c>
      <c r="G190" s="178">
        <f t="shared" si="4"/>
        <v>0</v>
      </c>
      <c r="H190" s="165">
        <f>H191</f>
        <v>2000</v>
      </c>
    </row>
    <row r="191" spans="1:8" s="131" customFormat="1" ht="12" x14ac:dyDescent="0.2">
      <c r="A191" s="163" t="s">
        <v>90</v>
      </c>
      <c r="B191" s="181" t="s">
        <v>695</v>
      </c>
      <c r="C191" s="164" t="s">
        <v>469</v>
      </c>
      <c r="D191" s="164" t="s">
        <v>525</v>
      </c>
      <c r="E191" s="164" t="s">
        <v>91</v>
      </c>
      <c r="F191" s="165">
        <v>2000</v>
      </c>
      <c r="G191" s="178">
        <f t="shared" si="4"/>
        <v>0</v>
      </c>
      <c r="H191" s="165">
        <v>2000</v>
      </c>
    </row>
    <row r="192" spans="1:8" s="131" customFormat="1" ht="12" x14ac:dyDescent="0.2">
      <c r="A192" s="154" t="s">
        <v>255</v>
      </c>
      <c r="B192" s="155" t="s">
        <v>696</v>
      </c>
      <c r="C192" s="155"/>
      <c r="D192" s="155"/>
      <c r="E192" s="155"/>
      <c r="F192" s="156">
        <f>F193</f>
        <v>80000</v>
      </c>
      <c r="G192" s="178">
        <f t="shared" si="4"/>
        <v>0</v>
      </c>
      <c r="H192" s="156">
        <f>H193</f>
        <v>80000</v>
      </c>
    </row>
    <row r="193" spans="1:8" s="131" customFormat="1" ht="12" x14ac:dyDescent="0.2">
      <c r="A193" s="70" t="s">
        <v>409</v>
      </c>
      <c r="B193" s="155" t="s">
        <v>696</v>
      </c>
      <c r="C193" s="22" t="s">
        <v>469</v>
      </c>
      <c r="D193" s="22"/>
      <c r="E193" s="22"/>
      <c r="F193" s="39">
        <f>F194</f>
        <v>80000</v>
      </c>
      <c r="G193" s="178">
        <f t="shared" si="4"/>
        <v>0</v>
      </c>
      <c r="H193" s="39">
        <f>H194</f>
        <v>80000</v>
      </c>
    </row>
    <row r="194" spans="1:8" s="131" customFormat="1" ht="12" x14ac:dyDescent="0.2">
      <c r="A194" s="70" t="s">
        <v>413</v>
      </c>
      <c r="B194" s="155" t="s">
        <v>696</v>
      </c>
      <c r="C194" s="22" t="s">
        <v>469</v>
      </c>
      <c r="D194" s="22" t="s">
        <v>525</v>
      </c>
      <c r="E194" s="22"/>
      <c r="F194" s="39">
        <f>F195</f>
        <v>80000</v>
      </c>
      <c r="G194" s="178">
        <f t="shared" si="4"/>
        <v>0</v>
      </c>
      <c r="H194" s="39">
        <f>H195</f>
        <v>80000</v>
      </c>
    </row>
    <row r="195" spans="1:8" s="131" customFormat="1" ht="12" x14ac:dyDescent="0.2">
      <c r="A195" s="163" t="s">
        <v>316</v>
      </c>
      <c r="B195" s="164" t="s">
        <v>696</v>
      </c>
      <c r="C195" s="164" t="s">
        <v>469</v>
      </c>
      <c r="D195" s="164" t="s">
        <v>525</v>
      </c>
      <c r="E195" s="164" t="s">
        <v>89</v>
      </c>
      <c r="F195" s="165">
        <f>F196</f>
        <v>80000</v>
      </c>
      <c r="G195" s="178">
        <f t="shared" si="4"/>
        <v>0</v>
      </c>
      <c r="H195" s="165">
        <f>H196</f>
        <v>80000</v>
      </c>
    </row>
    <row r="196" spans="1:8" s="131" customFormat="1" ht="12" x14ac:dyDescent="0.2">
      <c r="A196" s="163" t="s">
        <v>90</v>
      </c>
      <c r="B196" s="164" t="s">
        <v>696</v>
      </c>
      <c r="C196" s="164" t="s">
        <v>469</v>
      </c>
      <c r="D196" s="164" t="s">
        <v>525</v>
      </c>
      <c r="E196" s="164" t="s">
        <v>91</v>
      </c>
      <c r="F196" s="165">
        <v>80000</v>
      </c>
      <c r="G196" s="178">
        <f t="shared" si="4"/>
        <v>0</v>
      </c>
      <c r="H196" s="165">
        <v>80000</v>
      </c>
    </row>
    <row r="197" spans="1:8" s="131" customFormat="1" ht="12" x14ac:dyDescent="0.2">
      <c r="A197" s="154" t="s">
        <v>372</v>
      </c>
      <c r="B197" s="155" t="s">
        <v>697</v>
      </c>
      <c r="C197" s="155"/>
      <c r="D197" s="155"/>
      <c r="E197" s="155"/>
      <c r="F197" s="156">
        <f>F198</f>
        <v>26161</v>
      </c>
      <c r="G197" s="178">
        <f t="shared" si="4"/>
        <v>0</v>
      </c>
      <c r="H197" s="156">
        <f>H198</f>
        <v>26161</v>
      </c>
    </row>
    <row r="198" spans="1:8" s="131" customFormat="1" ht="12" x14ac:dyDescent="0.2">
      <c r="A198" s="70" t="s">
        <v>409</v>
      </c>
      <c r="B198" s="155" t="s">
        <v>697</v>
      </c>
      <c r="C198" s="22" t="s">
        <v>469</v>
      </c>
      <c r="D198" s="22"/>
      <c r="E198" s="22"/>
      <c r="F198" s="39">
        <f>F199</f>
        <v>26161</v>
      </c>
      <c r="G198" s="178">
        <f t="shared" si="4"/>
        <v>0</v>
      </c>
      <c r="H198" s="39">
        <f>H199</f>
        <v>26161</v>
      </c>
    </row>
    <row r="199" spans="1:8" s="131" customFormat="1" ht="12" x14ac:dyDescent="0.2">
      <c r="A199" s="70" t="s">
        <v>413</v>
      </c>
      <c r="B199" s="155" t="s">
        <v>697</v>
      </c>
      <c r="C199" s="22" t="s">
        <v>469</v>
      </c>
      <c r="D199" s="22" t="s">
        <v>525</v>
      </c>
      <c r="E199" s="22"/>
      <c r="F199" s="39">
        <f>F200</f>
        <v>26161</v>
      </c>
      <c r="G199" s="178">
        <f t="shared" si="4"/>
        <v>0</v>
      </c>
      <c r="H199" s="39">
        <f>H200</f>
        <v>26161</v>
      </c>
    </row>
    <row r="200" spans="1:8" s="131" customFormat="1" ht="12" x14ac:dyDescent="0.2">
      <c r="A200" s="163" t="s">
        <v>316</v>
      </c>
      <c r="B200" s="164" t="s">
        <v>697</v>
      </c>
      <c r="C200" s="164" t="s">
        <v>469</v>
      </c>
      <c r="D200" s="164" t="s">
        <v>525</v>
      </c>
      <c r="E200" s="164" t="s">
        <v>89</v>
      </c>
      <c r="F200" s="165">
        <f>F201</f>
        <v>26161</v>
      </c>
      <c r="G200" s="179">
        <f t="shared" si="4"/>
        <v>0</v>
      </c>
      <c r="H200" s="165">
        <f>H201</f>
        <v>26161</v>
      </c>
    </row>
    <row r="201" spans="1:8" s="131" customFormat="1" ht="12" x14ac:dyDescent="0.2">
      <c r="A201" s="163" t="s">
        <v>90</v>
      </c>
      <c r="B201" s="164" t="s">
        <v>697</v>
      </c>
      <c r="C201" s="164" t="s">
        <v>469</v>
      </c>
      <c r="D201" s="164" t="s">
        <v>525</v>
      </c>
      <c r="E201" s="164" t="s">
        <v>91</v>
      </c>
      <c r="F201" s="165">
        <v>26161</v>
      </c>
      <c r="G201" s="179">
        <f t="shared" si="4"/>
        <v>0</v>
      </c>
      <c r="H201" s="165">
        <v>26161</v>
      </c>
    </row>
    <row r="202" spans="1:8" s="131" customFormat="1" ht="12" x14ac:dyDescent="0.2">
      <c r="A202" s="154" t="s">
        <v>273</v>
      </c>
      <c r="B202" s="155" t="s">
        <v>685</v>
      </c>
      <c r="C202" s="155"/>
      <c r="D202" s="155"/>
      <c r="E202" s="155"/>
      <c r="F202" s="156">
        <f>F203</f>
        <v>6509</v>
      </c>
      <c r="G202" s="178">
        <f t="shared" si="4"/>
        <v>0</v>
      </c>
      <c r="H202" s="156">
        <f>H203</f>
        <v>6509</v>
      </c>
    </row>
    <row r="203" spans="1:8" s="131" customFormat="1" ht="12" x14ac:dyDescent="0.2">
      <c r="A203" s="52" t="s">
        <v>397</v>
      </c>
      <c r="B203" s="155" t="s">
        <v>685</v>
      </c>
      <c r="C203" s="22" t="s">
        <v>83</v>
      </c>
      <c r="D203" s="22"/>
      <c r="E203" s="22"/>
      <c r="F203" s="39">
        <f>F204</f>
        <v>6509</v>
      </c>
      <c r="G203" s="178">
        <f t="shared" si="4"/>
        <v>0</v>
      </c>
      <c r="H203" s="39">
        <f>H204</f>
        <v>6509</v>
      </c>
    </row>
    <row r="204" spans="1:8" s="131" customFormat="1" ht="12" x14ac:dyDescent="0.2">
      <c r="A204" s="52" t="s">
        <v>407</v>
      </c>
      <c r="B204" s="155" t="s">
        <v>685</v>
      </c>
      <c r="C204" s="22" t="s">
        <v>83</v>
      </c>
      <c r="D204" s="22" t="s">
        <v>532</v>
      </c>
      <c r="E204" s="22"/>
      <c r="F204" s="39">
        <f>F205+F207+F209</f>
        <v>6509</v>
      </c>
      <c r="G204" s="178">
        <f t="shared" si="4"/>
        <v>0</v>
      </c>
      <c r="H204" s="39">
        <f>H205+H207+H209</f>
        <v>6509</v>
      </c>
    </row>
    <row r="205" spans="1:8" s="131" customFormat="1" ht="36" x14ac:dyDescent="0.2">
      <c r="A205" s="163" t="s">
        <v>84</v>
      </c>
      <c r="B205" s="164" t="s">
        <v>685</v>
      </c>
      <c r="C205" s="164" t="s">
        <v>83</v>
      </c>
      <c r="D205" s="164" t="s">
        <v>532</v>
      </c>
      <c r="E205" s="164" t="s">
        <v>85</v>
      </c>
      <c r="F205" s="165">
        <f>F206</f>
        <v>5700</v>
      </c>
      <c r="G205" s="178">
        <f t="shared" si="4"/>
        <v>0</v>
      </c>
      <c r="H205" s="165">
        <f>H206</f>
        <v>5700</v>
      </c>
    </row>
    <row r="206" spans="1:8" s="131" customFormat="1" ht="12" x14ac:dyDescent="0.2">
      <c r="A206" s="163" t="s">
        <v>528</v>
      </c>
      <c r="B206" s="164" t="s">
        <v>685</v>
      </c>
      <c r="C206" s="164" t="s">
        <v>83</v>
      </c>
      <c r="D206" s="164" t="s">
        <v>532</v>
      </c>
      <c r="E206" s="164" t="s">
        <v>529</v>
      </c>
      <c r="F206" s="165">
        <f>4380+1320</f>
        <v>5700</v>
      </c>
      <c r="G206" s="178">
        <f t="shared" si="4"/>
        <v>0</v>
      </c>
      <c r="H206" s="165">
        <f>4380+1320</f>
        <v>5700</v>
      </c>
    </row>
    <row r="207" spans="1:8" s="131" customFormat="1" ht="12" x14ac:dyDescent="0.2">
      <c r="A207" s="163" t="s">
        <v>316</v>
      </c>
      <c r="B207" s="164" t="s">
        <v>685</v>
      </c>
      <c r="C207" s="164" t="s">
        <v>83</v>
      </c>
      <c r="D207" s="164" t="s">
        <v>532</v>
      </c>
      <c r="E207" s="164" t="s">
        <v>89</v>
      </c>
      <c r="F207" s="165">
        <f>F208</f>
        <v>784</v>
      </c>
      <c r="G207" s="178">
        <f t="shared" si="4"/>
        <v>0</v>
      </c>
      <c r="H207" s="165">
        <f>H208</f>
        <v>784</v>
      </c>
    </row>
    <row r="208" spans="1:8" s="131" customFormat="1" ht="12" x14ac:dyDescent="0.2">
      <c r="A208" s="163" t="s">
        <v>90</v>
      </c>
      <c r="B208" s="164" t="s">
        <v>685</v>
      </c>
      <c r="C208" s="164" t="s">
        <v>83</v>
      </c>
      <c r="D208" s="164" t="s">
        <v>532</v>
      </c>
      <c r="E208" s="164" t="s">
        <v>91</v>
      </c>
      <c r="F208" s="165">
        <f>24.2+75+53.4+198.4+433</f>
        <v>784</v>
      </c>
      <c r="G208" s="178">
        <f t="shared" si="4"/>
        <v>0</v>
      </c>
      <c r="H208" s="165">
        <f>24.2+75+53.4+198.4+433</f>
        <v>784</v>
      </c>
    </row>
    <row r="209" spans="1:8" s="131" customFormat="1" ht="12" x14ac:dyDescent="0.2">
      <c r="A209" s="163" t="s">
        <v>92</v>
      </c>
      <c r="B209" s="164" t="s">
        <v>685</v>
      </c>
      <c r="C209" s="164" t="s">
        <v>83</v>
      </c>
      <c r="D209" s="164" t="s">
        <v>532</v>
      </c>
      <c r="E209" s="164" t="s">
        <v>93</v>
      </c>
      <c r="F209" s="165">
        <f>F210</f>
        <v>25</v>
      </c>
      <c r="G209" s="178">
        <f t="shared" si="4"/>
        <v>0</v>
      </c>
      <c r="H209" s="165">
        <f>H210</f>
        <v>25</v>
      </c>
    </row>
    <row r="210" spans="1:8" s="131" customFormat="1" ht="12" x14ac:dyDescent="0.2">
      <c r="A210" s="163" t="s">
        <v>165</v>
      </c>
      <c r="B210" s="164" t="s">
        <v>685</v>
      </c>
      <c r="C210" s="164" t="s">
        <v>83</v>
      </c>
      <c r="D210" s="164" t="s">
        <v>532</v>
      </c>
      <c r="E210" s="164" t="s">
        <v>94</v>
      </c>
      <c r="F210" s="165">
        <v>25</v>
      </c>
      <c r="G210" s="178">
        <f t="shared" si="4"/>
        <v>0</v>
      </c>
      <c r="H210" s="165">
        <v>25</v>
      </c>
    </row>
    <row r="211" spans="1:8" s="131" customFormat="1" ht="24" x14ac:dyDescent="0.2">
      <c r="A211" s="154" t="s">
        <v>274</v>
      </c>
      <c r="B211" s="155" t="s">
        <v>698</v>
      </c>
      <c r="C211" s="155"/>
      <c r="D211" s="155"/>
      <c r="E211" s="155"/>
      <c r="F211" s="156">
        <f>F212</f>
        <v>171000</v>
      </c>
      <c r="G211" s="178">
        <f t="shared" si="4"/>
        <v>37000</v>
      </c>
      <c r="H211" s="156">
        <f>H212</f>
        <v>208000</v>
      </c>
    </row>
    <row r="212" spans="1:8" s="131" customFormat="1" ht="12" x14ac:dyDescent="0.2">
      <c r="A212" s="70" t="s">
        <v>409</v>
      </c>
      <c r="B212" s="155" t="s">
        <v>698</v>
      </c>
      <c r="C212" s="22" t="s">
        <v>469</v>
      </c>
      <c r="D212" s="22"/>
      <c r="E212" s="22"/>
      <c r="F212" s="39">
        <f>F213</f>
        <v>171000</v>
      </c>
      <c r="G212" s="178">
        <f t="shared" si="4"/>
        <v>37000</v>
      </c>
      <c r="H212" s="39">
        <f>H213</f>
        <v>208000</v>
      </c>
    </row>
    <row r="213" spans="1:8" s="131" customFormat="1" ht="12" x14ac:dyDescent="0.2">
      <c r="A213" s="70" t="s">
        <v>413</v>
      </c>
      <c r="B213" s="155" t="s">
        <v>698</v>
      </c>
      <c r="C213" s="22" t="s">
        <v>469</v>
      </c>
      <c r="D213" s="22" t="s">
        <v>525</v>
      </c>
      <c r="E213" s="22"/>
      <c r="F213" s="39">
        <f>F214</f>
        <v>171000</v>
      </c>
      <c r="G213" s="178">
        <f t="shared" si="4"/>
        <v>37000</v>
      </c>
      <c r="H213" s="39">
        <f>H214</f>
        <v>208000</v>
      </c>
    </row>
    <row r="214" spans="1:8" s="131" customFormat="1" ht="12" x14ac:dyDescent="0.2">
      <c r="A214" s="163" t="s">
        <v>109</v>
      </c>
      <c r="B214" s="164" t="s">
        <v>698</v>
      </c>
      <c r="C214" s="164" t="s">
        <v>469</v>
      </c>
      <c r="D214" s="164" t="s">
        <v>525</v>
      </c>
      <c r="E214" s="164" t="s">
        <v>443</v>
      </c>
      <c r="F214" s="165">
        <f>F215</f>
        <v>171000</v>
      </c>
      <c r="G214" s="179">
        <f t="shared" si="4"/>
        <v>37000</v>
      </c>
      <c r="H214" s="165">
        <f>H215</f>
        <v>208000</v>
      </c>
    </row>
    <row r="215" spans="1:8" s="131" customFormat="1" ht="12" x14ac:dyDescent="0.2">
      <c r="A215" s="163" t="s">
        <v>110</v>
      </c>
      <c r="B215" s="164" t="s">
        <v>698</v>
      </c>
      <c r="C215" s="164" t="s">
        <v>469</v>
      </c>
      <c r="D215" s="164" t="s">
        <v>525</v>
      </c>
      <c r="E215" s="164" t="s">
        <v>461</v>
      </c>
      <c r="F215" s="165">
        <f>164000+7000</f>
        <v>171000</v>
      </c>
      <c r="G215" s="179">
        <f t="shared" si="4"/>
        <v>37000</v>
      </c>
      <c r="H215" s="165">
        <f>164000+7000+37000</f>
        <v>208000</v>
      </c>
    </row>
    <row r="216" spans="1:8" s="131" customFormat="1" ht="12" x14ac:dyDescent="0.2">
      <c r="A216" s="154" t="s">
        <v>263</v>
      </c>
      <c r="B216" s="155" t="s">
        <v>699</v>
      </c>
      <c r="C216" s="155"/>
      <c r="D216" s="155"/>
      <c r="E216" s="155"/>
      <c r="F216" s="156">
        <f>F217</f>
        <v>48922</v>
      </c>
      <c r="G216" s="178">
        <f t="shared" si="4"/>
        <v>-37000</v>
      </c>
      <c r="H216" s="156">
        <f>H217</f>
        <v>11922</v>
      </c>
    </row>
    <row r="217" spans="1:8" s="131" customFormat="1" ht="12" x14ac:dyDescent="0.2">
      <c r="A217" s="70" t="s">
        <v>409</v>
      </c>
      <c r="B217" s="155" t="s">
        <v>699</v>
      </c>
      <c r="C217" s="22" t="s">
        <v>469</v>
      </c>
      <c r="D217" s="22"/>
      <c r="E217" s="22"/>
      <c r="F217" s="39">
        <f>F218</f>
        <v>48922</v>
      </c>
      <c r="G217" s="178">
        <f t="shared" si="4"/>
        <v>-37000</v>
      </c>
      <c r="H217" s="39">
        <f>H218</f>
        <v>11922</v>
      </c>
    </row>
    <row r="218" spans="1:8" s="131" customFormat="1" ht="12" x14ac:dyDescent="0.2">
      <c r="A218" s="70" t="s">
        <v>413</v>
      </c>
      <c r="B218" s="155" t="s">
        <v>699</v>
      </c>
      <c r="C218" s="22" t="s">
        <v>469</v>
      </c>
      <c r="D218" s="22" t="s">
        <v>525</v>
      </c>
      <c r="E218" s="22"/>
      <c r="F218" s="39">
        <f>F219</f>
        <v>48922</v>
      </c>
      <c r="G218" s="178">
        <f t="shared" si="4"/>
        <v>-37000</v>
      </c>
      <c r="H218" s="39">
        <f>H219</f>
        <v>11922</v>
      </c>
    </row>
    <row r="219" spans="1:8" s="131" customFormat="1" ht="12" x14ac:dyDescent="0.2">
      <c r="A219" s="163" t="s">
        <v>316</v>
      </c>
      <c r="B219" s="164" t="s">
        <v>699</v>
      </c>
      <c r="C219" s="164" t="s">
        <v>469</v>
      </c>
      <c r="D219" s="164" t="s">
        <v>525</v>
      </c>
      <c r="E219" s="164" t="s">
        <v>89</v>
      </c>
      <c r="F219" s="165">
        <f>F220</f>
        <v>48922</v>
      </c>
      <c r="G219" s="178">
        <f t="shared" si="4"/>
        <v>-37000</v>
      </c>
      <c r="H219" s="165">
        <f>H220</f>
        <v>11922</v>
      </c>
    </row>
    <row r="220" spans="1:8" s="131" customFormat="1" ht="12" x14ac:dyDescent="0.2">
      <c r="A220" s="163" t="s">
        <v>90</v>
      </c>
      <c r="B220" s="164" t="s">
        <v>699</v>
      </c>
      <c r="C220" s="164" t="s">
        <v>469</v>
      </c>
      <c r="D220" s="164" t="s">
        <v>525</v>
      </c>
      <c r="E220" s="164" t="s">
        <v>91</v>
      </c>
      <c r="F220" s="165">
        <v>48922</v>
      </c>
      <c r="G220" s="178">
        <f t="shared" si="4"/>
        <v>-37000</v>
      </c>
      <c r="H220" s="165">
        <f>48922-37000</f>
        <v>11922</v>
      </c>
    </row>
    <row r="221" spans="1:8" s="131" customFormat="1" ht="12" x14ac:dyDescent="0.2">
      <c r="A221" s="171" t="s">
        <v>374</v>
      </c>
      <c r="B221" s="155" t="s">
        <v>268</v>
      </c>
      <c r="C221" s="155"/>
      <c r="D221" s="155"/>
      <c r="E221" s="155"/>
      <c r="F221" s="156">
        <f>F222</f>
        <v>6663</v>
      </c>
      <c r="G221" s="178">
        <f t="shared" si="4"/>
        <v>0</v>
      </c>
      <c r="H221" s="156">
        <f>H222</f>
        <v>6663</v>
      </c>
    </row>
    <row r="222" spans="1:8" s="131" customFormat="1" ht="24" x14ac:dyDescent="0.2">
      <c r="A222" s="168" t="s">
        <v>445</v>
      </c>
      <c r="B222" s="169" t="s">
        <v>268</v>
      </c>
      <c r="C222" s="169"/>
      <c r="D222" s="169"/>
      <c r="E222" s="169"/>
      <c r="F222" s="170">
        <f>F223+F228</f>
        <v>6663</v>
      </c>
      <c r="G222" s="178">
        <f t="shared" ref="G222:G234" si="5">H222-F222</f>
        <v>0</v>
      </c>
      <c r="H222" s="170">
        <f>H223+H228</f>
        <v>6663</v>
      </c>
    </row>
    <row r="223" spans="1:8" s="131" customFormat="1" ht="12" x14ac:dyDescent="0.2">
      <c r="A223" s="70" t="s">
        <v>409</v>
      </c>
      <c r="B223" s="155" t="s">
        <v>375</v>
      </c>
      <c r="C223" s="22" t="s">
        <v>469</v>
      </c>
      <c r="D223" s="22"/>
      <c r="E223" s="169"/>
      <c r="F223" s="156">
        <f>F224</f>
        <v>6470</v>
      </c>
      <c r="G223" s="178">
        <f t="shared" si="5"/>
        <v>0</v>
      </c>
      <c r="H223" s="156">
        <f>H224</f>
        <v>6470</v>
      </c>
    </row>
    <row r="224" spans="1:8" s="131" customFormat="1" ht="12" x14ac:dyDescent="0.2">
      <c r="A224" s="70" t="s">
        <v>414</v>
      </c>
      <c r="B224" s="155" t="s">
        <v>375</v>
      </c>
      <c r="C224" s="22" t="s">
        <v>469</v>
      </c>
      <c r="D224" s="22" t="s">
        <v>469</v>
      </c>
      <c r="E224" s="169"/>
      <c r="F224" s="156">
        <f>F225</f>
        <v>6470</v>
      </c>
      <c r="G224" s="178">
        <f t="shared" si="5"/>
        <v>0</v>
      </c>
      <c r="H224" s="156">
        <f>H225</f>
        <v>6470</v>
      </c>
    </row>
    <row r="225" spans="1:8" s="131" customFormat="1" ht="12" x14ac:dyDescent="0.2">
      <c r="A225" s="171" t="s">
        <v>427</v>
      </c>
      <c r="B225" s="155" t="s">
        <v>375</v>
      </c>
      <c r="C225" s="155" t="s">
        <v>469</v>
      </c>
      <c r="D225" s="155" t="s">
        <v>469</v>
      </c>
      <c r="E225" s="155"/>
      <c r="F225" s="156">
        <f>F226</f>
        <v>6470</v>
      </c>
      <c r="G225" s="178">
        <f t="shared" si="5"/>
        <v>0</v>
      </c>
      <c r="H225" s="156">
        <f>H226</f>
        <v>6470</v>
      </c>
    </row>
    <row r="226" spans="1:8" s="131" customFormat="1" ht="36" x14ac:dyDescent="0.2">
      <c r="A226" s="163" t="s">
        <v>84</v>
      </c>
      <c r="B226" s="164" t="s">
        <v>375</v>
      </c>
      <c r="C226" s="164" t="s">
        <v>469</v>
      </c>
      <c r="D226" s="164" t="s">
        <v>469</v>
      </c>
      <c r="E226" s="164" t="s">
        <v>85</v>
      </c>
      <c r="F226" s="165">
        <f>F227</f>
        <v>6470</v>
      </c>
      <c r="G226" s="178">
        <f t="shared" si="5"/>
        <v>0</v>
      </c>
      <c r="H226" s="165">
        <f>H227</f>
        <v>6470</v>
      </c>
    </row>
    <row r="227" spans="1:8" s="131" customFormat="1" ht="12" x14ac:dyDescent="0.2">
      <c r="A227" s="163" t="s">
        <v>86</v>
      </c>
      <c r="B227" s="164" t="s">
        <v>375</v>
      </c>
      <c r="C227" s="164" t="s">
        <v>469</v>
      </c>
      <c r="D227" s="164" t="s">
        <v>469</v>
      </c>
      <c r="E227" s="164" t="s">
        <v>87</v>
      </c>
      <c r="F227" s="165">
        <f>4970+1500</f>
        <v>6470</v>
      </c>
      <c r="G227" s="178">
        <f t="shared" si="5"/>
        <v>0</v>
      </c>
      <c r="H227" s="165">
        <f>4970+1500</f>
        <v>6470</v>
      </c>
    </row>
    <row r="228" spans="1:8" s="131" customFormat="1" ht="12" x14ac:dyDescent="0.2">
      <c r="A228" s="154" t="s">
        <v>88</v>
      </c>
      <c r="B228" s="155" t="s">
        <v>376</v>
      </c>
      <c r="C228" s="155"/>
      <c r="D228" s="155"/>
      <c r="E228" s="155"/>
      <c r="F228" s="156">
        <f>F229</f>
        <v>193</v>
      </c>
      <c r="G228" s="178">
        <f t="shared" si="5"/>
        <v>0</v>
      </c>
      <c r="H228" s="156">
        <f>H229</f>
        <v>193</v>
      </c>
    </row>
    <row r="229" spans="1:8" s="131" customFormat="1" ht="12" x14ac:dyDescent="0.2">
      <c r="A229" s="70" t="s">
        <v>409</v>
      </c>
      <c r="B229" s="155" t="s">
        <v>376</v>
      </c>
      <c r="C229" s="22" t="s">
        <v>469</v>
      </c>
      <c r="D229" s="22"/>
      <c r="E229" s="155"/>
      <c r="F229" s="156">
        <f>F230</f>
        <v>193</v>
      </c>
      <c r="G229" s="178">
        <f t="shared" si="5"/>
        <v>0</v>
      </c>
      <c r="H229" s="156">
        <f>H230</f>
        <v>193</v>
      </c>
    </row>
    <row r="230" spans="1:8" s="131" customFormat="1" ht="12" x14ac:dyDescent="0.2">
      <c r="A230" s="70" t="s">
        <v>414</v>
      </c>
      <c r="B230" s="155" t="s">
        <v>376</v>
      </c>
      <c r="C230" s="22" t="s">
        <v>469</v>
      </c>
      <c r="D230" s="22" t="s">
        <v>469</v>
      </c>
      <c r="E230" s="155"/>
      <c r="F230" s="156">
        <f>F231+F233</f>
        <v>193</v>
      </c>
      <c r="G230" s="178">
        <f t="shared" si="5"/>
        <v>0</v>
      </c>
      <c r="H230" s="156">
        <f>H231+H233</f>
        <v>193</v>
      </c>
    </row>
    <row r="231" spans="1:8" s="131" customFormat="1" ht="12" x14ac:dyDescent="0.2">
      <c r="A231" s="163" t="s">
        <v>316</v>
      </c>
      <c r="B231" s="164" t="s">
        <v>376</v>
      </c>
      <c r="C231" s="164" t="s">
        <v>469</v>
      </c>
      <c r="D231" s="164" t="s">
        <v>469</v>
      </c>
      <c r="E231" s="164" t="s">
        <v>89</v>
      </c>
      <c r="F231" s="165">
        <f>F232</f>
        <v>190</v>
      </c>
      <c r="G231" s="178">
        <f t="shared" si="5"/>
        <v>0</v>
      </c>
      <c r="H231" s="165">
        <f>H232</f>
        <v>190</v>
      </c>
    </row>
    <row r="232" spans="1:8" s="131" customFormat="1" ht="12" x14ac:dyDescent="0.2">
      <c r="A232" s="163" t="s">
        <v>90</v>
      </c>
      <c r="B232" s="164" t="s">
        <v>376</v>
      </c>
      <c r="C232" s="164" t="s">
        <v>469</v>
      </c>
      <c r="D232" s="164" t="s">
        <v>469</v>
      </c>
      <c r="E232" s="164" t="s">
        <v>91</v>
      </c>
      <c r="F232" s="165">
        <f>60+30+30+35+35</f>
        <v>190</v>
      </c>
      <c r="G232" s="178">
        <f t="shared" si="5"/>
        <v>0</v>
      </c>
      <c r="H232" s="165">
        <f>60+30+30+35+35</f>
        <v>190</v>
      </c>
    </row>
    <row r="233" spans="1:8" s="131" customFormat="1" ht="12" x14ac:dyDescent="0.2">
      <c r="A233" s="163" t="s">
        <v>92</v>
      </c>
      <c r="B233" s="164" t="s">
        <v>376</v>
      </c>
      <c r="C233" s="164" t="s">
        <v>469</v>
      </c>
      <c r="D233" s="164" t="s">
        <v>469</v>
      </c>
      <c r="E233" s="164" t="s">
        <v>93</v>
      </c>
      <c r="F233" s="165">
        <f>F234</f>
        <v>3</v>
      </c>
      <c r="G233" s="178">
        <f t="shared" si="5"/>
        <v>0</v>
      </c>
      <c r="H233" s="165">
        <f>H234</f>
        <v>3</v>
      </c>
    </row>
    <row r="234" spans="1:8" s="131" customFormat="1" ht="12" x14ac:dyDescent="0.2">
      <c r="A234" s="163" t="s">
        <v>558</v>
      </c>
      <c r="B234" s="164" t="s">
        <v>376</v>
      </c>
      <c r="C234" s="164" t="s">
        <v>469</v>
      </c>
      <c r="D234" s="164" t="s">
        <v>469</v>
      </c>
      <c r="E234" s="164" t="s">
        <v>94</v>
      </c>
      <c r="F234" s="165">
        <v>3</v>
      </c>
      <c r="G234" s="178">
        <f t="shared" si="5"/>
        <v>0</v>
      </c>
      <c r="H234" s="165">
        <v>3</v>
      </c>
    </row>
    <row r="235" spans="1:8" s="131" customFormat="1" ht="27.75" customHeight="1" x14ac:dyDescent="0.2">
      <c r="A235" s="240" t="s">
        <v>622</v>
      </c>
      <c r="B235" s="241" t="s">
        <v>779</v>
      </c>
      <c r="C235" s="241"/>
      <c r="D235" s="241"/>
      <c r="E235" s="241"/>
      <c r="F235" s="242">
        <f>F236+F241+F246+F251+F256</f>
        <v>1500</v>
      </c>
      <c r="G235" s="242">
        <f>H235-F235</f>
        <v>0</v>
      </c>
      <c r="H235" s="242">
        <f>H236+H241+H246+H251+H256</f>
        <v>1500</v>
      </c>
    </row>
    <row r="236" spans="1:8" s="131" customFormat="1" ht="48" x14ac:dyDescent="0.2">
      <c r="A236" s="197" t="s">
        <v>623</v>
      </c>
      <c r="B236" s="155" t="s">
        <v>624</v>
      </c>
      <c r="C236" s="155"/>
      <c r="D236" s="155"/>
      <c r="E236" s="155"/>
      <c r="F236" s="198">
        <f>F237</f>
        <v>200</v>
      </c>
      <c r="G236" s="198">
        <f>H236-F236</f>
        <v>0</v>
      </c>
      <c r="H236" s="198">
        <f>H237</f>
        <v>200</v>
      </c>
    </row>
    <row r="237" spans="1:8" s="131" customFormat="1" ht="12" x14ac:dyDescent="0.2">
      <c r="A237" s="52" t="s">
        <v>397</v>
      </c>
      <c r="B237" s="155" t="s">
        <v>624</v>
      </c>
      <c r="C237" s="22" t="s">
        <v>83</v>
      </c>
      <c r="D237" s="22"/>
      <c r="E237" s="22"/>
      <c r="F237" s="33">
        <f t="shared" ref="F237:H238" si="6">F238</f>
        <v>200</v>
      </c>
      <c r="G237" s="198">
        <f t="shared" ref="G237:G260" si="7">H237-F237</f>
        <v>0</v>
      </c>
      <c r="H237" s="33">
        <f t="shared" si="6"/>
        <v>200</v>
      </c>
    </row>
    <row r="238" spans="1:8" s="131" customFormat="1" ht="12" x14ac:dyDescent="0.2">
      <c r="A238" s="52" t="s">
        <v>440</v>
      </c>
      <c r="B238" s="155" t="s">
        <v>624</v>
      </c>
      <c r="C238" s="22" t="s">
        <v>83</v>
      </c>
      <c r="D238" s="22" t="s">
        <v>531</v>
      </c>
      <c r="E238" s="22"/>
      <c r="F238" s="33">
        <f t="shared" si="6"/>
        <v>200</v>
      </c>
      <c r="G238" s="198">
        <f t="shared" si="7"/>
        <v>0</v>
      </c>
      <c r="H238" s="33">
        <f t="shared" si="6"/>
        <v>200</v>
      </c>
    </row>
    <row r="239" spans="1:8" s="131" customFormat="1" ht="12" x14ac:dyDescent="0.2">
      <c r="A239" s="163" t="s">
        <v>316</v>
      </c>
      <c r="B239" s="164" t="s">
        <v>624</v>
      </c>
      <c r="C239" s="164" t="s">
        <v>83</v>
      </c>
      <c r="D239" s="164" t="s">
        <v>531</v>
      </c>
      <c r="E239" s="164" t="s">
        <v>89</v>
      </c>
      <c r="F239" s="199">
        <f>F240</f>
        <v>200</v>
      </c>
      <c r="G239" s="198">
        <f t="shared" si="7"/>
        <v>0</v>
      </c>
      <c r="H239" s="199">
        <f>H240</f>
        <v>200</v>
      </c>
    </row>
    <row r="240" spans="1:8" s="131" customFormat="1" ht="12" x14ac:dyDescent="0.2">
      <c r="A240" s="163" t="s">
        <v>90</v>
      </c>
      <c r="B240" s="164" t="s">
        <v>624</v>
      </c>
      <c r="C240" s="164" t="s">
        <v>83</v>
      </c>
      <c r="D240" s="164" t="s">
        <v>531</v>
      </c>
      <c r="E240" s="164" t="s">
        <v>91</v>
      </c>
      <c r="F240" s="199">
        <v>200</v>
      </c>
      <c r="G240" s="198">
        <f t="shared" si="7"/>
        <v>0</v>
      </c>
      <c r="H240" s="199">
        <v>200</v>
      </c>
    </row>
    <row r="241" spans="1:8" s="131" customFormat="1" ht="48" x14ac:dyDescent="0.2">
      <c r="A241" s="197" t="s">
        <v>625</v>
      </c>
      <c r="B241" s="155" t="s">
        <v>626</v>
      </c>
      <c r="C241" s="155"/>
      <c r="D241" s="155"/>
      <c r="E241" s="155"/>
      <c r="F241" s="198">
        <f>F242</f>
        <v>300</v>
      </c>
      <c r="G241" s="198">
        <f t="shared" si="7"/>
        <v>0</v>
      </c>
      <c r="H241" s="198">
        <f>H242</f>
        <v>300</v>
      </c>
    </row>
    <row r="242" spans="1:8" s="131" customFormat="1" ht="12" x14ac:dyDescent="0.2">
      <c r="A242" s="52" t="s">
        <v>397</v>
      </c>
      <c r="B242" s="155" t="s">
        <v>626</v>
      </c>
      <c r="C242" s="22" t="s">
        <v>83</v>
      </c>
      <c r="D242" s="22"/>
      <c r="E242" s="22"/>
      <c r="F242" s="33">
        <f t="shared" ref="F242:H243" si="8">F243</f>
        <v>300</v>
      </c>
      <c r="G242" s="198">
        <f t="shared" si="7"/>
        <v>0</v>
      </c>
      <c r="H242" s="33">
        <f t="shared" si="8"/>
        <v>300</v>
      </c>
    </row>
    <row r="243" spans="1:8" s="131" customFormat="1" ht="12" x14ac:dyDescent="0.2">
      <c r="A243" s="52" t="s">
        <v>440</v>
      </c>
      <c r="B243" s="155" t="s">
        <v>626</v>
      </c>
      <c r="C243" s="22" t="s">
        <v>83</v>
      </c>
      <c r="D243" s="22" t="s">
        <v>531</v>
      </c>
      <c r="E243" s="22"/>
      <c r="F243" s="33">
        <f t="shared" si="8"/>
        <v>300</v>
      </c>
      <c r="G243" s="198">
        <f t="shared" si="7"/>
        <v>0</v>
      </c>
      <c r="H243" s="33">
        <f t="shared" si="8"/>
        <v>300</v>
      </c>
    </row>
    <row r="244" spans="1:8" s="131" customFormat="1" ht="12" x14ac:dyDescent="0.2">
      <c r="A244" s="163" t="s">
        <v>316</v>
      </c>
      <c r="B244" s="164" t="s">
        <v>626</v>
      </c>
      <c r="C244" s="164" t="s">
        <v>83</v>
      </c>
      <c r="D244" s="164" t="s">
        <v>531</v>
      </c>
      <c r="E244" s="164" t="s">
        <v>89</v>
      </c>
      <c r="F244" s="199">
        <f>F245</f>
        <v>300</v>
      </c>
      <c r="G244" s="198">
        <f t="shared" si="7"/>
        <v>0</v>
      </c>
      <c r="H244" s="199">
        <f>H245</f>
        <v>300</v>
      </c>
    </row>
    <row r="245" spans="1:8" s="131" customFormat="1" ht="12" x14ac:dyDescent="0.2">
      <c r="A245" s="163" t="s">
        <v>90</v>
      </c>
      <c r="B245" s="164" t="s">
        <v>626</v>
      </c>
      <c r="C245" s="164" t="s">
        <v>83</v>
      </c>
      <c r="D245" s="164" t="s">
        <v>531</v>
      </c>
      <c r="E245" s="164" t="s">
        <v>91</v>
      </c>
      <c r="F245" s="199">
        <v>300</v>
      </c>
      <c r="G245" s="198">
        <f t="shared" si="7"/>
        <v>0</v>
      </c>
      <c r="H245" s="199">
        <v>300</v>
      </c>
    </row>
    <row r="246" spans="1:8" s="131" customFormat="1" ht="24" x14ac:dyDescent="0.2">
      <c r="A246" s="154" t="s">
        <v>627</v>
      </c>
      <c r="B246" s="155" t="s">
        <v>628</v>
      </c>
      <c r="C246" s="155"/>
      <c r="D246" s="155"/>
      <c r="E246" s="155"/>
      <c r="F246" s="198">
        <f>F247</f>
        <v>300</v>
      </c>
      <c r="G246" s="198">
        <f t="shared" si="7"/>
        <v>0</v>
      </c>
      <c r="H246" s="198">
        <f>H247</f>
        <v>300</v>
      </c>
    </row>
    <row r="247" spans="1:8" s="131" customFormat="1" ht="12" x14ac:dyDescent="0.2">
      <c r="A247" s="52" t="s">
        <v>397</v>
      </c>
      <c r="B247" s="155" t="s">
        <v>628</v>
      </c>
      <c r="C247" s="22" t="s">
        <v>83</v>
      </c>
      <c r="D247" s="22"/>
      <c r="E247" s="22"/>
      <c r="F247" s="33">
        <f t="shared" ref="F247:H248" si="9">F248</f>
        <v>300</v>
      </c>
      <c r="G247" s="198">
        <f t="shared" si="7"/>
        <v>0</v>
      </c>
      <c r="H247" s="33">
        <f t="shared" si="9"/>
        <v>300</v>
      </c>
    </row>
    <row r="248" spans="1:8" s="131" customFormat="1" ht="12" x14ac:dyDescent="0.2">
      <c r="A248" s="52" t="s">
        <v>440</v>
      </c>
      <c r="B248" s="155" t="s">
        <v>628</v>
      </c>
      <c r="C248" s="22" t="s">
        <v>83</v>
      </c>
      <c r="D248" s="22" t="s">
        <v>531</v>
      </c>
      <c r="E248" s="22"/>
      <c r="F248" s="33">
        <f t="shared" si="9"/>
        <v>300</v>
      </c>
      <c r="G248" s="198">
        <f t="shared" si="7"/>
        <v>0</v>
      </c>
      <c r="H248" s="33">
        <f t="shared" si="9"/>
        <v>300</v>
      </c>
    </row>
    <row r="249" spans="1:8" s="131" customFormat="1" ht="12" x14ac:dyDescent="0.2">
      <c r="A249" s="163" t="s">
        <v>316</v>
      </c>
      <c r="B249" s="164" t="s">
        <v>628</v>
      </c>
      <c r="C249" s="164" t="s">
        <v>83</v>
      </c>
      <c r="D249" s="164" t="s">
        <v>531</v>
      </c>
      <c r="E249" s="164" t="s">
        <v>89</v>
      </c>
      <c r="F249" s="199">
        <f>F250</f>
        <v>300</v>
      </c>
      <c r="G249" s="198">
        <f t="shared" si="7"/>
        <v>0</v>
      </c>
      <c r="H249" s="199">
        <f>H250</f>
        <v>300</v>
      </c>
    </row>
    <row r="250" spans="1:8" s="131" customFormat="1" ht="12" x14ac:dyDescent="0.2">
      <c r="A250" s="163" t="s">
        <v>90</v>
      </c>
      <c r="B250" s="164" t="s">
        <v>628</v>
      </c>
      <c r="C250" s="164" t="s">
        <v>83</v>
      </c>
      <c r="D250" s="164" t="s">
        <v>531</v>
      </c>
      <c r="E250" s="164" t="s">
        <v>91</v>
      </c>
      <c r="F250" s="199">
        <v>300</v>
      </c>
      <c r="G250" s="198">
        <f t="shared" si="7"/>
        <v>0</v>
      </c>
      <c r="H250" s="199">
        <v>300</v>
      </c>
    </row>
    <row r="251" spans="1:8" s="131" customFormat="1" ht="24" x14ac:dyDescent="0.2">
      <c r="A251" s="154" t="s">
        <v>540</v>
      </c>
      <c r="B251" s="155" t="s">
        <v>629</v>
      </c>
      <c r="C251" s="155"/>
      <c r="D251" s="155"/>
      <c r="E251" s="155"/>
      <c r="F251" s="198">
        <f>F252</f>
        <v>400</v>
      </c>
      <c r="G251" s="198">
        <f t="shared" si="7"/>
        <v>0</v>
      </c>
      <c r="H251" s="198">
        <f>H252</f>
        <v>400</v>
      </c>
    </row>
    <row r="252" spans="1:8" s="131" customFormat="1" ht="12" x14ac:dyDescent="0.2">
      <c r="A252" s="52" t="s">
        <v>397</v>
      </c>
      <c r="B252" s="155" t="s">
        <v>629</v>
      </c>
      <c r="C252" s="22" t="s">
        <v>83</v>
      </c>
      <c r="D252" s="22"/>
      <c r="E252" s="22"/>
      <c r="F252" s="33">
        <f t="shared" ref="F252:H253" si="10">F253</f>
        <v>400</v>
      </c>
      <c r="G252" s="198">
        <f t="shared" si="7"/>
        <v>0</v>
      </c>
      <c r="H252" s="33">
        <f t="shared" si="10"/>
        <v>400</v>
      </c>
    </row>
    <row r="253" spans="1:8" s="131" customFormat="1" ht="12" x14ac:dyDescent="0.2">
      <c r="A253" s="52" t="s">
        <v>440</v>
      </c>
      <c r="B253" s="155" t="s">
        <v>629</v>
      </c>
      <c r="C253" s="22" t="s">
        <v>83</v>
      </c>
      <c r="D253" s="22" t="s">
        <v>531</v>
      </c>
      <c r="E253" s="22"/>
      <c r="F253" s="33">
        <f t="shared" si="10"/>
        <v>400</v>
      </c>
      <c r="G253" s="198">
        <f t="shared" si="7"/>
        <v>0</v>
      </c>
      <c r="H253" s="33">
        <f t="shared" si="10"/>
        <v>400</v>
      </c>
    </row>
    <row r="254" spans="1:8" s="131" customFormat="1" ht="12" x14ac:dyDescent="0.2">
      <c r="A254" s="163" t="s">
        <v>316</v>
      </c>
      <c r="B254" s="164" t="s">
        <v>629</v>
      </c>
      <c r="C254" s="164" t="s">
        <v>83</v>
      </c>
      <c r="D254" s="164" t="s">
        <v>531</v>
      </c>
      <c r="E254" s="164" t="s">
        <v>89</v>
      </c>
      <c r="F254" s="199">
        <f>F255</f>
        <v>400</v>
      </c>
      <c r="G254" s="198">
        <f t="shared" si="7"/>
        <v>0</v>
      </c>
      <c r="H254" s="199">
        <f>H255</f>
        <v>400</v>
      </c>
    </row>
    <row r="255" spans="1:8" s="131" customFormat="1" ht="12" x14ac:dyDescent="0.2">
      <c r="A255" s="163" t="s">
        <v>90</v>
      </c>
      <c r="B255" s="164" t="s">
        <v>629</v>
      </c>
      <c r="C255" s="164" t="s">
        <v>83</v>
      </c>
      <c r="D255" s="164" t="s">
        <v>531</v>
      </c>
      <c r="E255" s="164" t="s">
        <v>91</v>
      </c>
      <c r="F255" s="199">
        <v>400</v>
      </c>
      <c r="G255" s="198">
        <f t="shared" si="7"/>
        <v>0</v>
      </c>
      <c r="H255" s="199">
        <v>400</v>
      </c>
    </row>
    <row r="256" spans="1:8" s="131" customFormat="1" ht="24" x14ac:dyDescent="0.2">
      <c r="A256" s="154" t="s">
        <v>630</v>
      </c>
      <c r="B256" s="155" t="s">
        <v>631</v>
      </c>
      <c r="C256" s="155"/>
      <c r="D256" s="155"/>
      <c r="E256" s="155"/>
      <c r="F256" s="198">
        <f>F257</f>
        <v>300</v>
      </c>
      <c r="G256" s="198">
        <f t="shared" si="7"/>
        <v>0</v>
      </c>
      <c r="H256" s="198">
        <f>H257</f>
        <v>300</v>
      </c>
    </row>
    <row r="257" spans="1:8" s="131" customFormat="1" ht="12" x14ac:dyDescent="0.2">
      <c r="A257" s="52" t="s">
        <v>397</v>
      </c>
      <c r="B257" s="155" t="s">
        <v>631</v>
      </c>
      <c r="C257" s="22" t="s">
        <v>83</v>
      </c>
      <c r="D257" s="22"/>
      <c r="E257" s="22"/>
      <c r="F257" s="33">
        <f t="shared" ref="F257:H258" si="11">F258</f>
        <v>300</v>
      </c>
      <c r="G257" s="198">
        <f t="shared" si="7"/>
        <v>0</v>
      </c>
      <c r="H257" s="33">
        <f t="shared" si="11"/>
        <v>300</v>
      </c>
    </row>
    <row r="258" spans="1:8" s="131" customFormat="1" ht="12" x14ac:dyDescent="0.2">
      <c r="A258" s="52" t="s">
        <v>440</v>
      </c>
      <c r="B258" s="155" t="s">
        <v>631</v>
      </c>
      <c r="C258" s="22" t="s">
        <v>83</v>
      </c>
      <c r="D258" s="22" t="s">
        <v>531</v>
      </c>
      <c r="E258" s="22"/>
      <c r="F258" s="33">
        <f t="shared" si="11"/>
        <v>300</v>
      </c>
      <c r="G258" s="198">
        <f t="shared" si="7"/>
        <v>0</v>
      </c>
      <c r="H258" s="33">
        <f t="shared" si="11"/>
        <v>300</v>
      </c>
    </row>
    <row r="259" spans="1:8" s="131" customFormat="1" ht="12" x14ac:dyDescent="0.2">
      <c r="A259" s="163" t="s">
        <v>316</v>
      </c>
      <c r="B259" s="164" t="s">
        <v>631</v>
      </c>
      <c r="C259" s="164" t="s">
        <v>83</v>
      </c>
      <c r="D259" s="164" t="s">
        <v>531</v>
      </c>
      <c r="E259" s="164" t="s">
        <v>89</v>
      </c>
      <c r="F259" s="199">
        <f>F260</f>
        <v>300</v>
      </c>
      <c r="G259" s="198">
        <f t="shared" si="7"/>
        <v>0</v>
      </c>
      <c r="H259" s="199">
        <f>H260</f>
        <v>300</v>
      </c>
    </row>
    <row r="260" spans="1:8" s="131" customFormat="1" ht="12" x14ac:dyDescent="0.2">
      <c r="A260" s="163" t="s">
        <v>90</v>
      </c>
      <c r="B260" s="164" t="s">
        <v>631</v>
      </c>
      <c r="C260" s="164" t="s">
        <v>83</v>
      </c>
      <c r="D260" s="164" t="s">
        <v>531</v>
      </c>
      <c r="E260" s="164" t="s">
        <v>91</v>
      </c>
      <c r="F260" s="199">
        <v>300</v>
      </c>
      <c r="G260" s="198">
        <f t="shared" si="7"/>
        <v>0</v>
      </c>
      <c r="H260" s="199">
        <v>300</v>
      </c>
    </row>
    <row r="261" spans="1:8" s="131" customFormat="1" ht="27" x14ac:dyDescent="0.2">
      <c r="A261" s="240" t="s">
        <v>312</v>
      </c>
      <c r="B261" s="243" t="s">
        <v>252</v>
      </c>
      <c r="C261" s="241"/>
      <c r="D261" s="241"/>
      <c r="E261" s="244"/>
      <c r="F261" s="245">
        <f t="shared" ref="F261:H266" si="12">F262</f>
        <v>1720</v>
      </c>
      <c r="G261" s="245">
        <f>H261-F261</f>
        <v>0</v>
      </c>
      <c r="H261" s="245">
        <f t="shared" si="12"/>
        <v>1720</v>
      </c>
    </row>
    <row r="262" spans="1:8" s="131" customFormat="1" ht="24" x14ac:dyDescent="0.2">
      <c r="A262" s="168" t="s">
        <v>616</v>
      </c>
      <c r="B262" s="173" t="s">
        <v>617</v>
      </c>
      <c r="C262" s="169"/>
      <c r="D262" s="169"/>
      <c r="E262" s="195"/>
      <c r="F262" s="180">
        <f t="shared" si="12"/>
        <v>1720</v>
      </c>
      <c r="G262" s="180">
        <f>H262-F262</f>
        <v>0</v>
      </c>
      <c r="H262" s="180">
        <f t="shared" si="12"/>
        <v>1720</v>
      </c>
    </row>
    <row r="263" spans="1:8" s="131" customFormat="1" ht="24" x14ac:dyDescent="0.2">
      <c r="A263" s="154" t="s">
        <v>618</v>
      </c>
      <c r="B263" s="186" t="s">
        <v>619</v>
      </c>
      <c r="C263" s="155"/>
      <c r="D263" s="155"/>
      <c r="E263" s="194"/>
      <c r="F263" s="178">
        <f t="shared" si="12"/>
        <v>1720</v>
      </c>
      <c r="G263" s="180">
        <f t="shared" ref="G263:G267" si="13">H263-F263</f>
        <v>0</v>
      </c>
      <c r="H263" s="178">
        <f t="shared" si="12"/>
        <v>1720</v>
      </c>
    </row>
    <row r="264" spans="1:8" s="131" customFormat="1" ht="12" x14ac:dyDescent="0.2">
      <c r="A264" s="65" t="s">
        <v>120</v>
      </c>
      <c r="B264" s="186" t="s">
        <v>619</v>
      </c>
      <c r="C264" s="22" t="s">
        <v>81</v>
      </c>
      <c r="D264" s="22"/>
      <c r="E264" s="194"/>
      <c r="F264" s="178">
        <f t="shared" si="12"/>
        <v>1720</v>
      </c>
      <c r="G264" s="180">
        <f t="shared" si="13"/>
        <v>0</v>
      </c>
      <c r="H264" s="178">
        <f t="shared" si="12"/>
        <v>1720</v>
      </c>
    </row>
    <row r="265" spans="1:8" s="131" customFormat="1" ht="12" x14ac:dyDescent="0.2">
      <c r="A265" s="65" t="s">
        <v>463</v>
      </c>
      <c r="B265" s="186" t="s">
        <v>619</v>
      </c>
      <c r="C265" s="22" t="s">
        <v>81</v>
      </c>
      <c r="D265" s="22" t="s">
        <v>98</v>
      </c>
      <c r="E265" s="194"/>
      <c r="F265" s="178">
        <f t="shared" si="12"/>
        <v>1720</v>
      </c>
      <c r="G265" s="180">
        <f t="shared" si="13"/>
        <v>0</v>
      </c>
      <c r="H265" s="178">
        <f t="shared" si="12"/>
        <v>1720</v>
      </c>
    </row>
    <row r="266" spans="1:8" s="131" customFormat="1" ht="12" x14ac:dyDescent="0.2">
      <c r="A266" s="163" t="s">
        <v>316</v>
      </c>
      <c r="B266" s="174" t="s">
        <v>619</v>
      </c>
      <c r="C266" s="164" t="s">
        <v>81</v>
      </c>
      <c r="D266" s="164" t="s">
        <v>98</v>
      </c>
      <c r="E266" s="181">
        <v>200</v>
      </c>
      <c r="F266" s="179">
        <f t="shared" si="12"/>
        <v>1720</v>
      </c>
      <c r="G266" s="180">
        <f t="shared" si="13"/>
        <v>0</v>
      </c>
      <c r="H266" s="179">
        <f t="shared" si="12"/>
        <v>1720</v>
      </c>
    </row>
    <row r="267" spans="1:8" s="131" customFormat="1" ht="12" x14ac:dyDescent="0.2">
      <c r="A267" s="163" t="s">
        <v>90</v>
      </c>
      <c r="B267" s="174" t="s">
        <v>619</v>
      </c>
      <c r="C267" s="164" t="s">
        <v>81</v>
      </c>
      <c r="D267" s="164" t="s">
        <v>98</v>
      </c>
      <c r="E267" s="181">
        <v>240</v>
      </c>
      <c r="F267" s="179">
        <v>1720</v>
      </c>
      <c r="G267" s="180">
        <f t="shared" si="13"/>
        <v>0</v>
      </c>
      <c r="H267" s="179">
        <v>1720</v>
      </c>
    </row>
    <row r="268" spans="1:8" s="131" customFormat="1" ht="27" x14ac:dyDescent="0.2">
      <c r="A268" s="240" t="s">
        <v>776</v>
      </c>
      <c r="B268" s="241" t="s">
        <v>174</v>
      </c>
      <c r="C268" s="241"/>
      <c r="D268" s="241"/>
      <c r="E268" s="241"/>
      <c r="F268" s="246">
        <f>F269+F311+F338+F361</f>
        <v>2666186.6399999997</v>
      </c>
      <c r="G268" s="245">
        <f>H268-F268</f>
        <v>0</v>
      </c>
      <c r="H268" s="246">
        <f>H269+H311+H338+H361</f>
        <v>2666186.6399999997</v>
      </c>
    </row>
    <row r="269" spans="1:8" s="131" customFormat="1" ht="12" x14ac:dyDescent="0.2">
      <c r="A269" s="154" t="s">
        <v>287</v>
      </c>
      <c r="B269" s="155" t="s">
        <v>175</v>
      </c>
      <c r="C269" s="155"/>
      <c r="D269" s="155"/>
      <c r="E269" s="155"/>
      <c r="F269" s="156">
        <f>F270+F276+F282+F288+F294+F300+F305</f>
        <v>2593813.34</v>
      </c>
      <c r="G269" s="178">
        <f>H269-F269</f>
        <v>0</v>
      </c>
      <c r="H269" s="156">
        <f>H270+H276+H282+H288+H294+H300+H305</f>
        <v>2593813.34</v>
      </c>
    </row>
    <row r="270" spans="1:8" s="131" customFormat="1" ht="24" x14ac:dyDescent="0.2">
      <c r="A270" s="168" t="s">
        <v>288</v>
      </c>
      <c r="B270" s="169" t="s">
        <v>176</v>
      </c>
      <c r="C270" s="169"/>
      <c r="D270" s="169"/>
      <c r="E270" s="169"/>
      <c r="F270" s="170">
        <f>F271</f>
        <v>485270.98</v>
      </c>
      <c r="G270" s="178">
        <f t="shared" ref="G270:G333" si="14">H270-F270</f>
        <v>0</v>
      </c>
      <c r="H270" s="170">
        <f>H271</f>
        <v>485270.98</v>
      </c>
    </row>
    <row r="271" spans="1:8" s="131" customFormat="1" ht="12" x14ac:dyDescent="0.2">
      <c r="A271" s="52" t="s">
        <v>415</v>
      </c>
      <c r="B271" s="22" t="s">
        <v>766</v>
      </c>
      <c r="C271" s="22" t="s">
        <v>532</v>
      </c>
      <c r="D271" s="22"/>
      <c r="E271" s="169"/>
      <c r="F271" s="156">
        <f>F272</f>
        <v>485270.98</v>
      </c>
      <c r="G271" s="178">
        <f t="shared" si="14"/>
        <v>0</v>
      </c>
      <c r="H271" s="156">
        <f>H272</f>
        <v>485270.98</v>
      </c>
    </row>
    <row r="272" spans="1:8" s="131" customFormat="1" ht="14.25" customHeight="1" x14ac:dyDescent="0.2">
      <c r="A272" s="55" t="s">
        <v>416</v>
      </c>
      <c r="B272" s="22" t="s">
        <v>766</v>
      </c>
      <c r="C272" s="22" t="s">
        <v>532</v>
      </c>
      <c r="D272" s="22" t="s">
        <v>81</v>
      </c>
      <c r="E272" s="169"/>
      <c r="F272" s="156">
        <f>F273</f>
        <v>485270.98</v>
      </c>
      <c r="G272" s="178">
        <f t="shared" si="14"/>
        <v>0</v>
      </c>
      <c r="H272" s="156">
        <f>H273</f>
        <v>485270.98</v>
      </c>
    </row>
    <row r="273" spans="1:8" s="131" customFormat="1" ht="24.75" customHeight="1" x14ac:dyDescent="0.2">
      <c r="A273" s="163" t="s">
        <v>109</v>
      </c>
      <c r="B273" s="164" t="s">
        <v>766</v>
      </c>
      <c r="C273" s="164" t="s">
        <v>532</v>
      </c>
      <c r="D273" s="164" t="s">
        <v>81</v>
      </c>
      <c r="E273" s="164" t="s">
        <v>443</v>
      </c>
      <c r="F273" s="165">
        <f>F274+F275</f>
        <v>485270.98</v>
      </c>
      <c r="G273" s="178">
        <f t="shared" si="14"/>
        <v>0</v>
      </c>
      <c r="H273" s="165">
        <f>H274+H275</f>
        <v>485270.98</v>
      </c>
    </row>
    <row r="274" spans="1:8" s="131" customFormat="1" ht="12" x14ac:dyDescent="0.2">
      <c r="A274" s="163" t="s">
        <v>110</v>
      </c>
      <c r="B274" s="164" t="s">
        <v>766</v>
      </c>
      <c r="C274" s="164" t="s">
        <v>532</v>
      </c>
      <c r="D274" s="164" t="s">
        <v>81</v>
      </c>
      <c r="E274" s="164" t="s">
        <v>461</v>
      </c>
      <c r="F274" s="165">
        <f>386354.38+55200</f>
        <v>441554.38</v>
      </c>
      <c r="G274" s="178">
        <f t="shared" si="14"/>
        <v>0</v>
      </c>
      <c r="H274" s="165">
        <f>386354.38+55200</f>
        <v>441554.38</v>
      </c>
    </row>
    <row r="275" spans="1:8" s="131" customFormat="1" ht="12" x14ac:dyDescent="0.2">
      <c r="A275" s="163" t="s">
        <v>560</v>
      </c>
      <c r="B275" s="164" t="s">
        <v>766</v>
      </c>
      <c r="C275" s="164" t="s">
        <v>532</v>
      </c>
      <c r="D275" s="164" t="s">
        <v>81</v>
      </c>
      <c r="E275" s="164" t="s">
        <v>561</v>
      </c>
      <c r="F275" s="165">
        <f>38916.6+4800</f>
        <v>43716.6</v>
      </c>
      <c r="G275" s="178">
        <f t="shared" si="14"/>
        <v>0</v>
      </c>
      <c r="H275" s="165">
        <f>38916.6+4800</f>
        <v>43716.6</v>
      </c>
    </row>
    <row r="276" spans="1:8" s="131" customFormat="1" ht="36" x14ac:dyDescent="0.2">
      <c r="A276" s="168" t="s">
        <v>398</v>
      </c>
      <c r="B276" s="169" t="s">
        <v>177</v>
      </c>
      <c r="C276" s="169"/>
      <c r="D276" s="169"/>
      <c r="E276" s="169"/>
      <c r="F276" s="170">
        <f>F277</f>
        <v>757994</v>
      </c>
      <c r="G276" s="178">
        <f t="shared" si="14"/>
        <v>0</v>
      </c>
      <c r="H276" s="170">
        <f>H277</f>
        <v>757994</v>
      </c>
    </row>
    <row r="277" spans="1:8" s="131" customFormat="1" ht="12" x14ac:dyDescent="0.2">
      <c r="A277" s="52" t="s">
        <v>415</v>
      </c>
      <c r="B277" s="155" t="s">
        <v>177</v>
      </c>
      <c r="C277" s="22" t="s">
        <v>532</v>
      </c>
      <c r="D277" s="22"/>
      <c r="E277" s="169"/>
      <c r="F277" s="156">
        <f>F278</f>
        <v>757994</v>
      </c>
      <c r="G277" s="178">
        <f t="shared" si="14"/>
        <v>0</v>
      </c>
      <c r="H277" s="156">
        <f>H278</f>
        <v>757994</v>
      </c>
    </row>
    <row r="278" spans="1:8" s="131" customFormat="1" ht="12" x14ac:dyDescent="0.2">
      <c r="A278" s="55" t="s">
        <v>416</v>
      </c>
      <c r="B278" s="155" t="s">
        <v>177</v>
      </c>
      <c r="C278" s="22" t="s">
        <v>532</v>
      </c>
      <c r="D278" s="22" t="s">
        <v>81</v>
      </c>
      <c r="E278" s="169"/>
      <c r="F278" s="156">
        <f>F279</f>
        <v>757994</v>
      </c>
      <c r="G278" s="178">
        <f t="shared" si="14"/>
        <v>0</v>
      </c>
      <c r="H278" s="156">
        <f>H279</f>
        <v>757994</v>
      </c>
    </row>
    <row r="279" spans="1:8" s="131" customFormat="1" ht="23.25" customHeight="1" x14ac:dyDescent="0.2">
      <c r="A279" s="163" t="s">
        <v>109</v>
      </c>
      <c r="B279" s="164" t="s">
        <v>177</v>
      </c>
      <c r="C279" s="164" t="s">
        <v>532</v>
      </c>
      <c r="D279" s="164" t="s">
        <v>81</v>
      </c>
      <c r="E279" s="164" t="s">
        <v>443</v>
      </c>
      <c r="F279" s="165">
        <f>F280+F281</f>
        <v>757994</v>
      </c>
      <c r="G279" s="178">
        <f t="shared" si="14"/>
        <v>0</v>
      </c>
      <c r="H279" s="165">
        <f>H280+H281</f>
        <v>757994</v>
      </c>
    </row>
    <row r="280" spans="1:8" s="131" customFormat="1" ht="12" x14ac:dyDescent="0.2">
      <c r="A280" s="163" t="s">
        <v>110</v>
      </c>
      <c r="B280" s="164" t="s">
        <v>177</v>
      </c>
      <c r="C280" s="164" t="s">
        <v>532</v>
      </c>
      <c r="D280" s="164" t="s">
        <v>81</v>
      </c>
      <c r="E280" s="164" t="s">
        <v>461</v>
      </c>
      <c r="F280" s="165">
        <v>704392</v>
      </c>
      <c r="G280" s="178">
        <f t="shared" si="14"/>
        <v>0</v>
      </c>
      <c r="H280" s="165">
        <v>704392</v>
      </c>
    </row>
    <row r="281" spans="1:8" s="131" customFormat="1" ht="12" x14ac:dyDescent="0.2">
      <c r="A281" s="163" t="s">
        <v>560</v>
      </c>
      <c r="B281" s="164" t="s">
        <v>177</v>
      </c>
      <c r="C281" s="164" t="s">
        <v>532</v>
      </c>
      <c r="D281" s="164" t="s">
        <v>81</v>
      </c>
      <c r="E281" s="164" t="s">
        <v>561</v>
      </c>
      <c r="F281" s="165">
        <v>53602</v>
      </c>
      <c r="G281" s="178">
        <f t="shared" si="14"/>
        <v>0</v>
      </c>
      <c r="H281" s="165">
        <v>53602</v>
      </c>
    </row>
    <row r="282" spans="1:8" s="131" customFormat="1" ht="15" customHeight="1" x14ac:dyDescent="0.2">
      <c r="A282" s="168" t="s">
        <v>289</v>
      </c>
      <c r="B282" s="169" t="s">
        <v>180</v>
      </c>
      <c r="C282" s="169"/>
      <c r="D282" s="169"/>
      <c r="E282" s="169"/>
      <c r="F282" s="170">
        <f>F283</f>
        <v>267584.15999999997</v>
      </c>
      <c r="G282" s="178">
        <f t="shared" si="14"/>
        <v>0</v>
      </c>
      <c r="H282" s="170">
        <f>H283</f>
        <v>267584.15999999997</v>
      </c>
    </row>
    <row r="283" spans="1:8" s="131" customFormat="1" ht="12" x14ac:dyDescent="0.2">
      <c r="A283" s="52" t="s">
        <v>415</v>
      </c>
      <c r="B283" s="22" t="s">
        <v>767</v>
      </c>
      <c r="C283" s="22" t="s">
        <v>532</v>
      </c>
      <c r="D283" s="22"/>
      <c r="E283" s="169"/>
      <c r="F283" s="156">
        <f>F284</f>
        <v>267584.15999999997</v>
      </c>
      <c r="G283" s="178">
        <f t="shared" si="14"/>
        <v>0</v>
      </c>
      <c r="H283" s="156">
        <f>H284</f>
        <v>267584.15999999997</v>
      </c>
    </row>
    <row r="284" spans="1:8" s="131" customFormat="1" ht="12" x14ac:dyDescent="0.2">
      <c r="A284" s="70" t="s">
        <v>417</v>
      </c>
      <c r="B284" s="22" t="s">
        <v>767</v>
      </c>
      <c r="C284" s="22" t="s">
        <v>532</v>
      </c>
      <c r="D284" s="22" t="s">
        <v>533</v>
      </c>
      <c r="E284" s="169"/>
      <c r="F284" s="156">
        <f>F285</f>
        <v>267584.15999999997</v>
      </c>
      <c r="G284" s="178">
        <f t="shared" si="14"/>
        <v>0</v>
      </c>
      <c r="H284" s="156">
        <f>H285</f>
        <v>267584.15999999997</v>
      </c>
    </row>
    <row r="285" spans="1:8" s="131" customFormat="1" ht="12" x14ac:dyDescent="0.2">
      <c r="A285" s="163" t="s">
        <v>109</v>
      </c>
      <c r="B285" s="164" t="s">
        <v>767</v>
      </c>
      <c r="C285" s="164" t="s">
        <v>532</v>
      </c>
      <c r="D285" s="164" t="s">
        <v>533</v>
      </c>
      <c r="E285" s="164" t="s">
        <v>443</v>
      </c>
      <c r="F285" s="165">
        <f>F286+F287</f>
        <v>267584.15999999997</v>
      </c>
      <c r="G285" s="178">
        <f t="shared" si="14"/>
        <v>0</v>
      </c>
      <c r="H285" s="165">
        <f>H286+H287</f>
        <v>267584.15999999997</v>
      </c>
    </row>
    <row r="286" spans="1:8" s="131" customFormat="1" ht="12" x14ac:dyDescent="0.2">
      <c r="A286" s="163" t="s">
        <v>110</v>
      </c>
      <c r="B286" s="164" t="s">
        <v>767</v>
      </c>
      <c r="C286" s="164" t="s">
        <v>532</v>
      </c>
      <c r="D286" s="164" t="s">
        <v>533</v>
      </c>
      <c r="E286" s="164" t="s">
        <v>461</v>
      </c>
      <c r="F286" s="165">
        <v>258812</v>
      </c>
      <c r="G286" s="178">
        <f t="shared" si="14"/>
        <v>0</v>
      </c>
      <c r="H286" s="165">
        <v>258812</v>
      </c>
    </row>
    <row r="287" spans="1:8" s="131" customFormat="1" ht="12" x14ac:dyDescent="0.2">
      <c r="A287" s="163" t="s">
        <v>560</v>
      </c>
      <c r="B287" s="164" t="s">
        <v>767</v>
      </c>
      <c r="C287" s="164" t="s">
        <v>532</v>
      </c>
      <c r="D287" s="164" t="s">
        <v>533</v>
      </c>
      <c r="E287" s="164" t="s">
        <v>561</v>
      </c>
      <c r="F287" s="165">
        <v>8772.16</v>
      </c>
      <c r="G287" s="178">
        <f t="shared" si="14"/>
        <v>0</v>
      </c>
      <c r="H287" s="165">
        <v>8772.16</v>
      </c>
    </row>
    <row r="288" spans="1:8" s="131" customFormat="1" ht="48" x14ac:dyDescent="0.2">
      <c r="A288" s="184" t="s">
        <v>406</v>
      </c>
      <c r="B288" s="169" t="s">
        <v>290</v>
      </c>
      <c r="C288" s="169"/>
      <c r="D288" s="169"/>
      <c r="E288" s="169"/>
      <c r="F288" s="170">
        <f>F289</f>
        <v>895221.6</v>
      </c>
      <c r="G288" s="178">
        <f t="shared" si="14"/>
        <v>0</v>
      </c>
      <c r="H288" s="170">
        <f>H289</f>
        <v>895221.6</v>
      </c>
    </row>
    <row r="289" spans="1:8" s="131" customFormat="1" ht="12" x14ac:dyDescent="0.2">
      <c r="A289" s="52" t="s">
        <v>415</v>
      </c>
      <c r="B289" s="155" t="s">
        <v>290</v>
      </c>
      <c r="C289" s="22" t="s">
        <v>532</v>
      </c>
      <c r="D289" s="22"/>
      <c r="E289" s="169"/>
      <c r="F289" s="156">
        <f>F290</f>
        <v>895221.6</v>
      </c>
      <c r="G289" s="178">
        <f t="shared" si="14"/>
        <v>0</v>
      </c>
      <c r="H289" s="156">
        <f>H290</f>
        <v>895221.6</v>
      </c>
    </row>
    <row r="290" spans="1:8" s="131" customFormat="1" ht="12" x14ac:dyDescent="0.2">
      <c r="A290" s="70" t="s">
        <v>417</v>
      </c>
      <c r="B290" s="155" t="s">
        <v>290</v>
      </c>
      <c r="C290" s="22" t="s">
        <v>532</v>
      </c>
      <c r="D290" s="22" t="s">
        <v>533</v>
      </c>
      <c r="E290" s="169"/>
      <c r="F290" s="156">
        <f>F291</f>
        <v>895221.6</v>
      </c>
      <c r="G290" s="178">
        <f t="shared" si="14"/>
        <v>0</v>
      </c>
      <c r="H290" s="156">
        <f>H291</f>
        <v>895221.6</v>
      </c>
    </row>
    <row r="291" spans="1:8" s="131" customFormat="1" ht="27" customHeight="1" x14ac:dyDescent="0.2">
      <c r="A291" s="163" t="s">
        <v>109</v>
      </c>
      <c r="B291" s="164" t="s">
        <v>290</v>
      </c>
      <c r="C291" s="164" t="s">
        <v>532</v>
      </c>
      <c r="D291" s="164" t="s">
        <v>533</v>
      </c>
      <c r="E291" s="164" t="s">
        <v>443</v>
      </c>
      <c r="F291" s="165">
        <f>F292+F293</f>
        <v>895221.6</v>
      </c>
      <c r="G291" s="178">
        <f t="shared" si="14"/>
        <v>0</v>
      </c>
      <c r="H291" s="165">
        <f>H292+H293</f>
        <v>895221.6</v>
      </c>
    </row>
    <row r="292" spans="1:8" s="131" customFormat="1" ht="15" customHeight="1" x14ac:dyDescent="0.2">
      <c r="A292" s="163" t="s">
        <v>110</v>
      </c>
      <c r="B292" s="164" t="s">
        <v>290</v>
      </c>
      <c r="C292" s="164" t="s">
        <v>532</v>
      </c>
      <c r="D292" s="164" t="s">
        <v>533</v>
      </c>
      <c r="E292" s="164" t="s">
        <v>461</v>
      </c>
      <c r="F292" s="165">
        <v>858626.6</v>
      </c>
      <c r="G292" s="178">
        <f t="shared" si="14"/>
        <v>0</v>
      </c>
      <c r="H292" s="165">
        <v>858626.6</v>
      </c>
    </row>
    <row r="293" spans="1:8" s="131" customFormat="1" ht="15" customHeight="1" x14ac:dyDescent="0.2">
      <c r="A293" s="163" t="s">
        <v>560</v>
      </c>
      <c r="B293" s="164" t="s">
        <v>290</v>
      </c>
      <c r="C293" s="164" t="s">
        <v>532</v>
      </c>
      <c r="D293" s="164" t="s">
        <v>533</v>
      </c>
      <c r="E293" s="164" t="s">
        <v>561</v>
      </c>
      <c r="F293" s="165">
        <v>36595</v>
      </c>
      <c r="G293" s="178">
        <f t="shared" si="14"/>
        <v>0</v>
      </c>
      <c r="H293" s="165">
        <v>36595</v>
      </c>
    </row>
    <row r="294" spans="1:8" s="131" customFormat="1" ht="15" customHeight="1" x14ac:dyDescent="0.2">
      <c r="A294" s="168" t="s">
        <v>292</v>
      </c>
      <c r="B294" s="169" t="s">
        <v>181</v>
      </c>
      <c r="C294" s="169"/>
      <c r="D294" s="169"/>
      <c r="E294" s="169"/>
      <c r="F294" s="170">
        <f>F295</f>
        <v>101291.4</v>
      </c>
      <c r="G294" s="178">
        <f t="shared" si="14"/>
        <v>0</v>
      </c>
      <c r="H294" s="170">
        <f>H295</f>
        <v>101291.4</v>
      </c>
    </row>
    <row r="295" spans="1:8" s="131" customFormat="1" ht="15" customHeight="1" x14ac:dyDescent="0.2">
      <c r="A295" s="52" t="s">
        <v>415</v>
      </c>
      <c r="B295" s="155" t="s">
        <v>181</v>
      </c>
      <c r="C295" s="155" t="s">
        <v>532</v>
      </c>
      <c r="D295" s="155"/>
      <c r="E295" s="155"/>
      <c r="F295" s="156">
        <f>F296</f>
        <v>101291.4</v>
      </c>
      <c r="G295" s="178">
        <f t="shared" si="14"/>
        <v>0</v>
      </c>
      <c r="H295" s="156">
        <f>H296</f>
        <v>101291.4</v>
      </c>
    </row>
    <row r="296" spans="1:8" s="131" customFormat="1" ht="15" customHeight="1" x14ac:dyDescent="0.2">
      <c r="A296" s="70" t="s">
        <v>291</v>
      </c>
      <c r="B296" s="155" t="s">
        <v>181</v>
      </c>
      <c r="C296" s="155" t="s">
        <v>532</v>
      </c>
      <c r="D296" s="155" t="s">
        <v>525</v>
      </c>
      <c r="E296" s="155"/>
      <c r="F296" s="156">
        <f>F297</f>
        <v>101291.4</v>
      </c>
      <c r="G296" s="178">
        <f t="shared" si="14"/>
        <v>0</v>
      </c>
      <c r="H296" s="156">
        <f>H297</f>
        <v>101291.4</v>
      </c>
    </row>
    <row r="297" spans="1:8" s="131" customFormat="1" ht="15" customHeight="1" x14ac:dyDescent="0.2">
      <c r="A297" s="163" t="s">
        <v>109</v>
      </c>
      <c r="B297" s="164" t="s">
        <v>768</v>
      </c>
      <c r="C297" s="164" t="s">
        <v>532</v>
      </c>
      <c r="D297" s="164" t="s">
        <v>525</v>
      </c>
      <c r="E297" s="164" t="s">
        <v>443</v>
      </c>
      <c r="F297" s="165">
        <f>F298+F299</f>
        <v>101291.4</v>
      </c>
      <c r="G297" s="178">
        <f t="shared" si="14"/>
        <v>0</v>
      </c>
      <c r="H297" s="165">
        <f>H298+H299</f>
        <v>101291.4</v>
      </c>
    </row>
    <row r="298" spans="1:8" s="131" customFormat="1" ht="15" customHeight="1" x14ac:dyDescent="0.2">
      <c r="A298" s="163" t="s">
        <v>110</v>
      </c>
      <c r="B298" s="164" t="s">
        <v>768</v>
      </c>
      <c r="C298" s="164" t="s">
        <v>532</v>
      </c>
      <c r="D298" s="164" t="s">
        <v>525</v>
      </c>
      <c r="E298" s="164" t="s">
        <v>461</v>
      </c>
      <c r="F298" s="165">
        <v>3223.9</v>
      </c>
      <c r="G298" s="178">
        <f t="shared" si="14"/>
        <v>0</v>
      </c>
      <c r="H298" s="165">
        <v>3223.9</v>
      </c>
    </row>
    <row r="299" spans="1:8" s="131" customFormat="1" ht="15" customHeight="1" x14ac:dyDescent="0.2">
      <c r="A299" s="163" t="s">
        <v>560</v>
      </c>
      <c r="B299" s="164" t="s">
        <v>768</v>
      </c>
      <c r="C299" s="164" t="s">
        <v>532</v>
      </c>
      <c r="D299" s="164" t="s">
        <v>525</v>
      </c>
      <c r="E299" s="164" t="s">
        <v>561</v>
      </c>
      <c r="F299" s="165">
        <v>98067.5</v>
      </c>
      <c r="G299" s="178">
        <f t="shared" si="14"/>
        <v>0</v>
      </c>
      <c r="H299" s="165">
        <v>98067.5</v>
      </c>
    </row>
    <row r="300" spans="1:8" s="131" customFormat="1" ht="15" customHeight="1" x14ac:dyDescent="0.2">
      <c r="A300" s="168" t="s">
        <v>294</v>
      </c>
      <c r="B300" s="169" t="s">
        <v>293</v>
      </c>
      <c r="C300" s="169"/>
      <c r="D300" s="169"/>
      <c r="E300" s="169"/>
      <c r="F300" s="170">
        <f>F301</f>
        <v>9279.2000000000007</v>
      </c>
      <c r="G300" s="178">
        <f t="shared" si="14"/>
        <v>0</v>
      </c>
      <c r="H300" s="170">
        <f>H301</f>
        <v>9279.2000000000007</v>
      </c>
    </row>
    <row r="301" spans="1:8" s="131" customFormat="1" ht="15" customHeight="1" x14ac:dyDescent="0.2">
      <c r="A301" s="52" t="s">
        <v>415</v>
      </c>
      <c r="B301" s="155" t="s">
        <v>769</v>
      </c>
      <c r="C301" s="155" t="s">
        <v>532</v>
      </c>
      <c r="D301" s="155"/>
      <c r="E301" s="155"/>
      <c r="F301" s="156">
        <f>F302</f>
        <v>9279.2000000000007</v>
      </c>
      <c r="G301" s="178">
        <f t="shared" si="14"/>
        <v>0</v>
      </c>
      <c r="H301" s="156">
        <f>H302</f>
        <v>9279.2000000000007</v>
      </c>
    </row>
    <row r="302" spans="1:8" s="131" customFormat="1" ht="15" customHeight="1" x14ac:dyDescent="0.2">
      <c r="A302" s="70" t="s">
        <v>419</v>
      </c>
      <c r="B302" s="155" t="s">
        <v>769</v>
      </c>
      <c r="C302" s="155" t="s">
        <v>532</v>
      </c>
      <c r="D302" s="155" t="s">
        <v>526</v>
      </c>
      <c r="E302" s="155"/>
      <c r="F302" s="156">
        <f>F303</f>
        <v>9279.2000000000007</v>
      </c>
      <c r="G302" s="178">
        <f t="shared" si="14"/>
        <v>0</v>
      </c>
      <c r="H302" s="156">
        <f>H303</f>
        <v>9279.2000000000007</v>
      </c>
    </row>
    <row r="303" spans="1:8" s="131" customFormat="1" ht="15" customHeight="1" x14ac:dyDescent="0.2">
      <c r="A303" s="163" t="s">
        <v>109</v>
      </c>
      <c r="B303" s="164" t="s">
        <v>769</v>
      </c>
      <c r="C303" s="164" t="s">
        <v>532</v>
      </c>
      <c r="D303" s="164" t="s">
        <v>526</v>
      </c>
      <c r="E303" s="164" t="s">
        <v>443</v>
      </c>
      <c r="F303" s="165">
        <f>F304</f>
        <v>9279.2000000000007</v>
      </c>
      <c r="G303" s="178">
        <f t="shared" si="14"/>
        <v>0</v>
      </c>
      <c r="H303" s="165">
        <f>H304</f>
        <v>9279.2000000000007</v>
      </c>
    </row>
    <row r="304" spans="1:8" s="131" customFormat="1" ht="15" customHeight="1" x14ac:dyDescent="0.2">
      <c r="A304" s="163" t="s">
        <v>110</v>
      </c>
      <c r="B304" s="164" t="s">
        <v>769</v>
      </c>
      <c r="C304" s="164" t="s">
        <v>532</v>
      </c>
      <c r="D304" s="164" t="s">
        <v>526</v>
      </c>
      <c r="E304" s="164" t="s">
        <v>461</v>
      </c>
      <c r="F304" s="165">
        <v>9279.2000000000007</v>
      </c>
      <c r="G304" s="178">
        <f t="shared" si="14"/>
        <v>0</v>
      </c>
      <c r="H304" s="165">
        <v>9279.2000000000007</v>
      </c>
    </row>
    <row r="305" spans="1:8" s="131" customFormat="1" ht="15" customHeight="1" x14ac:dyDescent="0.2">
      <c r="A305" s="168" t="s">
        <v>302</v>
      </c>
      <c r="B305" s="169" t="s">
        <v>295</v>
      </c>
      <c r="C305" s="183"/>
      <c r="D305" s="183"/>
      <c r="E305" s="169"/>
      <c r="F305" s="170">
        <f>F306</f>
        <v>77172</v>
      </c>
      <c r="G305" s="178">
        <f t="shared" si="14"/>
        <v>0</v>
      </c>
      <c r="H305" s="170">
        <f>H306</f>
        <v>77172</v>
      </c>
    </row>
    <row r="306" spans="1:8" s="131" customFormat="1" ht="13.5" customHeight="1" x14ac:dyDescent="0.2">
      <c r="A306" s="52" t="s">
        <v>415</v>
      </c>
      <c r="B306" s="155" t="s">
        <v>770</v>
      </c>
      <c r="C306" s="155" t="s">
        <v>532</v>
      </c>
      <c r="D306" s="155"/>
      <c r="E306" s="155"/>
      <c r="F306" s="156">
        <f>F307</f>
        <v>77172</v>
      </c>
      <c r="G306" s="178">
        <f t="shared" si="14"/>
        <v>0</v>
      </c>
      <c r="H306" s="156">
        <f>H307</f>
        <v>77172</v>
      </c>
    </row>
    <row r="307" spans="1:8" s="131" customFormat="1" ht="15" customHeight="1" x14ac:dyDescent="0.2">
      <c r="A307" s="70" t="s">
        <v>419</v>
      </c>
      <c r="B307" s="155" t="s">
        <v>770</v>
      </c>
      <c r="C307" s="155" t="s">
        <v>532</v>
      </c>
      <c r="D307" s="155" t="s">
        <v>526</v>
      </c>
      <c r="E307" s="155"/>
      <c r="F307" s="156">
        <f>F308</f>
        <v>77172</v>
      </c>
      <c r="G307" s="178">
        <f t="shared" si="14"/>
        <v>0</v>
      </c>
      <c r="H307" s="156">
        <f>H308</f>
        <v>77172</v>
      </c>
    </row>
    <row r="308" spans="1:8" s="131" customFormat="1" ht="12" x14ac:dyDescent="0.2">
      <c r="A308" s="163" t="s">
        <v>109</v>
      </c>
      <c r="B308" s="164" t="s">
        <v>770</v>
      </c>
      <c r="C308" s="164" t="s">
        <v>532</v>
      </c>
      <c r="D308" s="164" t="s">
        <v>526</v>
      </c>
      <c r="E308" s="164" t="s">
        <v>443</v>
      </c>
      <c r="F308" s="165">
        <f>F309+F310</f>
        <v>77172</v>
      </c>
      <c r="G308" s="178">
        <f t="shared" si="14"/>
        <v>0</v>
      </c>
      <c r="H308" s="165">
        <f>H309+H310</f>
        <v>77172</v>
      </c>
    </row>
    <row r="309" spans="1:8" s="131" customFormat="1" ht="12" x14ac:dyDescent="0.2">
      <c r="A309" s="163" t="s">
        <v>110</v>
      </c>
      <c r="B309" s="164" t="s">
        <v>770</v>
      </c>
      <c r="C309" s="164" t="s">
        <v>532</v>
      </c>
      <c r="D309" s="164" t="s">
        <v>526</v>
      </c>
      <c r="E309" s="164" t="s">
        <v>461</v>
      </c>
      <c r="F309" s="165">
        <v>68670</v>
      </c>
      <c r="G309" s="178">
        <f t="shared" si="14"/>
        <v>0</v>
      </c>
      <c r="H309" s="165">
        <v>68670</v>
      </c>
    </row>
    <row r="310" spans="1:8" s="131" customFormat="1" ht="12" x14ac:dyDescent="0.2">
      <c r="A310" s="163" t="s">
        <v>560</v>
      </c>
      <c r="B310" s="164" t="s">
        <v>770</v>
      </c>
      <c r="C310" s="164" t="s">
        <v>532</v>
      </c>
      <c r="D310" s="164" t="s">
        <v>526</v>
      </c>
      <c r="E310" s="164" t="s">
        <v>561</v>
      </c>
      <c r="F310" s="165">
        <v>8502</v>
      </c>
      <c r="G310" s="178">
        <f t="shared" si="14"/>
        <v>0</v>
      </c>
      <c r="H310" s="165">
        <v>8502</v>
      </c>
    </row>
    <row r="311" spans="1:8" s="131" customFormat="1" ht="12" x14ac:dyDescent="0.2">
      <c r="A311" s="154" t="s">
        <v>499</v>
      </c>
      <c r="B311" s="155" t="s">
        <v>182</v>
      </c>
      <c r="C311" s="155"/>
      <c r="D311" s="155"/>
      <c r="E311" s="155"/>
      <c r="F311" s="156">
        <f>F312+F322+F329</f>
        <v>6170</v>
      </c>
      <c r="G311" s="178">
        <f t="shared" si="14"/>
        <v>0</v>
      </c>
      <c r="H311" s="156">
        <f>H312+H322+H329</f>
        <v>6170</v>
      </c>
    </row>
    <row r="312" spans="1:8" s="131" customFormat="1" ht="24" x14ac:dyDescent="0.2">
      <c r="A312" s="172" t="s">
        <v>185</v>
      </c>
      <c r="B312" s="169" t="s">
        <v>146</v>
      </c>
      <c r="C312" s="169"/>
      <c r="D312" s="169"/>
      <c r="E312" s="169"/>
      <c r="F312" s="170">
        <f>F313</f>
        <v>3985</v>
      </c>
      <c r="G312" s="178">
        <f t="shared" si="14"/>
        <v>0</v>
      </c>
      <c r="H312" s="170">
        <f>H313</f>
        <v>3985</v>
      </c>
    </row>
    <row r="313" spans="1:8" s="131" customFormat="1" ht="12" x14ac:dyDescent="0.2">
      <c r="A313" s="52" t="s">
        <v>415</v>
      </c>
      <c r="B313" s="155" t="s">
        <v>772</v>
      </c>
      <c r="C313" s="155" t="s">
        <v>532</v>
      </c>
      <c r="D313" s="155"/>
      <c r="E313" s="169"/>
      <c r="F313" s="156">
        <f>F314</f>
        <v>3985</v>
      </c>
      <c r="G313" s="178">
        <f t="shared" si="14"/>
        <v>0</v>
      </c>
      <c r="H313" s="156">
        <f>H314</f>
        <v>3985</v>
      </c>
    </row>
    <row r="314" spans="1:8" s="131" customFormat="1" ht="12" x14ac:dyDescent="0.2">
      <c r="A314" s="70" t="s">
        <v>419</v>
      </c>
      <c r="B314" s="155" t="s">
        <v>772</v>
      </c>
      <c r="C314" s="155" t="s">
        <v>532</v>
      </c>
      <c r="D314" s="155" t="s">
        <v>526</v>
      </c>
      <c r="E314" s="169"/>
      <c r="F314" s="156">
        <f>F315</f>
        <v>3985</v>
      </c>
      <c r="G314" s="178">
        <f t="shared" si="14"/>
        <v>0</v>
      </c>
      <c r="H314" s="156">
        <f>H315</f>
        <v>3985</v>
      </c>
    </row>
    <row r="315" spans="1:8" s="131" customFormat="1" ht="12" x14ac:dyDescent="0.2">
      <c r="A315" s="187" t="s">
        <v>527</v>
      </c>
      <c r="B315" s="183" t="s">
        <v>772</v>
      </c>
      <c r="C315" s="183" t="s">
        <v>532</v>
      </c>
      <c r="D315" s="183" t="s">
        <v>526</v>
      </c>
      <c r="E315" s="183"/>
      <c r="F315" s="188">
        <f>F316+F318+F320</f>
        <v>3985</v>
      </c>
      <c r="G315" s="178">
        <f t="shared" si="14"/>
        <v>0</v>
      </c>
      <c r="H315" s="188">
        <f>H316+H318+H320</f>
        <v>3985</v>
      </c>
    </row>
    <row r="316" spans="1:8" s="131" customFormat="1" ht="36" x14ac:dyDescent="0.2">
      <c r="A316" s="163" t="s">
        <v>84</v>
      </c>
      <c r="B316" s="164" t="s">
        <v>772</v>
      </c>
      <c r="C316" s="164" t="s">
        <v>532</v>
      </c>
      <c r="D316" s="164" t="s">
        <v>526</v>
      </c>
      <c r="E316" s="164" t="s">
        <v>85</v>
      </c>
      <c r="F316" s="165">
        <f>F317</f>
        <v>3800</v>
      </c>
      <c r="G316" s="178">
        <f t="shared" si="14"/>
        <v>0</v>
      </c>
      <c r="H316" s="165">
        <f>H317</f>
        <v>3800</v>
      </c>
    </row>
    <row r="317" spans="1:8" s="131" customFormat="1" ht="12" x14ac:dyDescent="0.2">
      <c r="A317" s="163" t="s">
        <v>528</v>
      </c>
      <c r="B317" s="164" t="s">
        <v>772</v>
      </c>
      <c r="C317" s="164" t="s">
        <v>532</v>
      </c>
      <c r="D317" s="164" t="s">
        <v>526</v>
      </c>
      <c r="E317" s="164" t="s">
        <v>529</v>
      </c>
      <c r="F317" s="165">
        <f>2920+880</f>
        <v>3800</v>
      </c>
      <c r="G317" s="178">
        <f t="shared" si="14"/>
        <v>0</v>
      </c>
      <c r="H317" s="165">
        <f>2920+880</f>
        <v>3800</v>
      </c>
    </row>
    <row r="318" spans="1:8" s="131" customFormat="1" ht="12" x14ac:dyDescent="0.2">
      <c r="A318" s="163" t="s">
        <v>316</v>
      </c>
      <c r="B318" s="164" t="s">
        <v>772</v>
      </c>
      <c r="C318" s="164" t="s">
        <v>532</v>
      </c>
      <c r="D318" s="164" t="s">
        <v>526</v>
      </c>
      <c r="E318" s="164" t="s">
        <v>89</v>
      </c>
      <c r="F318" s="165">
        <f>F319</f>
        <v>180</v>
      </c>
      <c r="G318" s="178">
        <f t="shared" si="14"/>
        <v>0</v>
      </c>
      <c r="H318" s="165">
        <f>H319</f>
        <v>180</v>
      </c>
    </row>
    <row r="319" spans="1:8" s="131" customFormat="1" ht="12" x14ac:dyDescent="0.2">
      <c r="A319" s="163" t="s">
        <v>90</v>
      </c>
      <c r="B319" s="164" t="s">
        <v>772</v>
      </c>
      <c r="C319" s="164" t="s">
        <v>532</v>
      </c>
      <c r="D319" s="164" t="s">
        <v>526</v>
      </c>
      <c r="E319" s="164" t="s">
        <v>91</v>
      </c>
      <c r="F319" s="165">
        <f>50+80+50</f>
        <v>180</v>
      </c>
      <c r="G319" s="178">
        <f t="shared" si="14"/>
        <v>0</v>
      </c>
      <c r="H319" s="165">
        <f>50+80+50</f>
        <v>180</v>
      </c>
    </row>
    <row r="320" spans="1:8" s="131" customFormat="1" ht="12" x14ac:dyDescent="0.2">
      <c r="A320" s="163" t="s">
        <v>92</v>
      </c>
      <c r="B320" s="164" t="s">
        <v>772</v>
      </c>
      <c r="C320" s="164" t="s">
        <v>532</v>
      </c>
      <c r="D320" s="164" t="s">
        <v>526</v>
      </c>
      <c r="E320" s="164" t="s">
        <v>93</v>
      </c>
      <c r="F320" s="218">
        <f>F321</f>
        <v>5</v>
      </c>
      <c r="G320" s="178">
        <f t="shared" si="14"/>
        <v>0</v>
      </c>
      <c r="H320" s="218">
        <f>H321</f>
        <v>5</v>
      </c>
    </row>
    <row r="321" spans="1:8" s="131" customFormat="1" ht="12" x14ac:dyDescent="0.2">
      <c r="A321" s="163" t="s">
        <v>165</v>
      </c>
      <c r="B321" s="164" t="s">
        <v>772</v>
      </c>
      <c r="C321" s="164" t="s">
        <v>532</v>
      </c>
      <c r="D321" s="164" t="s">
        <v>526</v>
      </c>
      <c r="E321" s="164" t="s">
        <v>94</v>
      </c>
      <c r="F321" s="218">
        <v>5</v>
      </c>
      <c r="G321" s="178">
        <f t="shared" si="14"/>
        <v>0</v>
      </c>
      <c r="H321" s="218">
        <v>5</v>
      </c>
    </row>
    <row r="322" spans="1:8" s="131" customFormat="1" ht="24" x14ac:dyDescent="0.2">
      <c r="A322" s="172" t="s">
        <v>303</v>
      </c>
      <c r="B322" s="169" t="s">
        <v>773</v>
      </c>
      <c r="C322" s="169"/>
      <c r="D322" s="169"/>
      <c r="E322" s="169"/>
      <c r="F322" s="170">
        <f>F323</f>
        <v>1635</v>
      </c>
      <c r="G322" s="178">
        <f t="shared" si="14"/>
        <v>0</v>
      </c>
      <c r="H322" s="170">
        <f>H323</f>
        <v>1635</v>
      </c>
    </row>
    <row r="323" spans="1:8" s="131" customFormat="1" ht="12" x14ac:dyDescent="0.2">
      <c r="A323" s="52" t="s">
        <v>415</v>
      </c>
      <c r="B323" s="155" t="s">
        <v>773</v>
      </c>
      <c r="C323" s="155" t="s">
        <v>532</v>
      </c>
      <c r="D323" s="155"/>
      <c r="E323" s="169"/>
      <c r="F323" s="156">
        <f>F324</f>
        <v>1635</v>
      </c>
      <c r="G323" s="178">
        <f t="shared" si="14"/>
        <v>0</v>
      </c>
      <c r="H323" s="156">
        <f>H324</f>
        <v>1635</v>
      </c>
    </row>
    <row r="324" spans="1:8" s="131" customFormat="1" ht="12" x14ac:dyDescent="0.2">
      <c r="A324" s="70" t="s">
        <v>419</v>
      </c>
      <c r="B324" s="155" t="s">
        <v>773</v>
      </c>
      <c r="C324" s="155" t="s">
        <v>532</v>
      </c>
      <c r="D324" s="155" t="s">
        <v>526</v>
      </c>
      <c r="E324" s="169"/>
      <c r="F324" s="156">
        <f>F325+F327</f>
        <v>1635</v>
      </c>
      <c r="G324" s="178">
        <f t="shared" si="14"/>
        <v>0</v>
      </c>
      <c r="H324" s="156">
        <f>H325+H327</f>
        <v>1635</v>
      </c>
    </row>
    <row r="325" spans="1:8" s="131" customFormat="1" ht="36" x14ac:dyDescent="0.2">
      <c r="A325" s="163" t="s">
        <v>84</v>
      </c>
      <c r="B325" s="164" t="s">
        <v>773</v>
      </c>
      <c r="C325" s="164" t="s">
        <v>532</v>
      </c>
      <c r="D325" s="164" t="s">
        <v>526</v>
      </c>
      <c r="E325" s="164" t="s">
        <v>85</v>
      </c>
      <c r="F325" s="165">
        <f>F326</f>
        <v>325</v>
      </c>
      <c r="G325" s="178">
        <f t="shared" si="14"/>
        <v>0</v>
      </c>
      <c r="H325" s="165">
        <f>H326</f>
        <v>325</v>
      </c>
    </row>
    <row r="326" spans="1:8" s="131" customFormat="1" ht="12" x14ac:dyDescent="0.2">
      <c r="A326" s="163" t="s">
        <v>528</v>
      </c>
      <c r="B326" s="164" t="s">
        <v>773</v>
      </c>
      <c r="C326" s="164" t="s">
        <v>532</v>
      </c>
      <c r="D326" s="164" t="s">
        <v>526</v>
      </c>
      <c r="E326" s="164" t="s">
        <v>529</v>
      </c>
      <c r="F326" s="165">
        <v>325</v>
      </c>
      <c r="G326" s="178">
        <f t="shared" si="14"/>
        <v>0</v>
      </c>
      <c r="H326" s="165">
        <v>325</v>
      </c>
    </row>
    <row r="327" spans="1:8" s="131" customFormat="1" ht="12" x14ac:dyDescent="0.2">
      <c r="A327" s="163" t="s">
        <v>316</v>
      </c>
      <c r="B327" s="164" t="s">
        <v>773</v>
      </c>
      <c r="C327" s="164" t="s">
        <v>532</v>
      </c>
      <c r="D327" s="164" t="s">
        <v>526</v>
      </c>
      <c r="E327" s="164" t="s">
        <v>89</v>
      </c>
      <c r="F327" s="165">
        <f>F328</f>
        <v>1310</v>
      </c>
      <c r="G327" s="178">
        <f t="shared" si="14"/>
        <v>0</v>
      </c>
      <c r="H327" s="165">
        <f>H328</f>
        <v>1310</v>
      </c>
    </row>
    <row r="328" spans="1:8" s="131" customFormat="1" ht="12" x14ac:dyDescent="0.2">
      <c r="A328" s="163" t="s">
        <v>90</v>
      </c>
      <c r="B328" s="164" t="s">
        <v>773</v>
      </c>
      <c r="C328" s="164" t="s">
        <v>532</v>
      </c>
      <c r="D328" s="164" t="s">
        <v>526</v>
      </c>
      <c r="E328" s="164" t="s">
        <v>91</v>
      </c>
      <c r="F328" s="165">
        <v>1310</v>
      </c>
      <c r="G328" s="178">
        <f t="shared" si="14"/>
        <v>0</v>
      </c>
      <c r="H328" s="165">
        <v>1310</v>
      </c>
    </row>
    <row r="329" spans="1:8" s="131" customFormat="1" ht="36" x14ac:dyDescent="0.2">
      <c r="A329" s="172" t="s">
        <v>497</v>
      </c>
      <c r="B329" s="169" t="s">
        <v>774</v>
      </c>
      <c r="C329" s="169"/>
      <c r="D329" s="169"/>
      <c r="E329" s="169"/>
      <c r="F329" s="170">
        <f>F330</f>
        <v>550</v>
      </c>
      <c r="G329" s="178">
        <f t="shared" si="14"/>
        <v>0</v>
      </c>
      <c r="H329" s="170">
        <f>H330</f>
        <v>550</v>
      </c>
    </row>
    <row r="330" spans="1:8" s="131" customFormat="1" ht="12" x14ac:dyDescent="0.2">
      <c r="A330" s="52" t="s">
        <v>415</v>
      </c>
      <c r="B330" s="155" t="s">
        <v>774</v>
      </c>
      <c r="C330" s="155" t="s">
        <v>532</v>
      </c>
      <c r="D330" s="155"/>
      <c r="E330" s="183"/>
      <c r="F330" s="156">
        <f>F331</f>
        <v>550</v>
      </c>
      <c r="G330" s="178">
        <f t="shared" si="14"/>
        <v>0</v>
      </c>
      <c r="H330" s="156">
        <f>H331</f>
        <v>550</v>
      </c>
    </row>
    <row r="331" spans="1:8" s="131" customFormat="1" ht="12" x14ac:dyDescent="0.2">
      <c r="A331" s="70" t="s">
        <v>419</v>
      </c>
      <c r="B331" s="155" t="s">
        <v>774</v>
      </c>
      <c r="C331" s="155" t="s">
        <v>532</v>
      </c>
      <c r="D331" s="155" t="s">
        <v>526</v>
      </c>
      <c r="E331" s="183"/>
      <c r="F331" s="156">
        <f>F332+F334+F336</f>
        <v>550</v>
      </c>
      <c r="G331" s="178">
        <f t="shared" si="14"/>
        <v>0</v>
      </c>
      <c r="H331" s="156">
        <f>H332+H334+H336</f>
        <v>550</v>
      </c>
    </row>
    <row r="332" spans="1:8" s="131" customFormat="1" ht="36" x14ac:dyDescent="0.2">
      <c r="A332" s="163" t="s">
        <v>84</v>
      </c>
      <c r="B332" s="164" t="s">
        <v>774</v>
      </c>
      <c r="C332" s="164" t="s">
        <v>532</v>
      </c>
      <c r="D332" s="164" t="s">
        <v>526</v>
      </c>
      <c r="E332" s="164" t="s">
        <v>85</v>
      </c>
      <c r="F332" s="165">
        <f>F333</f>
        <v>155</v>
      </c>
      <c r="G332" s="178">
        <f t="shared" si="14"/>
        <v>0</v>
      </c>
      <c r="H332" s="165">
        <f>H333</f>
        <v>155</v>
      </c>
    </row>
    <row r="333" spans="1:8" s="131" customFormat="1" ht="12" x14ac:dyDescent="0.2">
      <c r="A333" s="163" t="s">
        <v>528</v>
      </c>
      <c r="B333" s="164" t="s">
        <v>774</v>
      </c>
      <c r="C333" s="164" t="s">
        <v>532</v>
      </c>
      <c r="D333" s="164" t="s">
        <v>526</v>
      </c>
      <c r="E333" s="164" t="s">
        <v>529</v>
      </c>
      <c r="F333" s="165">
        <v>155</v>
      </c>
      <c r="G333" s="178">
        <f t="shared" si="14"/>
        <v>0</v>
      </c>
      <c r="H333" s="165">
        <v>155</v>
      </c>
    </row>
    <row r="334" spans="1:8" s="131" customFormat="1" ht="12" x14ac:dyDescent="0.2">
      <c r="A334" s="163" t="s">
        <v>316</v>
      </c>
      <c r="B334" s="164" t="s">
        <v>774</v>
      </c>
      <c r="C334" s="164" t="s">
        <v>532</v>
      </c>
      <c r="D334" s="164" t="s">
        <v>526</v>
      </c>
      <c r="E334" s="164" t="s">
        <v>89</v>
      </c>
      <c r="F334" s="165">
        <f>F335</f>
        <v>205</v>
      </c>
      <c r="G334" s="178">
        <f t="shared" ref="G334:G375" si="15">H334-F334</f>
        <v>0</v>
      </c>
      <c r="H334" s="165">
        <f>H335</f>
        <v>205</v>
      </c>
    </row>
    <row r="335" spans="1:8" s="131" customFormat="1" ht="12" x14ac:dyDescent="0.2">
      <c r="A335" s="163" t="s">
        <v>90</v>
      </c>
      <c r="B335" s="164" t="s">
        <v>774</v>
      </c>
      <c r="C335" s="164" t="s">
        <v>532</v>
      </c>
      <c r="D335" s="164" t="s">
        <v>526</v>
      </c>
      <c r="E335" s="164" t="s">
        <v>91</v>
      </c>
      <c r="F335" s="165">
        <v>205</v>
      </c>
      <c r="G335" s="178">
        <f t="shared" si="15"/>
        <v>0</v>
      </c>
      <c r="H335" s="165">
        <v>205</v>
      </c>
    </row>
    <row r="336" spans="1:8" s="131" customFormat="1" ht="12" x14ac:dyDescent="0.2">
      <c r="A336" s="163" t="s">
        <v>100</v>
      </c>
      <c r="B336" s="164" t="s">
        <v>774</v>
      </c>
      <c r="C336" s="164" t="s">
        <v>532</v>
      </c>
      <c r="D336" s="164" t="s">
        <v>526</v>
      </c>
      <c r="E336" s="164" t="s">
        <v>99</v>
      </c>
      <c r="F336" s="165">
        <f>F337</f>
        <v>190</v>
      </c>
      <c r="G336" s="178">
        <f t="shared" si="15"/>
        <v>0</v>
      </c>
      <c r="H336" s="165">
        <f>H337</f>
        <v>190</v>
      </c>
    </row>
    <row r="337" spans="1:8" s="131" customFormat="1" ht="15.75" customHeight="1" x14ac:dyDescent="0.2">
      <c r="A337" s="163" t="s">
        <v>764</v>
      </c>
      <c r="B337" s="164" t="s">
        <v>774</v>
      </c>
      <c r="C337" s="164" t="s">
        <v>532</v>
      </c>
      <c r="D337" s="164" t="s">
        <v>526</v>
      </c>
      <c r="E337" s="164" t="s">
        <v>765</v>
      </c>
      <c r="F337" s="165">
        <v>190</v>
      </c>
      <c r="G337" s="178">
        <f t="shared" si="15"/>
        <v>0</v>
      </c>
      <c r="H337" s="165">
        <v>190</v>
      </c>
    </row>
    <row r="338" spans="1:8" s="131" customFormat="1" ht="12" x14ac:dyDescent="0.2">
      <c r="A338" s="154" t="s">
        <v>304</v>
      </c>
      <c r="B338" s="155" t="s">
        <v>183</v>
      </c>
      <c r="C338" s="155"/>
      <c r="D338" s="155"/>
      <c r="E338" s="155"/>
      <c r="F338" s="156">
        <f>F339+F344+F350+F356</f>
        <v>56181.3</v>
      </c>
      <c r="G338" s="178">
        <f t="shared" si="15"/>
        <v>0</v>
      </c>
      <c r="H338" s="156">
        <f>H339+H344+H350+H356</f>
        <v>56181.3</v>
      </c>
    </row>
    <row r="339" spans="1:8" s="131" customFormat="1" ht="24" x14ac:dyDescent="0.2">
      <c r="A339" s="172" t="s">
        <v>190</v>
      </c>
      <c r="B339" s="169" t="s">
        <v>775</v>
      </c>
      <c r="C339" s="169"/>
      <c r="D339" s="169"/>
      <c r="E339" s="169"/>
      <c r="F339" s="170">
        <f>F340</f>
        <v>640</v>
      </c>
      <c r="G339" s="178">
        <f t="shared" si="15"/>
        <v>0</v>
      </c>
      <c r="H339" s="170">
        <f>H340</f>
        <v>640</v>
      </c>
    </row>
    <row r="340" spans="1:8" s="131" customFormat="1" ht="12" x14ac:dyDescent="0.2">
      <c r="A340" s="52" t="s">
        <v>441</v>
      </c>
      <c r="B340" s="22" t="s">
        <v>775</v>
      </c>
      <c r="C340" s="22" t="s">
        <v>559</v>
      </c>
      <c r="D340" s="22"/>
      <c r="E340" s="155"/>
      <c r="F340" s="156">
        <f>F341</f>
        <v>640</v>
      </c>
      <c r="G340" s="178">
        <f t="shared" si="15"/>
        <v>0</v>
      </c>
      <c r="H340" s="156">
        <f>H341</f>
        <v>640</v>
      </c>
    </row>
    <row r="341" spans="1:8" s="131" customFormat="1" ht="12" x14ac:dyDescent="0.2">
      <c r="A341" s="70" t="s">
        <v>429</v>
      </c>
      <c r="B341" s="22" t="s">
        <v>775</v>
      </c>
      <c r="C341" s="22" t="s">
        <v>559</v>
      </c>
      <c r="D341" s="22" t="s">
        <v>525</v>
      </c>
      <c r="E341" s="155"/>
      <c r="F341" s="156">
        <f>F342</f>
        <v>640</v>
      </c>
      <c r="G341" s="178">
        <f t="shared" si="15"/>
        <v>0</v>
      </c>
      <c r="H341" s="156">
        <f>H342</f>
        <v>640</v>
      </c>
    </row>
    <row r="342" spans="1:8" s="131" customFormat="1" ht="12" x14ac:dyDescent="0.2">
      <c r="A342" s="163" t="s">
        <v>100</v>
      </c>
      <c r="B342" s="164" t="s">
        <v>775</v>
      </c>
      <c r="C342" s="164" t="s">
        <v>559</v>
      </c>
      <c r="D342" s="164" t="s">
        <v>525</v>
      </c>
      <c r="E342" s="164" t="s">
        <v>99</v>
      </c>
      <c r="F342" s="165">
        <f>F343</f>
        <v>640</v>
      </c>
      <c r="G342" s="178">
        <f t="shared" si="15"/>
        <v>0</v>
      </c>
      <c r="H342" s="165">
        <f>H343</f>
        <v>640</v>
      </c>
    </row>
    <row r="343" spans="1:8" s="131" customFormat="1" ht="12" x14ac:dyDescent="0.2">
      <c r="A343" s="163" t="s">
        <v>101</v>
      </c>
      <c r="B343" s="164" t="s">
        <v>775</v>
      </c>
      <c r="C343" s="164" t="s">
        <v>559</v>
      </c>
      <c r="D343" s="164" t="s">
        <v>525</v>
      </c>
      <c r="E343" s="164" t="s">
        <v>102</v>
      </c>
      <c r="F343" s="165">
        <v>640</v>
      </c>
      <c r="G343" s="178">
        <f t="shared" si="15"/>
        <v>0</v>
      </c>
      <c r="H343" s="165">
        <v>640</v>
      </c>
    </row>
    <row r="344" spans="1:8" s="131" customFormat="1" ht="12" x14ac:dyDescent="0.2">
      <c r="A344" s="172" t="s">
        <v>191</v>
      </c>
      <c r="B344" s="169" t="s">
        <v>535</v>
      </c>
      <c r="C344" s="169"/>
      <c r="D344" s="169"/>
      <c r="E344" s="169"/>
      <c r="F344" s="170">
        <f>F345</f>
        <v>26953.200000000001</v>
      </c>
      <c r="G344" s="178">
        <f t="shared" si="15"/>
        <v>0</v>
      </c>
      <c r="H344" s="170">
        <f>H345</f>
        <v>26953.200000000001</v>
      </c>
    </row>
    <row r="345" spans="1:8" s="131" customFormat="1" ht="12" x14ac:dyDescent="0.2">
      <c r="A345" s="52" t="s">
        <v>441</v>
      </c>
      <c r="B345" s="22" t="s">
        <v>771</v>
      </c>
      <c r="C345" s="22" t="s">
        <v>559</v>
      </c>
      <c r="D345" s="22"/>
      <c r="E345" s="169"/>
      <c r="F345" s="156">
        <f>F346</f>
        <v>26953.200000000001</v>
      </c>
      <c r="G345" s="178">
        <f t="shared" si="15"/>
        <v>0</v>
      </c>
      <c r="H345" s="156">
        <f>H346</f>
        <v>26953.200000000001</v>
      </c>
    </row>
    <row r="346" spans="1:8" s="131" customFormat="1" ht="12" x14ac:dyDescent="0.2">
      <c r="A346" s="70" t="s">
        <v>429</v>
      </c>
      <c r="B346" s="22" t="s">
        <v>771</v>
      </c>
      <c r="C346" s="22" t="s">
        <v>559</v>
      </c>
      <c r="D346" s="22" t="s">
        <v>525</v>
      </c>
      <c r="E346" s="169"/>
      <c r="F346" s="156">
        <f>F347</f>
        <v>26953.200000000001</v>
      </c>
      <c r="G346" s="178">
        <f t="shared" si="15"/>
        <v>0</v>
      </c>
      <c r="H346" s="156">
        <f>H347</f>
        <v>26953.200000000001</v>
      </c>
    </row>
    <row r="347" spans="1:8" s="131" customFormat="1" ht="12" x14ac:dyDescent="0.2">
      <c r="A347" s="163" t="s">
        <v>109</v>
      </c>
      <c r="B347" s="164" t="s">
        <v>771</v>
      </c>
      <c r="C347" s="164" t="s">
        <v>532</v>
      </c>
      <c r="D347" s="164" t="s">
        <v>533</v>
      </c>
      <c r="E347" s="164" t="s">
        <v>443</v>
      </c>
      <c r="F347" s="165">
        <f>F348+F349</f>
        <v>26953.200000000001</v>
      </c>
      <c r="G347" s="178">
        <f t="shared" si="15"/>
        <v>0</v>
      </c>
      <c r="H347" s="165">
        <f>H348+H349</f>
        <v>26953.200000000001</v>
      </c>
    </row>
    <row r="348" spans="1:8" s="131" customFormat="1" ht="12" x14ac:dyDescent="0.2">
      <c r="A348" s="163" t="s">
        <v>110</v>
      </c>
      <c r="B348" s="164" t="s">
        <v>771</v>
      </c>
      <c r="C348" s="164" t="s">
        <v>532</v>
      </c>
      <c r="D348" s="164" t="s">
        <v>533</v>
      </c>
      <c r="E348" s="164" t="s">
        <v>461</v>
      </c>
      <c r="F348" s="165">
        <v>26058.400000000001</v>
      </c>
      <c r="G348" s="178">
        <f t="shared" si="15"/>
        <v>0</v>
      </c>
      <c r="H348" s="165">
        <v>26058.400000000001</v>
      </c>
    </row>
    <row r="349" spans="1:8" s="131" customFormat="1" ht="12" x14ac:dyDescent="0.2">
      <c r="A349" s="163" t="s">
        <v>560</v>
      </c>
      <c r="B349" s="164" t="s">
        <v>771</v>
      </c>
      <c r="C349" s="164" t="s">
        <v>532</v>
      </c>
      <c r="D349" s="164" t="s">
        <v>533</v>
      </c>
      <c r="E349" s="164" t="s">
        <v>561</v>
      </c>
      <c r="F349" s="165">
        <v>894.8</v>
      </c>
      <c r="G349" s="178">
        <f t="shared" si="15"/>
        <v>0</v>
      </c>
      <c r="H349" s="165">
        <v>894.8</v>
      </c>
    </row>
    <row r="350" spans="1:8" s="131" customFormat="1" ht="36" x14ac:dyDescent="0.2">
      <c r="A350" s="168" t="s">
        <v>151</v>
      </c>
      <c r="B350" s="169" t="s">
        <v>306</v>
      </c>
      <c r="C350" s="169"/>
      <c r="D350" s="169"/>
      <c r="E350" s="169"/>
      <c r="F350" s="170">
        <f>F351</f>
        <v>9588.0999999999985</v>
      </c>
      <c r="G350" s="178">
        <f t="shared" si="15"/>
        <v>0</v>
      </c>
      <c r="H350" s="170">
        <f>H351</f>
        <v>9588.0999999999985</v>
      </c>
    </row>
    <row r="351" spans="1:8" s="131" customFormat="1" ht="12" x14ac:dyDescent="0.2">
      <c r="A351" s="52" t="s">
        <v>441</v>
      </c>
      <c r="B351" s="155" t="s">
        <v>306</v>
      </c>
      <c r="C351" s="22" t="s">
        <v>559</v>
      </c>
      <c r="D351" s="22"/>
      <c r="E351" s="155"/>
      <c r="F351" s="156">
        <f>F352</f>
        <v>9588.0999999999985</v>
      </c>
      <c r="G351" s="178">
        <f t="shared" si="15"/>
        <v>0</v>
      </c>
      <c r="H351" s="156">
        <f>H352</f>
        <v>9588.0999999999985</v>
      </c>
    </row>
    <row r="352" spans="1:8" s="131" customFormat="1" ht="12" x14ac:dyDescent="0.2">
      <c r="A352" s="70" t="s">
        <v>429</v>
      </c>
      <c r="B352" s="155" t="s">
        <v>306</v>
      </c>
      <c r="C352" s="22" t="s">
        <v>559</v>
      </c>
      <c r="D352" s="22" t="s">
        <v>525</v>
      </c>
      <c r="E352" s="155"/>
      <c r="F352" s="156">
        <f>F353</f>
        <v>9588.0999999999985</v>
      </c>
      <c r="G352" s="178">
        <f t="shared" si="15"/>
        <v>0</v>
      </c>
      <c r="H352" s="156">
        <f>H353</f>
        <v>9588.0999999999985</v>
      </c>
    </row>
    <row r="353" spans="1:8" s="131" customFormat="1" ht="25.5" customHeight="1" x14ac:dyDescent="0.2">
      <c r="A353" s="163" t="s">
        <v>109</v>
      </c>
      <c r="B353" s="164" t="s">
        <v>306</v>
      </c>
      <c r="C353" s="164" t="s">
        <v>559</v>
      </c>
      <c r="D353" s="164" t="s">
        <v>525</v>
      </c>
      <c r="E353" s="164" t="s">
        <v>443</v>
      </c>
      <c r="F353" s="165">
        <f>F354+F355</f>
        <v>9588.0999999999985</v>
      </c>
      <c r="G353" s="178">
        <f t="shared" si="15"/>
        <v>0</v>
      </c>
      <c r="H353" s="165">
        <f>H354+H355</f>
        <v>9588.0999999999985</v>
      </c>
    </row>
    <row r="354" spans="1:8" s="131" customFormat="1" ht="12" x14ac:dyDescent="0.2">
      <c r="A354" s="163" t="s">
        <v>110</v>
      </c>
      <c r="B354" s="164" t="s">
        <v>306</v>
      </c>
      <c r="C354" s="164" t="s">
        <v>559</v>
      </c>
      <c r="D354" s="164" t="s">
        <v>525</v>
      </c>
      <c r="E354" s="164" t="s">
        <v>461</v>
      </c>
      <c r="F354" s="165">
        <v>9203.7999999999993</v>
      </c>
      <c r="G354" s="178">
        <f t="shared" si="15"/>
        <v>0</v>
      </c>
      <c r="H354" s="165">
        <v>9203.7999999999993</v>
      </c>
    </row>
    <row r="355" spans="1:8" s="131" customFormat="1" ht="12" x14ac:dyDescent="0.2">
      <c r="A355" s="163" t="s">
        <v>560</v>
      </c>
      <c r="B355" s="164" t="s">
        <v>306</v>
      </c>
      <c r="C355" s="164" t="s">
        <v>559</v>
      </c>
      <c r="D355" s="164" t="s">
        <v>525</v>
      </c>
      <c r="E355" s="164" t="s">
        <v>561</v>
      </c>
      <c r="F355" s="165">
        <v>384.3</v>
      </c>
      <c r="G355" s="178">
        <f t="shared" si="15"/>
        <v>0</v>
      </c>
      <c r="H355" s="165">
        <v>384.3</v>
      </c>
    </row>
    <row r="356" spans="1:8" s="131" customFormat="1" ht="48" x14ac:dyDescent="0.2">
      <c r="A356" s="184" t="s">
        <v>556</v>
      </c>
      <c r="B356" s="169" t="s">
        <v>305</v>
      </c>
      <c r="C356" s="169"/>
      <c r="D356" s="169"/>
      <c r="E356" s="169"/>
      <c r="F356" s="170">
        <f>F357</f>
        <v>19000</v>
      </c>
      <c r="G356" s="178">
        <f t="shared" si="15"/>
        <v>0</v>
      </c>
      <c r="H356" s="170">
        <f>H357</f>
        <v>19000</v>
      </c>
    </row>
    <row r="357" spans="1:8" s="131" customFormat="1" ht="12" x14ac:dyDescent="0.2">
      <c r="A357" s="52" t="s">
        <v>441</v>
      </c>
      <c r="B357" s="155" t="s">
        <v>305</v>
      </c>
      <c r="C357" s="22" t="s">
        <v>559</v>
      </c>
      <c r="D357" s="22"/>
      <c r="E357" s="169"/>
      <c r="F357" s="156">
        <f>F358</f>
        <v>19000</v>
      </c>
      <c r="G357" s="178">
        <f t="shared" si="15"/>
        <v>0</v>
      </c>
      <c r="H357" s="156">
        <f>H358</f>
        <v>19000</v>
      </c>
    </row>
    <row r="358" spans="1:8" s="131" customFormat="1" ht="12" x14ac:dyDescent="0.2">
      <c r="A358" s="70" t="s">
        <v>430</v>
      </c>
      <c r="B358" s="155" t="s">
        <v>305</v>
      </c>
      <c r="C358" s="22" t="s">
        <v>559</v>
      </c>
      <c r="D358" s="22" t="s">
        <v>83</v>
      </c>
      <c r="E358" s="169"/>
      <c r="F358" s="156">
        <f>F359</f>
        <v>19000</v>
      </c>
      <c r="G358" s="178">
        <f t="shared" si="15"/>
        <v>0</v>
      </c>
      <c r="H358" s="156">
        <f>H359</f>
        <v>19000</v>
      </c>
    </row>
    <row r="359" spans="1:8" s="131" customFormat="1" ht="12" x14ac:dyDescent="0.2">
      <c r="A359" s="163" t="s">
        <v>100</v>
      </c>
      <c r="B359" s="164" t="s">
        <v>305</v>
      </c>
      <c r="C359" s="164" t="s">
        <v>559</v>
      </c>
      <c r="D359" s="164" t="s">
        <v>83</v>
      </c>
      <c r="E359" s="164" t="s">
        <v>99</v>
      </c>
      <c r="F359" s="165">
        <f>F360</f>
        <v>19000</v>
      </c>
      <c r="G359" s="178">
        <f t="shared" si="15"/>
        <v>0</v>
      </c>
      <c r="H359" s="165">
        <f>H360</f>
        <v>19000</v>
      </c>
    </row>
    <row r="360" spans="1:8" s="131" customFormat="1" ht="12" x14ac:dyDescent="0.2">
      <c r="A360" s="163" t="s">
        <v>168</v>
      </c>
      <c r="B360" s="164" t="s">
        <v>305</v>
      </c>
      <c r="C360" s="164" t="s">
        <v>559</v>
      </c>
      <c r="D360" s="164" t="s">
        <v>83</v>
      </c>
      <c r="E360" s="164" t="s">
        <v>562</v>
      </c>
      <c r="F360" s="165">
        <v>19000</v>
      </c>
      <c r="G360" s="178">
        <f t="shared" si="15"/>
        <v>0</v>
      </c>
      <c r="H360" s="165">
        <v>19000</v>
      </c>
    </row>
    <row r="361" spans="1:8" s="131" customFormat="1" ht="24" x14ac:dyDescent="0.2">
      <c r="A361" s="185" t="s">
        <v>788</v>
      </c>
      <c r="B361" s="155" t="s">
        <v>184</v>
      </c>
      <c r="C361" s="155"/>
      <c r="D361" s="155"/>
      <c r="E361" s="155"/>
      <c r="F361" s="156">
        <f>F362</f>
        <v>10022</v>
      </c>
      <c r="G361" s="178">
        <f t="shared" si="15"/>
        <v>0</v>
      </c>
      <c r="H361" s="156">
        <f>H362</f>
        <v>10022</v>
      </c>
    </row>
    <row r="362" spans="1:8" s="131" customFormat="1" x14ac:dyDescent="0.2">
      <c r="A362" s="219" t="s">
        <v>189</v>
      </c>
      <c r="B362" s="155" t="s">
        <v>184</v>
      </c>
      <c r="C362" s="155"/>
      <c r="D362" s="155"/>
      <c r="E362" s="155"/>
      <c r="F362" s="156">
        <f>F363</f>
        <v>10022</v>
      </c>
      <c r="G362" s="178">
        <f t="shared" si="15"/>
        <v>0</v>
      </c>
      <c r="H362" s="156">
        <f>H363</f>
        <v>10022</v>
      </c>
    </row>
    <row r="363" spans="1:8" s="131" customFormat="1" ht="24" x14ac:dyDescent="0.2">
      <c r="A363" s="168" t="s">
        <v>445</v>
      </c>
      <c r="B363" s="169" t="s">
        <v>184</v>
      </c>
      <c r="C363" s="169"/>
      <c r="D363" s="169"/>
      <c r="E363" s="169"/>
      <c r="F363" s="170">
        <f>F364+F369</f>
        <v>10022</v>
      </c>
      <c r="G363" s="178">
        <f t="shared" si="15"/>
        <v>0</v>
      </c>
      <c r="H363" s="170">
        <f>H364+H369</f>
        <v>10022</v>
      </c>
    </row>
    <row r="364" spans="1:8" s="131" customFormat="1" ht="12" x14ac:dyDescent="0.2">
      <c r="A364" s="52" t="s">
        <v>415</v>
      </c>
      <c r="B364" s="155" t="s">
        <v>307</v>
      </c>
      <c r="C364" s="22" t="s">
        <v>532</v>
      </c>
      <c r="D364" s="22"/>
      <c r="E364" s="169"/>
      <c r="F364" s="156">
        <f>F365</f>
        <v>9500</v>
      </c>
      <c r="G364" s="178">
        <f t="shared" si="15"/>
        <v>0</v>
      </c>
      <c r="H364" s="156">
        <f>H365</f>
        <v>9500</v>
      </c>
    </row>
    <row r="365" spans="1:8" s="131" customFormat="1" ht="12" x14ac:dyDescent="0.2">
      <c r="A365" s="70" t="s">
        <v>419</v>
      </c>
      <c r="B365" s="155" t="s">
        <v>307</v>
      </c>
      <c r="C365" s="22" t="s">
        <v>532</v>
      </c>
      <c r="D365" s="22" t="s">
        <v>526</v>
      </c>
      <c r="E365" s="169"/>
      <c r="F365" s="156">
        <f>F366</f>
        <v>9500</v>
      </c>
      <c r="G365" s="178">
        <f t="shared" si="15"/>
        <v>0</v>
      </c>
      <c r="H365" s="156">
        <f>H366</f>
        <v>9500</v>
      </c>
    </row>
    <row r="366" spans="1:8" s="131" customFormat="1" ht="12" x14ac:dyDescent="0.2">
      <c r="A366" s="171" t="s">
        <v>427</v>
      </c>
      <c r="B366" s="155" t="s">
        <v>307</v>
      </c>
      <c r="C366" s="22" t="s">
        <v>532</v>
      </c>
      <c r="D366" s="22" t="s">
        <v>526</v>
      </c>
      <c r="E366" s="155"/>
      <c r="F366" s="156">
        <f>F367</f>
        <v>9500</v>
      </c>
      <c r="G366" s="178">
        <f t="shared" si="15"/>
        <v>0</v>
      </c>
      <c r="H366" s="156">
        <f>H367</f>
        <v>9500</v>
      </c>
    </row>
    <row r="367" spans="1:8" s="131" customFormat="1" ht="36" x14ac:dyDescent="0.2">
      <c r="A367" s="163" t="s">
        <v>84</v>
      </c>
      <c r="B367" s="164" t="s">
        <v>307</v>
      </c>
      <c r="C367" s="164" t="s">
        <v>532</v>
      </c>
      <c r="D367" s="164" t="s">
        <v>526</v>
      </c>
      <c r="E367" s="164" t="s">
        <v>85</v>
      </c>
      <c r="F367" s="165">
        <f>F368</f>
        <v>9500</v>
      </c>
      <c r="G367" s="178">
        <f t="shared" si="15"/>
        <v>0</v>
      </c>
      <c r="H367" s="165">
        <f>H368</f>
        <v>9500</v>
      </c>
    </row>
    <row r="368" spans="1:8" s="131" customFormat="1" ht="12" x14ac:dyDescent="0.2">
      <c r="A368" s="163" t="s">
        <v>86</v>
      </c>
      <c r="B368" s="164" t="s">
        <v>307</v>
      </c>
      <c r="C368" s="164" t="s">
        <v>532</v>
      </c>
      <c r="D368" s="164" t="s">
        <v>526</v>
      </c>
      <c r="E368" s="164" t="s">
        <v>87</v>
      </c>
      <c r="F368" s="165">
        <f>7300+2200</f>
        <v>9500</v>
      </c>
      <c r="G368" s="178">
        <f t="shared" si="15"/>
        <v>0</v>
      </c>
      <c r="H368" s="165">
        <f>7300+2200</f>
        <v>9500</v>
      </c>
    </row>
    <row r="369" spans="1:8" s="131" customFormat="1" ht="12" x14ac:dyDescent="0.2">
      <c r="A369" s="154" t="s">
        <v>88</v>
      </c>
      <c r="B369" s="155" t="s">
        <v>308</v>
      </c>
      <c r="C369" s="155"/>
      <c r="D369" s="155"/>
      <c r="E369" s="155"/>
      <c r="F369" s="156">
        <f>F370</f>
        <v>522</v>
      </c>
      <c r="G369" s="178">
        <f t="shared" si="15"/>
        <v>0</v>
      </c>
      <c r="H369" s="156">
        <f>H370</f>
        <v>522</v>
      </c>
    </row>
    <row r="370" spans="1:8" s="131" customFormat="1" ht="12" x14ac:dyDescent="0.2">
      <c r="A370" s="52" t="s">
        <v>415</v>
      </c>
      <c r="B370" s="155" t="s">
        <v>308</v>
      </c>
      <c r="C370" s="22" t="s">
        <v>532</v>
      </c>
      <c r="D370" s="22"/>
      <c r="E370" s="155"/>
      <c r="F370" s="156">
        <f>F371</f>
        <v>522</v>
      </c>
      <c r="G370" s="178">
        <f t="shared" si="15"/>
        <v>0</v>
      </c>
      <c r="H370" s="156">
        <f>H371</f>
        <v>522</v>
      </c>
    </row>
    <row r="371" spans="1:8" s="131" customFormat="1" ht="12" x14ac:dyDescent="0.2">
      <c r="A371" s="70" t="s">
        <v>419</v>
      </c>
      <c r="B371" s="155" t="s">
        <v>308</v>
      </c>
      <c r="C371" s="22" t="s">
        <v>532</v>
      </c>
      <c r="D371" s="22" t="s">
        <v>526</v>
      </c>
      <c r="E371" s="155"/>
      <c r="F371" s="156">
        <f>F372+F374</f>
        <v>522</v>
      </c>
      <c r="G371" s="178">
        <f t="shared" si="15"/>
        <v>0</v>
      </c>
      <c r="H371" s="156">
        <f>H372+H374</f>
        <v>522</v>
      </c>
    </row>
    <row r="372" spans="1:8" s="131" customFormat="1" ht="12" x14ac:dyDescent="0.2">
      <c r="A372" s="163" t="s">
        <v>316</v>
      </c>
      <c r="B372" s="164" t="s">
        <v>308</v>
      </c>
      <c r="C372" s="164" t="s">
        <v>532</v>
      </c>
      <c r="D372" s="164" t="s">
        <v>526</v>
      </c>
      <c r="E372" s="164" t="s">
        <v>89</v>
      </c>
      <c r="F372" s="165">
        <f>F373</f>
        <v>507</v>
      </c>
      <c r="G372" s="178">
        <f t="shared" si="15"/>
        <v>0</v>
      </c>
      <c r="H372" s="165">
        <f>H373</f>
        <v>507</v>
      </c>
    </row>
    <row r="373" spans="1:8" s="131" customFormat="1" ht="12" x14ac:dyDescent="0.2">
      <c r="A373" s="163" t="s">
        <v>90</v>
      </c>
      <c r="B373" s="164" t="s">
        <v>308</v>
      </c>
      <c r="C373" s="164" t="s">
        <v>532</v>
      </c>
      <c r="D373" s="164" t="s">
        <v>526</v>
      </c>
      <c r="E373" s="164" t="s">
        <v>91</v>
      </c>
      <c r="F373" s="165">
        <f>252+15+80+160</f>
        <v>507</v>
      </c>
      <c r="G373" s="178">
        <f t="shared" si="15"/>
        <v>0</v>
      </c>
      <c r="H373" s="165">
        <f>252+15+80+160</f>
        <v>507</v>
      </c>
    </row>
    <row r="374" spans="1:8" s="131" customFormat="1" ht="12" x14ac:dyDescent="0.2">
      <c r="A374" s="163" t="s">
        <v>92</v>
      </c>
      <c r="B374" s="164" t="s">
        <v>308</v>
      </c>
      <c r="C374" s="164" t="s">
        <v>532</v>
      </c>
      <c r="D374" s="164" t="s">
        <v>526</v>
      </c>
      <c r="E374" s="164" t="s">
        <v>93</v>
      </c>
      <c r="F374" s="165">
        <f>F375</f>
        <v>15</v>
      </c>
      <c r="G374" s="178">
        <f t="shared" si="15"/>
        <v>0</v>
      </c>
      <c r="H374" s="165">
        <f>H375</f>
        <v>15</v>
      </c>
    </row>
    <row r="375" spans="1:8" s="131" customFormat="1" ht="12" x14ac:dyDescent="0.2">
      <c r="A375" s="163" t="s">
        <v>558</v>
      </c>
      <c r="B375" s="164" t="s">
        <v>308</v>
      </c>
      <c r="C375" s="164" t="s">
        <v>532</v>
      </c>
      <c r="D375" s="164" t="s">
        <v>526</v>
      </c>
      <c r="E375" s="164" t="s">
        <v>94</v>
      </c>
      <c r="F375" s="165">
        <v>15</v>
      </c>
      <c r="G375" s="178">
        <f t="shared" si="15"/>
        <v>0</v>
      </c>
      <c r="H375" s="165">
        <v>15</v>
      </c>
    </row>
    <row r="376" spans="1:8" s="131" customFormat="1" ht="27" x14ac:dyDescent="0.2">
      <c r="A376" s="240" t="s">
        <v>664</v>
      </c>
      <c r="B376" s="241" t="s">
        <v>270</v>
      </c>
      <c r="C376" s="247"/>
      <c r="D376" s="247"/>
      <c r="E376" s="247"/>
      <c r="F376" s="246">
        <f>F377+F408+F424+F447</f>
        <v>212860.79999999999</v>
      </c>
      <c r="G376" s="245">
        <f>H376-F376</f>
        <v>0</v>
      </c>
      <c r="H376" s="246">
        <f>H377+H408+H424+H447</f>
        <v>212860.79999999999</v>
      </c>
    </row>
    <row r="377" spans="1:8" s="131" customFormat="1" ht="13.5" x14ac:dyDescent="0.2">
      <c r="A377" s="167" t="s">
        <v>80</v>
      </c>
      <c r="B377" s="158" t="s">
        <v>285</v>
      </c>
      <c r="C377" s="158"/>
      <c r="D377" s="158"/>
      <c r="E377" s="158"/>
      <c r="F377" s="159">
        <f>F378+F383+F388+F393+F398+F403</f>
        <v>21400</v>
      </c>
      <c r="G377" s="207">
        <f>H377-F377</f>
        <v>0</v>
      </c>
      <c r="H377" s="159">
        <f>H378+H383+H388+H393+H398+H403</f>
        <v>21400</v>
      </c>
    </row>
    <row r="378" spans="1:8" s="131" customFormat="1" ht="12" x14ac:dyDescent="0.2">
      <c r="A378" s="185" t="s">
        <v>114</v>
      </c>
      <c r="B378" s="155" t="s">
        <v>665</v>
      </c>
      <c r="C378" s="155"/>
      <c r="D378" s="155"/>
      <c r="E378" s="169"/>
      <c r="F378" s="156">
        <f>F379</f>
        <v>20100</v>
      </c>
      <c r="G378" s="178">
        <f>H378-F378</f>
        <v>0</v>
      </c>
      <c r="H378" s="156">
        <f>H379</f>
        <v>20100</v>
      </c>
    </row>
    <row r="379" spans="1:8" s="131" customFormat="1" ht="12" x14ac:dyDescent="0.2">
      <c r="A379" s="52" t="s">
        <v>431</v>
      </c>
      <c r="B379" s="155" t="s">
        <v>665</v>
      </c>
      <c r="C379" s="22" t="s">
        <v>530</v>
      </c>
      <c r="D379" s="22"/>
      <c r="E379" s="22"/>
      <c r="F379" s="39">
        <f t="shared" ref="F379:H380" si="16">F380</f>
        <v>20100</v>
      </c>
      <c r="G379" s="178">
        <f t="shared" ref="G379:G442" si="17">H379-F379</f>
        <v>0</v>
      </c>
      <c r="H379" s="39">
        <f t="shared" si="16"/>
        <v>20100</v>
      </c>
    </row>
    <row r="380" spans="1:8" s="131" customFormat="1" ht="12" x14ac:dyDescent="0.2">
      <c r="A380" s="52" t="s">
        <v>508</v>
      </c>
      <c r="B380" s="155" t="s">
        <v>665</v>
      </c>
      <c r="C380" s="22" t="s">
        <v>530</v>
      </c>
      <c r="D380" s="22" t="s">
        <v>83</v>
      </c>
      <c r="E380" s="22"/>
      <c r="F380" s="39">
        <f t="shared" si="16"/>
        <v>20100</v>
      </c>
      <c r="G380" s="178">
        <f t="shared" si="17"/>
        <v>0</v>
      </c>
      <c r="H380" s="39">
        <f t="shared" si="16"/>
        <v>20100</v>
      </c>
    </row>
    <row r="381" spans="1:8" s="131" customFormat="1" ht="12" x14ac:dyDescent="0.2">
      <c r="A381" s="163" t="s">
        <v>657</v>
      </c>
      <c r="B381" s="164" t="s">
        <v>665</v>
      </c>
      <c r="C381" s="164" t="s">
        <v>530</v>
      </c>
      <c r="D381" s="164" t="s">
        <v>83</v>
      </c>
      <c r="E381" s="164" t="s">
        <v>89</v>
      </c>
      <c r="F381" s="165">
        <f>F382</f>
        <v>20100</v>
      </c>
      <c r="G381" s="178">
        <f t="shared" si="17"/>
        <v>0</v>
      </c>
      <c r="H381" s="165">
        <f>H382</f>
        <v>20100</v>
      </c>
    </row>
    <row r="382" spans="1:8" s="131" customFormat="1" ht="12" x14ac:dyDescent="0.2">
      <c r="A382" s="163" t="s">
        <v>90</v>
      </c>
      <c r="B382" s="164" t="s">
        <v>665</v>
      </c>
      <c r="C382" s="164" t="s">
        <v>530</v>
      </c>
      <c r="D382" s="164" t="s">
        <v>83</v>
      </c>
      <c r="E382" s="164" t="s">
        <v>91</v>
      </c>
      <c r="F382" s="165">
        <v>20100</v>
      </c>
      <c r="G382" s="178">
        <f t="shared" si="17"/>
        <v>0</v>
      </c>
      <c r="H382" s="165">
        <v>20100</v>
      </c>
    </row>
    <row r="383" spans="1:8" s="131" customFormat="1" ht="12" x14ac:dyDescent="0.2">
      <c r="A383" s="206" t="s">
        <v>389</v>
      </c>
      <c r="B383" s="155" t="s">
        <v>676</v>
      </c>
      <c r="C383" s="155"/>
      <c r="D383" s="155"/>
      <c r="E383" s="169"/>
      <c r="F383" s="156">
        <f>F384</f>
        <v>200</v>
      </c>
      <c r="G383" s="178">
        <f t="shared" si="17"/>
        <v>0</v>
      </c>
      <c r="H383" s="156">
        <f>H384</f>
        <v>200</v>
      </c>
    </row>
    <row r="384" spans="1:8" s="131" customFormat="1" ht="12" x14ac:dyDescent="0.2">
      <c r="A384" s="52" t="s">
        <v>431</v>
      </c>
      <c r="B384" s="155" t="s">
        <v>676</v>
      </c>
      <c r="C384" s="22" t="s">
        <v>530</v>
      </c>
      <c r="D384" s="22"/>
      <c r="E384" s="22"/>
      <c r="F384" s="39">
        <f t="shared" ref="F384:H385" si="18">F385</f>
        <v>200</v>
      </c>
      <c r="G384" s="178">
        <f t="shared" si="17"/>
        <v>0</v>
      </c>
      <c r="H384" s="39">
        <f t="shared" si="18"/>
        <v>200</v>
      </c>
    </row>
    <row r="385" spans="1:8" s="131" customFormat="1" ht="12" x14ac:dyDescent="0.2">
      <c r="A385" s="52" t="s">
        <v>508</v>
      </c>
      <c r="B385" s="155" t="s">
        <v>676</v>
      </c>
      <c r="C385" s="22" t="s">
        <v>530</v>
      </c>
      <c r="D385" s="22" t="s">
        <v>83</v>
      </c>
      <c r="E385" s="22"/>
      <c r="F385" s="39">
        <f t="shared" si="18"/>
        <v>200</v>
      </c>
      <c r="G385" s="178">
        <f t="shared" si="17"/>
        <v>0</v>
      </c>
      <c r="H385" s="39">
        <f t="shared" si="18"/>
        <v>200</v>
      </c>
    </row>
    <row r="386" spans="1:8" s="131" customFormat="1" ht="12" x14ac:dyDescent="0.2">
      <c r="A386" s="163" t="s">
        <v>316</v>
      </c>
      <c r="B386" s="164" t="s">
        <v>676</v>
      </c>
      <c r="C386" s="164" t="s">
        <v>530</v>
      </c>
      <c r="D386" s="164" t="s">
        <v>83</v>
      </c>
      <c r="E386" s="164" t="s">
        <v>89</v>
      </c>
      <c r="F386" s="165">
        <f>F387</f>
        <v>200</v>
      </c>
      <c r="G386" s="178">
        <f t="shared" si="17"/>
        <v>0</v>
      </c>
      <c r="H386" s="165">
        <f>H387</f>
        <v>200</v>
      </c>
    </row>
    <row r="387" spans="1:8" s="131" customFormat="1" ht="12" x14ac:dyDescent="0.2">
      <c r="A387" s="163" t="s">
        <v>90</v>
      </c>
      <c r="B387" s="164" t="s">
        <v>676</v>
      </c>
      <c r="C387" s="164" t="s">
        <v>530</v>
      </c>
      <c r="D387" s="164" t="s">
        <v>83</v>
      </c>
      <c r="E387" s="164" t="s">
        <v>91</v>
      </c>
      <c r="F387" s="165">
        <v>200</v>
      </c>
      <c r="G387" s="178">
        <f t="shared" si="17"/>
        <v>0</v>
      </c>
      <c r="H387" s="165">
        <v>200</v>
      </c>
    </row>
    <row r="388" spans="1:8" s="131" customFormat="1" ht="36" x14ac:dyDescent="0.2">
      <c r="A388" s="154" t="s">
        <v>390</v>
      </c>
      <c r="B388" s="155" t="s">
        <v>677</v>
      </c>
      <c r="C388" s="155"/>
      <c r="D388" s="155"/>
      <c r="E388" s="155"/>
      <c r="F388" s="156">
        <f>F389</f>
        <v>200</v>
      </c>
      <c r="G388" s="178">
        <f t="shared" si="17"/>
        <v>0</v>
      </c>
      <c r="H388" s="156">
        <f>H389</f>
        <v>200</v>
      </c>
    </row>
    <row r="389" spans="1:8" s="131" customFormat="1" ht="12" x14ac:dyDescent="0.2">
      <c r="A389" s="52" t="s">
        <v>431</v>
      </c>
      <c r="B389" s="155" t="s">
        <v>677</v>
      </c>
      <c r="C389" s="22" t="s">
        <v>530</v>
      </c>
      <c r="D389" s="22"/>
      <c r="E389" s="22"/>
      <c r="F389" s="39">
        <f t="shared" ref="F389:H390" si="19">F390</f>
        <v>200</v>
      </c>
      <c r="G389" s="178">
        <f t="shared" si="17"/>
        <v>0</v>
      </c>
      <c r="H389" s="39">
        <f t="shared" si="19"/>
        <v>200</v>
      </c>
    </row>
    <row r="390" spans="1:8" s="131" customFormat="1" ht="12" x14ac:dyDescent="0.2">
      <c r="A390" s="52" t="s">
        <v>508</v>
      </c>
      <c r="B390" s="155" t="s">
        <v>677</v>
      </c>
      <c r="C390" s="22" t="s">
        <v>530</v>
      </c>
      <c r="D390" s="22" t="s">
        <v>83</v>
      </c>
      <c r="E390" s="22"/>
      <c r="F390" s="39">
        <f t="shared" si="19"/>
        <v>200</v>
      </c>
      <c r="G390" s="178">
        <f t="shared" si="17"/>
        <v>0</v>
      </c>
      <c r="H390" s="39">
        <f t="shared" si="19"/>
        <v>200</v>
      </c>
    </row>
    <row r="391" spans="1:8" s="131" customFormat="1" ht="12" x14ac:dyDescent="0.2">
      <c r="A391" s="163" t="s">
        <v>316</v>
      </c>
      <c r="B391" s="164" t="s">
        <v>677</v>
      </c>
      <c r="C391" s="164" t="s">
        <v>530</v>
      </c>
      <c r="D391" s="164" t="s">
        <v>83</v>
      </c>
      <c r="E391" s="164" t="s">
        <v>89</v>
      </c>
      <c r="F391" s="165">
        <f>F392</f>
        <v>200</v>
      </c>
      <c r="G391" s="178">
        <f t="shared" si="17"/>
        <v>0</v>
      </c>
      <c r="H391" s="165">
        <f>H392</f>
        <v>200</v>
      </c>
    </row>
    <row r="392" spans="1:8" s="131" customFormat="1" ht="12" x14ac:dyDescent="0.2">
      <c r="A392" s="163" t="s">
        <v>90</v>
      </c>
      <c r="B392" s="164" t="s">
        <v>677</v>
      </c>
      <c r="C392" s="164" t="s">
        <v>530</v>
      </c>
      <c r="D392" s="164" t="s">
        <v>83</v>
      </c>
      <c r="E392" s="164" t="s">
        <v>91</v>
      </c>
      <c r="F392" s="165">
        <v>200</v>
      </c>
      <c r="G392" s="178">
        <f t="shared" si="17"/>
        <v>0</v>
      </c>
      <c r="H392" s="165">
        <v>200</v>
      </c>
    </row>
    <row r="393" spans="1:8" s="131" customFormat="1" ht="24" x14ac:dyDescent="0.2">
      <c r="A393" s="154" t="s">
        <v>391</v>
      </c>
      <c r="B393" s="155" t="s">
        <v>678</v>
      </c>
      <c r="C393" s="155"/>
      <c r="D393" s="155"/>
      <c r="E393" s="155"/>
      <c r="F393" s="156">
        <f>F394</f>
        <v>500</v>
      </c>
      <c r="G393" s="178">
        <f t="shared" si="17"/>
        <v>0</v>
      </c>
      <c r="H393" s="156">
        <f>H394</f>
        <v>500</v>
      </c>
    </row>
    <row r="394" spans="1:8" s="131" customFormat="1" ht="12" x14ac:dyDescent="0.2">
      <c r="A394" s="52" t="s">
        <v>431</v>
      </c>
      <c r="B394" s="155" t="s">
        <v>678</v>
      </c>
      <c r="C394" s="22" t="s">
        <v>530</v>
      </c>
      <c r="D394" s="22"/>
      <c r="E394" s="22"/>
      <c r="F394" s="39">
        <f t="shared" ref="F394:H395" si="20">F395</f>
        <v>500</v>
      </c>
      <c r="G394" s="178">
        <f t="shared" si="17"/>
        <v>0</v>
      </c>
      <c r="H394" s="39">
        <f t="shared" si="20"/>
        <v>500</v>
      </c>
    </row>
    <row r="395" spans="1:8" s="131" customFormat="1" ht="12" x14ac:dyDescent="0.2">
      <c r="A395" s="52" t="s">
        <v>508</v>
      </c>
      <c r="B395" s="155" t="s">
        <v>678</v>
      </c>
      <c r="C395" s="22" t="s">
        <v>530</v>
      </c>
      <c r="D395" s="22" t="s">
        <v>83</v>
      </c>
      <c r="E395" s="22"/>
      <c r="F395" s="39">
        <f t="shared" si="20"/>
        <v>500</v>
      </c>
      <c r="G395" s="178">
        <f t="shared" si="17"/>
        <v>0</v>
      </c>
      <c r="H395" s="39">
        <f t="shared" si="20"/>
        <v>500</v>
      </c>
    </row>
    <row r="396" spans="1:8" s="131" customFormat="1" ht="12" x14ac:dyDescent="0.2">
      <c r="A396" s="163" t="s">
        <v>316</v>
      </c>
      <c r="B396" s="164" t="s">
        <v>678</v>
      </c>
      <c r="C396" s="164" t="s">
        <v>530</v>
      </c>
      <c r="D396" s="164" t="s">
        <v>83</v>
      </c>
      <c r="E396" s="164" t="s">
        <v>89</v>
      </c>
      <c r="F396" s="165">
        <f>F397</f>
        <v>500</v>
      </c>
      <c r="G396" s="178">
        <f t="shared" si="17"/>
        <v>0</v>
      </c>
      <c r="H396" s="165">
        <f>H397</f>
        <v>500</v>
      </c>
    </row>
    <row r="397" spans="1:8" s="131" customFormat="1" ht="12" x14ac:dyDescent="0.2">
      <c r="A397" s="163" t="s">
        <v>90</v>
      </c>
      <c r="B397" s="164" t="s">
        <v>678</v>
      </c>
      <c r="C397" s="164" t="s">
        <v>530</v>
      </c>
      <c r="D397" s="164" t="s">
        <v>83</v>
      </c>
      <c r="E397" s="164" t="s">
        <v>91</v>
      </c>
      <c r="F397" s="165">
        <v>500</v>
      </c>
      <c r="G397" s="178">
        <f t="shared" si="17"/>
        <v>0</v>
      </c>
      <c r="H397" s="165">
        <v>500</v>
      </c>
    </row>
    <row r="398" spans="1:8" s="131" customFormat="1" ht="24" x14ac:dyDescent="0.2">
      <c r="A398" s="154" t="s">
        <v>491</v>
      </c>
      <c r="B398" s="155" t="s">
        <v>679</v>
      </c>
      <c r="C398" s="155"/>
      <c r="D398" s="155"/>
      <c r="E398" s="155"/>
      <c r="F398" s="156">
        <f>F399</f>
        <v>100</v>
      </c>
      <c r="G398" s="178">
        <f t="shared" si="17"/>
        <v>0</v>
      </c>
      <c r="H398" s="156">
        <f>H399</f>
        <v>100</v>
      </c>
    </row>
    <row r="399" spans="1:8" s="131" customFormat="1" ht="12" x14ac:dyDescent="0.2">
      <c r="A399" s="52" t="s">
        <v>431</v>
      </c>
      <c r="B399" s="155" t="s">
        <v>679</v>
      </c>
      <c r="C399" s="22" t="s">
        <v>530</v>
      </c>
      <c r="D399" s="22"/>
      <c r="E399" s="22"/>
      <c r="F399" s="39">
        <f t="shared" ref="F399:H400" si="21">F400</f>
        <v>100</v>
      </c>
      <c r="G399" s="178">
        <f t="shared" si="17"/>
        <v>0</v>
      </c>
      <c r="H399" s="39">
        <f t="shared" si="21"/>
        <v>100</v>
      </c>
    </row>
    <row r="400" spans="1:8" s="131" customFormat="1" ht="12" x14ac:dyDescent="0.2">
      <c r="A400" s="52" t="s">
        <v>508</v>
      </c>
      <c r="B400" s="155" t="s">
        <v>679</v>
      </c>
      <c r="C400" s="22" t="s">
        <v>530</v>
      </c>
      <c r="D400" s="22" t="s">
        <v>83</v>
      </c>
      <c r="E400" s="22"/>
      <c r="F400" s="39">
        <f t="shared" si="21"/>
        <v>100</v>
      </c>
      <c r="G400" s="178">
        <f t="shared" si="17"/>
        <v>0</v>
      </c>
      <c r="H400" s="39">
        <f t="shared" si="21"/>
        <v>100</v>
      </c>
    </row>
    <row r="401" spans="1:8" s="131" customFormat="1" ht="12" x14ac:dyDescent="0.2">
      <c r="A401" s="163" t="s">
        <v>316</v>
      </c>
      <c r="B401" s="164" t="s">
        <v>679</v>
      </c>
      <c r="C401" s="164" t="s">
        <v>530</v>
      </c>
      <c r="D401" s="164" t="s">
        <v>83</v>
      </c>
      <c r="E401" s="164" t="s">
        <v>89</v>
      </c>
      <c r="F401" s="165">
        <f>F402</f>
        <v>100</v>
      </c>
      <c r="G401" s="178">
        <f t="shared" si="17"/>
        <v>0</v>
      </c>
      <c r="H401" s="165">
        <f>H402</f>
        <v>100</v>
      </c>
    </row>
    <row r="402" spans="1:8" s="131" customFormat="1" ht="12" x14ac:dyDescent="0.2">
      <c r="A402" s="163" t="s">
        <v>90</v>
      </c>
      <c r="B402" s="164" t="s">
        <v>679</v>
      </c>
      <c r="C402" s="164" t="s">
        <v>530</v>
      </c>
      <c r="D402" s="164" t="s">
        <v>83</v>
      </c>
      <c r="E402" s="164" t="s">
        <v>91</v>
      </c>
      <c r="F402" s="165">
        <v>100</v>
      </c>
      <c r="G402" s="178">
        <f t="shared" si="17"/>
        <v>0</v>
      </c>
      <c r="H402" s="165">
        <v>100</v>
      </c>
    </row>
    <row r="403" spans="1:8" s="131" customFormat="1" ht="12" x14ac:dyDescent="0.2">
      <c r="A403" s="154" t="s">
        <v>373</v>
      </c>
      <c r="B403" s="155" t="s">
        <v>682</v>
      </c>
      <c r="C403" s="155"/>
      <c r="D403" s="155"/>
      <c r="E403" s="155"/>
      <c r="F403" s="156">
        <f>F404</f>
        <v>300</v>
      </c>
      <c r="G403" s="178">
        <f t="shared" si="17"/>
        <v>0</v>
      </c>
      <c r="H403" s="156">
        <f>H404</f>
        <v>300</v>
      </c>
    </row>
    <row r="404" spans="1:8" s="131" customFormat="1" ht="12" x14ac:dyDescent="0.2">
      <c r="A404" s="52" t="s">
        <v>431</v>
      </c>
      <c r="B404" s="155" t="s">
        <v>682</v>
      </c>
      <c r="C404" s="22" t="s">
        <v>530</v>
      </c>
      <c r="D404" s="22"/>
      <c r="E404" s="22"/>
      <c r="F404" s="39">
        <f t="shared" ref="F404:H405" si="22">F405</f>
        <v>300</v>
      </c>
      <c r="G404" s="178">
        <f t="shared" si="17"/>
        <v>0</v>
      </c>
      <c r="H404" s="39">
        <f t="shared" si="22"/>
        <v>300</v>
      </c>
    </row>
    <row r="405" spans="1:8" s="131" customFormat="1" ht="12" x14ac:dyDescent="0.2">
      <c r="A405" s="52" t="s">
        <v>508</v>
      </c>
      <c r="B405" s="155" t="s">
        <v>682</v>
      </c>
      <c r="C405" s="22" t="s">
        <v>530</v>
      </c>
      <c r="D405" s="22" t="s">
        <v>83</v>
      </c>
      <c r="E405" s="22"/>
      <c r="F405" s="39">
        <f t="shared" si="22"/>
        <v>300</v>
      </c>
      <c r="G405" s="178">
        <f t="shared" si="17"/>
        <v>0</v>
      </c>
      <c r="H405" s="39">
        <f t="shared" si="22"/>
        <v>300</v>
      </c>
    </row>
    <row r="406" spans="1:8" s="131" customFormat="1" ht="12" x14ac:dyDescent="0.2">
      <c r="A406" s="163" t="s">
        <v>316</v>
      </c>
      <c r="B406" s="164" t="s">
        <v>682</v>
      </c>
      <c r="C406" s="164" t="s">
        <v>530</v>
      </c>
      <c r="D406" s="164" t="s">
        <v>83</v>
      </c>
      <c r="E406" s="164" t="s">
        <v>89</v>
      </c>
      <c r="F406" s="165">
        <f>F407</f>
        <v>300</v>
      </c>
      <c r="G406" s="178">
        <f t="shared" si="17"/>
        <v>0</v>
      </c>
      <c r="H406" s="165">
        <f>H407</f>
        <v>300</v>
      </c>
    </row>
    <row r="407" spans="1:8" s="131" customFormat="1" ht="12" x14ac:dyDescent="0.2">
      <c r="A407" s="163" t="s">
        <v>90</v>
      </c>
      <c r="B407" s="164" t="s">
        <v>682</v>
      </c>
      <c r="C407" s="164" t="s">
        <v>530</v>
      </c>
      <c r="D407" s="164" t="s">
        <v>83</v>
      </c>
      <c r="E407" s="164" t="s">
        <v>91</v>
      </c>
      <c r="F407" s="165">
        <v>300</v>
      </c>
      <c r="G407" s="178">
        <f t="shared" si="17"/>
        <v>0</v>
      </c>
      <c r="H407" s="165">
        <v>300</v>
      </c>
    </row>
    <row r="408" spans="1:8" s="131" customFormat="1" ht="13.5" x14ac:dyDescent="0.2">
      <c r="A408" s="167" t="s">
        <v>394</v>
      </c>
      <c r="B408" s="158" t="s">
        <v>276</v>
      </c>
      <c r="C408" s="158"/>
      <c r="D408" s="158"/>
      <c r="E408" s="158"/>
      <c r="F408" s="159">
        <f>F409+F414+F419</f>
        <v>6350</v>
      </c>
      <c r="G408" s="178">
        <f t="shared" si="17"/>
        <v>0</v>
      </c>
      <c r="H408" s="159">
        <f>H409+H414+H419</f>
        <v>6350</v>
      </c>
    </row>
    <row r="409" spans="1:8" s="131" customFormat="1" ht="12" x14ac:dyDescent="0.2">
      <c r="A409" s="185" t="s">
        <v>277</v>
      </c>
      <c r="B409" s="155" t="s">
        <v>668</v>
      </c>
      <c r="C409" s="155"/>
      <c r="D409" s="155"/>
      <c r="E409" s="155"/>
      <c r="F409" s="156">
        <f>F410</f>
        <v>5650</v>
      </c>
      <c r="G409" s="178">
        <f t="shared" si="17"/>
        <v>0</v>
      </c>
      <c r="H409" s="156">
        <f>H410</f>
        <v>5650</v>
      </c>
    </row>
    <row r="410" spans="1:8" s="131" customFormat="1" ht="12" x14ac:dyDescent="0.2">
      <c r="A410" s="52" t="s">
        <v>415</v>
      </c>
      <c r="B410" s="155" t="s">
        <v>668</v>
      </c>
      <c r="C410" s="22" t="s">
        <v>532</v>
      </c>
      <c r="D410" s="22"/>
      <c r="E410" s="22"/>
      <c r="F410" s="39">
        <f t="shared" ref="F410:H411" si="23">F411</f>
        <v>5650</v>
      </c>
      <c r="G410" s="178">
        <f t="shared" si="17"/>
        <v>0</v>
      </c>
      <c r="H410" s="39">
        <f t="shared" si="23"/>
        <v>5650</v>
      </c>
    </row>
    <row r="411" spans="1:8" s="131" customFormat="1" ht="12" x14ac:dyDescent="0.2">
      <c r="A411" s="52" t="s">
        <v>418</v>
      </c>
      <c r="B411" s="155" t="s">
        <v>668</v>
      </c>
      <c r="C411" s="22" t="s">
        <v>532</v>
      </c>
      <c r="D411" s="22" t="s">
        <v>532</v>
      </c>
      <c r="E411" s="22"/>
      <c r="F411" s="39">
        <f t="shared" si="23"/>
        <v>5650</v>
      </c>
      <c r="G411" s="178">
        <f t="shared" si="17"/>
        <v>0</v>
      </c>
      <c r="H411" s="39">
        <f t="shared" si="23"/>
        <v>5650</v>
      </c>
    </row>
    <row r="412" spans="1:8" s="131" customFormat="1" ht="12" x14ac:dyDescent="0.2">
      <c r="A412" s="163" t="s">
        <v>657</v>
      </c>
      <c r="B412" s="164" t="s">
        <v>668</v>
      </c>
      <c r="C412" s="164" t="s">
        <v>532</v>
      </c>
      <c r="D412" s="164" t="s">
        <v>532</v>
      </c>
      <c r="E412" s="164" t="s">
        <v>89</v>
      </c>
      <c r="F412" s="165">
        <f>F413</f>
        <v>5650</v>
      </c>
      <c r="G412" s="178">
        <f t="shared" si="17"/>
        <v>0</v>
      </c>
      <c r="H412" s="165">
        <f>H413</f>
        <v>5650</v>
      </c>
    </row>
    <row r="413" spans="1:8" s="131" customFormat="1" ht="12" x14ac:dyDescent="0.2">
      <c r="A413" s="163" t="s">
        <v>90</v>
      </c>
      <c r="B413" s="164" t="s">
        <v>668</v>
      </c>
      <c r="C413" s="164" t="s">
        <v>532</v>
      </c>
      <c r="D413" s="164" t="s">
        <v>532</v>
      </c>
      <c r="E413" s="164" t="s">
        <v>91</v>
      </c>
      <c r="F413" s="165">
        <v>5650</v>
      </c>
      <c r="G413" s="178">
        <f t="shared" si="17"/>
        <v>0</v>
      </c>
      <c r="H413" s="165">
        <v>5650</v>
      </c>
    </row>
    <row r="414" spans="1:8" s="131" customFormat="1" ht="12" x14ac:dyDescent="0.2">
      <c r="A414" s="185" t="s">
        <v>278</v>
      </c>
      <c r="B414" s="155" t="s">
        <v>669</v>
      </c>
      <c r="C414" s="155"/>
      <c r="D414" s="155"/>
      <c r="E414" s="155"/>
      <c r="F414" s="156">
        <f>F415</f>
        <v>200</v>
      </c>
      <c r="G414" s="178">
        <f t="shared" si="17"/>
        <v>0</v>
      </c>
      <c r="H414" s="156">
        <f>H415</f>
        <v>200</v>
      </c>
    </row>
    <row r="415" spans="1:8" s="131" customFormat="1" ht="12" x14ac:dyDescent="0.2">
      <c r="A415" s="52" t="s">
        <v>415</v>
      </c>
      <c r="B415" s="155" t="s">
        <v>669</v>
      </c>
      <c r="C415" s="22" t="s">
        <v>532</v>
      </c>
      <c r="D415" s="22"/>
      <c r="E415" s="22"/>
      <c r="F415" s="39">
        <f t="shared" ref="F415:H416" si="24">F416</f>
        <v>200</v>
      </c>
      <c r="G415" s="178">
        <f t="shared" si="17"/>
        <v>0</v>
      </c>
      <c r="H415" s="39">
        <f t="shared" si="24"/>
        <v>200</v>
      </c>
    </row>
    <row r="416" spans="1:8" s="131" customFormat="1" ht="12" x14ac:dyDescent="0.2">
      <c r="A416" s="52" t="s">
        <v>418</v>
      </c>
      <c r="B416" s="155" t="s">
        <v>669</v>
      </c>
      <c r="C416" s="22" t="s">
        <v>532</v>
      </c>
      <c r="D416" s="22" t="s">
        <v>532</v>
      </c>
      <c r="E416" s="22"/>
      <c r="F416" s="39">
        <f t="shared" si="24"/>
        <v>200</v>
      </c>
      <c r="G416" s="178">
        <f t="shared" si="17"/>
        <v>0</v>
      </c>
      <c r="H416" s="39">
        <f t="shared" si="24"/>
        <v>200</v>
      </c>
    </row>
    <row r="417" spans="1:8" s="131" customFormat="1" ht="12" x14ac:dyDescent="0.2">
      <c r="A417" s="163" t="s">
        <v>657</v>
      </c>
      <c r="B417" s="164" t="s">
        <v>669</v>
      </c>
      <c r="C417" s="164" t="s">
        <v>532</v>
      </c>
      <c r="D417" s="164" t="s">
        <v>532</v>
      </c>
      <c r="E417" s="164" t="s">
        <v>89</v>
      </c>
      <c r="F417" s="165">
        <f>F418</f>
        <v>200</v>
      </c>
      <c r="G417" s="178">
        <f t="shared" si="17"/>
        <v>0</v>
      </c>
      <c r="H417" s="165">
        <f>H418</f>
        <v>200</v>
      </c>
    </row>
    <row r="418" spans="1:8" s="36" customFormat="1" ht="15" x14ac:dyDescent="0.2">
      <c r="A418" s="163" t="s">
        <v>90</v>
      </c>
      <c r="B418" s="164" t="s">
        <v>669</v>
      </c>
      <c r="C418" s="164" t="s">
        <v>532</v>
      </c>
      <c r="D418" s="164" t="s">
        <v>532</v>
      </c>
      <c r="E418" s="164" t="s">
        <v>91</v>
      </c>
      <c r="F418" s="165">
        <v>200</v>
      </c>
      <c r="G418" s="178">
        <f t="shared" si="17"/>
        <v>0</v>
      </c>
      <c r="H418" s="165">
        <v>200</v>
      </c>
    </row>
    <row r="419" spans="1:8" s="36" customFormat="1" ht="24" x14ac:dyDescent="0.2">
      <c r="A419" s="154" t="s">
        <v>70</v>
      </c>
      <c r="B419" s="155" t="s">
        <v>670</v>
      </c>
      <c r="C419" s="155"/>
      <c r="D419" s="155"/>
      <c r="E419" s="155"/>
      <c r="F419" s="156">
        <f>F420</f>
        <v>500</v>
      </c>
      <c r="G419" s="178">
        <f t="shared" si="17"/>
        <v>0</v>
      </c>
      <c r="H419" s="156">
        <f>H420</f>
        <v>500</v>
      </c>
    </row>
    <row r="420" spans="1:8" s="36" customFormat="1" ht="15" x14ac:dyDescent="0.2">
      <c r="A420" s="52" t="s">
        <v>415</v>
      </c>
      <c r="B420" s="155" t="s">
        <v>670</v>
      </c>
      <c r="C420" s="22" t="s">
        <v>532</v>
      </c>
      <c r="D420" s="22"/>
      <c r="E420" s="22"/>
      <c r="F420" s="39">
        <f t="shared" ref="F420:H421" si="25">F421</f>
        <v>500</v>
      </c>
      <c r="G420" s="178">
        <f t="shared" si="17"/>
        <v>0</v>
      </c>
      <c r="H420" s="39">
        <f t="shared" si="25"/>
        <v>500</v>
      </c>
    </row>
    <row r="421" spans="1:8" s="36" customFormat="1" ht="15" x14ac:dyDescent="0.2">
      <c r="A421" s="52" t="s">
        <v>418</v>
      </c>
      <c r="B421" s="155" t="s">
        <v>670</v>
      </c>
      <c r="C421" s="22" t="s">
        <v>532</v>
      </c>
      <c r="D421" s="22" t="s">
        <v>532</v>
      </c>
      <c r="E421" s="22"/>
      <c r="F421" s="39">
        <f t="shared" si="25"/>
        <v>500</v>
      </c>
      <c r="G421" s="178">
        <f t="shared" si="17"/>
        <v>0</v>
      </c>
      <c r="H421" s="39">
        <f t="shared" si="25"/>
        <v>500</v>
      </c>
    </row>
    <row r="422" spans="1:8" s="36" customFormat="1" ht="24" x14ac:dyDescent="0.2">
      <c r="A422" s="163" t="s">
        <v>671</v>
      </c>
      <c r="B422" s="164" t="s">
        <v>670</v>
      </c>
      <c r="C422" s="164" t="s">
        <v>532</v>
      </c>
      <c r="D422" s="164" t="s">
        <v>532</v>
      </c>
      <c r="E422" s="164" t="s">
        <v>443</v>
      </c>
      <c r="F422" s="165">
        <f>F423</f>
        <v>500</v>
      </c>
      <c r="G422" s="178">
        <f t="shared" si="17"/>
        <v>0</v>
      </c>
      <c r="H422" s="165">
        <f>H423</f>
        <v>500</v>
      </c>
    </row>
    <row r="423" spans="1:8" s="36" customFormat="1" ht="24" x14ac:dyDescent="0.2">
      <c r="A423" s="205" t="s">
        <v>672</v>
      </c>
      <c r="B423" s="164" t="s">
        <v>670</v>
      </c>
      <c r="C423" s="164" t="s">
        <v>532</v>
      </c>
      <c r="D423" s="164" t="s">
        <v>532</v>
      </c>
      <c r="E423" s="164" t="s">
        <v>503</v>
      </c>
      <c r="F423" s="165">
        <v>500</v>
      </c>
      <c r="G423" s="178">
        <f t="shared" si="17"/>
        <v>0</v>
      </c>
      <c r="H423" s="165">
        <v>500</v>
      </c>
    </row>
    <row r="424" spans="1:8" s="36" customFormat="1" ht="24" x14ac:dyDescent="0.2">
      <c r="A424" s="168" t="s">
        <v>395</v>
      </c>
      <c r="B424" s="169" t="s">
        <v>271</v>
      </c>
      <c r="C424" s="169"/>
      <c r="D424" s="169"/>
      <c r="E424" s="169"/>
      <c r="F424" s="170">
        <f>F425+F431+F437+F442</f>
        <v>181085.8</v>
      </c>
      <c r="G424" s="178">
        <f t="shared" si="17"/>
        <v>0</v>
      </c>
      <c r="H424" s="170">
        <f>H425+H431+H437+H442</f>
        <v>181085.8</v>
      </c>
    </row>
    <row r="425" spans="1:8" s="36" customFormat="1" ht="24" x14ac:dyDescent="0.2">
      <c r="A425" s="154" t="s">
        <v>666</v>
      </c>
      <c r="B425" s="155" t="s">
        <v>667</v>
      </c>
      <c r="C425" s="155"/>
      <c r="D425" s="155"/>
      <c r="E425" s="155"/>
      <c r="F425" s="156">
        <f>F426</f>
        <v>90628.6</v>
      </c>
      <c r="G425" s="178">
        <f t="shared" si="17"/>
        <v>0</v>
      </c>
      <c r="H425" s="156">
        <f>H426</f>
        <v>90628.6</v>
      </c>
    </row>
    <row r="426" spans="1:8" s="36" customFormat="1" ht="24" x14ac:dyDescent="0.2">
      <c r="A426" s="168" t="s">
        <v>324</v>
      </c>
      <c r="B426" s="169" t="s">
        <v>667</v>
      </c>
      <c r="C426" s="169"/>
      <c r="D426" s="169"/>
      <c r="E426" s="169"/>
      <c r="F426" s="170">
        <f>F427</f>
        <v>90628.6</v>
      </c>
      <c r="G426" s="178">
        <f t="shared" si="17"/>
        <v>0</v>
      </c>
      <c r="H426" s="170">
        <f>H427</f>
        <v>90628.6</v>
      </c>
    </row>
    <row r="427" spans="1:8" s="36" customFormat="1" ht="15" x14ac:dyDescent="0.2">
      <c r="A427" s="52" t="s">
        <v>415</v>
      </c>
      <c r="B427" s="155" t="s">
        <v>667</v>
      </c>
      <c r="C427" s="22" t="s">
        <v>532</v>
      </c>
      <c r="D427" s="22"/>
      <c r="E427" s="22"/>
      <c r="F427" s="39">
        <f>F428</f>
        <v>90628.6</v>
      </c>
      <c r="G427" s="178">
        <f t="shared" si="17"/>
        <v>0</v>
      </c>
      <c r="H427" s="39">
        <f>H428</f>
        <v>90628.6</v>
      </c>
    </row>
    <row r="428" spans="1:8" s="36" customFormat="1" ht="15" x14ac:dyDescent="0.2">
      <c r="A428" s="70" t="s">
        <v>291</v>
      </c>
      <c r="B428" s="155" t="s">
        <v>667</v>
      </c>
      <c r="C428" s="22" t="s">
        <v>532</v>
      </c>
      <c r="D428" s="22" t="s">
        <v>525</v>
      </c>
      <c r="E428" s="22"/>
      <c r="F428" s="39">
        <f>F429</f>
        <v>90628.6</v>
      </c>
      <c r="G428" s="178">
        <f t="shared" si="17"/>
        <v>0</v>
      </c>
      <c r="H428" s="39">
        <f>H429</f>
        <v>90628.6</v>
      </c>
    </row>
    <row r="429" spans="1:8" s="36" customFormat="1" ht="15" x14ac:dyDescent="0.2">
      <c r="A429" s="163" t="s">
        <v>109</v>
      </c>
      <c r="B429" s="164" t="s">
        <v>667</v>
      </c>
      <c r="C429" s="164" t="s">
        <v>532</v>
      </c>
      <c r="D429" s="164" t="s">
        <v>525</v>
      </c>
      <c r="E429" s="164" t="s">
        <v>443</v>
      </c>
      <c r="F429" s="165">
        <f>F430</f>
        <v>90628.6</v>
      </c>
      <c r="G429" s="178">
        <f t="shared" si="17"/>
        <v>0</v>
      </c>
      <c r="H429" s="165">
        <f>H430</f>
        <v>90628.6</v>
      </c>
    </row>
    <row r="430" spans="1:8" s="36" customFormat="1" ht="15" x14ac:dyDescent="0.2">
      <c r="A430" s="163" t="s">
        <v>110</v>
      </c>
      <c r="B430" s="164" t="s">
        <v>667</v>
      </c>
      <c r="C430" s="164" t="s">
        <v>532</v>
      </c>
      <c r="D430" s="164" t="s">
        <v>525</v>
      </c>
      <c r="E430" s="164" t="s">
        <v>461</v>
      </c>
      <c r="F430" s="165">
        <v>90628.6</v>
      </c>
      <c r="G430" s="178">
        <f t="shared" si="17"/>
        <v>0</v>
      </c>
      <c r="H430" s="165">
        <v>90628.6</v>
      </c>
    </row>
    <row r="431" spans="1:8" s="36" customFormat="1" ht="15" x14ac:dyDescent="0.2">
      <c r="A431" s="154" t="s">
        <v>674</v>
      </c>
      <c r="B431" s="155" t="s">
        <v>675</v>
      </c>
      <c r="C431" s="155"/>
      <c r="D431" s="155"/>
      <c r="E431" s="155"/>
      <c r="F431" s="156">
        <f>F432</f>
        <v>39896.199999999997</v>
      </c>
      <c r="G431" s="178">
        <f t="shared" si="17"/>
        <v>0</v>
      </c>
      <c r="H431" s="156">
        <f>H432</f>
        <v>39896.199999999997</v>
      </c>
    </row>
    <row r="432" spans="1:8" s="36" customFormat="1" ht="24" x14ac:dyDescent="0.2">
      <c r="A432" s="168" t="s">
        <v>555</v>
      </c>
      <c r="B432" s="169" t="s">
        <v>675</v>
      </c>
      <c r="C432" s="169"/>
      <c r="D432" s="169"/>
      <c r="E432" s="169"/>
      <c r="F432" s="170">
        <f>F433</f>
        <v>39896.199999999997</v>
      </c>
      <c r="G432" s="178">
        <f t="shared" si="17"/>
        <v>0</v>
      </c>
      <c r="H432" s="170">
        <f>H433</f>
        <v>39896.199999999997</v>
      </c>
    </row>
    <row r="433" spans="1:8" s="36" customFormat="1" ht="15" x14ac:dyDescent="0.2">
      <c r="A433" s="52" t="s">
        <v>431</v>
      </c>
      <c r="B433" s="22" t="s">
        <v>675</v>
      </c>
      <c r="C433" s="22" t="s">
        <v>530</v>
      </c>
      <c r="D433" s="22"/>
      <c r="E433" s="22"/>
      <c r="F433" s="39">
        <f>F434</f>
        <v>39896.199999999997</v>
      </c>
      <c r="G433" s="178">
        <f t="shared" si="17"/>
        <v>0</v>
      </c>
      <c r="H433" s="39">
        <f>H434</f>
        <v>39896.199999999997</v>
      </c>
    </row>
    <row r="434" spans="1:8" s="36" customFormat="1" ht="15" x14ac:dyDescent="0.2">
      <c r="A434" s="52" t="s">
        <v>420</v>
      </c>
      <c r="B434" s="22" t="s">
        <v>675</v>
      </c>
      <c r="C434" s="22" t="s">
        <v>530</v>
      </c>
      <c r="D434" s="22" t="s">
        <v>81</v>
      </c>
      <c r="E434" s="22"/>
      <c r="F434" s="39">
        <f>F435</f>
        <v>39896.199999999997</v>
      </c>
      <c r="G434" s="178">
        <f t="shared" si="17"/>
        <v>0</v>
      </c>
      <c r="H434" s="39">
        <f>H435</f>
        <v>39896.199999999997</v>
      </c>
    </row>
    <row r="435" spans="1:8" s="36" customFormat="1" ht="15" x14ac:dyDescent="0.2">
      <c r="A435" s="163" t="s">
        <v>109</v>
      </c>
      <c r="B435" s="164" t="s">
        <v>675</v>
      </c>
      <c r="C435" s="164" t="s">
        <v>530</v>
      </c>
      <c r="D435" s="164" t="s">
        <v>81</v>
      </c>
      <c r="E435" s="164" t="s">
        <v>443</v>
      </c>
      <c r="F435" s="165">
        <f>F436</f>
        <v>39896.199999999997</v>
      </c>
      <c r="G435" s="178">
        <f t="shared" si="17"/>
        <v>0</v>
      </c>
      <c r="H435" s="165">
        <f>H436</f>
        <v>39896.199999999997</v>
      </c>
    </row>
    <row r="436" spans="1:8" s="36" customFormat="1" ht="15" x14ac:dyDescent="0.2">
      <c r="A436" s="163" t="s">
        <v>110</v>
      </c>
      <c r="B436" s="164" t="s">
        <v>675</v>
      </c>
      <c r="C436" s="164" t="s">
        <v>530</v>
      </c>
      <c r="D436" s="164" t="s">
        <v>81</v>
      </c>
      <c r="E436" s="164" t="s">
        <v>461</v>
      </c>
      <c r="F436" s="165">
        <v>39896.199999999997</v>
      </c>
      <c r="G436" s="178">
        <f t="shared" si="17"/>
        <v>0</v>
      </c>
      <c r="H436" s="165">
        <v>39896.199999999997</v>
      </c>
    </row>
    <row r="437" spans="1:8" s="36" customFormat="1" ht="15" x14ac:dyDescent="0.2">
      <c r="A437" s="168" t="s">
        <v>468</v>
      </c>
      <c r="B437" s="169" t="s">
        <v>673</v>
      </c>
      <c r="C437" s="169"/>
      <c r="D437" s="169"/>
      <c r="E437" s="169"/>
      <c r="F437" s="170">
        <f>F438</f>
        <v>12192</v>
      </c>
      <c r="G437" s="178">
        <f t="shared" si="17"/>
        <v>0</v>
      </c>
      <c r="H437" s="170">
        <f>H438</f>
        <v>12192</v>
      </c>
    </row>
    <row r="438" spans="1:8" s="36" customFormat="1" ht="15" x14ac:dyDescent="0.2">
      <c r="A438" s="52" t="s">
        <v>431</v>
      </c>
      <c r="B438" s="22" t="s">
        <v>673</v>
      </c>
      <c r="C438" s="22" t="s">
        <v>530</v>
      </c>
      <c r="D438" s="22"/>
      <c r="E438" s="22"/>
      <c r="F438" s="39">
        <f>F439</f>
        <v>12192</v>
      </c>
      <c r="G438" s="178">
        <f t="shared" si="17"/>
        <v>0</v>
      </c>
      <c r="H438" s="39">
        <f>H439</f>
        <v>12192</v>
      </c>
    </row>
    <row r="439" spans="1:8" s="36" customFormat="1" ht="15" x14ac:dyDescent="0.2">
      <c r="A439" s="52" t="s">
        <v>420</v>
      </c>
      <c r="B439" s="22" t="s">
        <v>673</v>
      </c>
      <c r="C439" s="22" t="s">
        <v>530</v>
      </c>
      <c r="D439" s="22" t="s">
        <v>81</v>
      </c>
      <c r="E439" s="22"/>
      <c r="F439" s="39">
        <f>F440</f>
        <v>12192</v>
      </c>
      <c r="G439" s="178">
        <f t="shared" si="17"/>
        <v>0</v>
      </c>
      <c r="H439" s="39">
        <f>H440</f>
        <v>12192</v>
      </c>
    </row>
    <row r="440" spans="1:8" s="36" customFormat="1" ht="15" x14ac:dyDescent="0.2">
      <c r="A440" s="163" t="s">
        <v>109</v>
      </c>
      <c r="B440" s="164" t="s">
        <v>673</v>
      </c>
      <c r="C440" s="164" t="s">
        <v>530</v>
      </c>
      <c r="D440" s="164" t="s">
        <v>81</v>
      </c>
      <c r="E440" s="164" t="s">
        <v>443</v>
      </c>
      <c r="F440" s="165">
        <f>F441</f>
        <v>12192</v>
      </c>
      <c r="G440" s="178">
        <f t="shared" si="17"/>
        <v>0</v>
      </c>
      <c r="H440" s="165">
        <f>H441</f>
        <v>12192</v>
      </c>
    </row>
    <row r="441" spans="1:8" s="36" customFormat="1" ht="15" x14ac:dyDescent="0.2">
      <c r="A441" s="163" t="s">
        <v>110</v>
      </c>
      <c r="B441" s="164" t="s">
        <v>673</v>
      </c>
      <c r="C441" s="164" t="s">
        <v>530</v>
      </c>
      <c r="D441" s="164" t="s">
        <v>81</v>
      </c>
      <c r="E441" s="164" t="s">
        <v>461</v>
      </c>
      <c r="F441" s="165">
        <v>12192</v>
      </c>
      <c r="G441" s="178">
        <f t="shared" si="17"/>
        <v>0</v>
      </c>
      <c r="H441" s="165">
        <v>12192</v>
      </c>
    </row>
    <row r="442" spans="1:8" s="36" customFormat="1" ht="24" x14ac:dyDescent="0.2">
      <c r="A442" s="168" t="s">
        <v>30</v>
      </c>
      <c r="B442" s="169" t="s">
        <v>280</v>
      </c>
      <c r="C442" s="169"/>
      <c r="D442" s="169"/>
      <c r="E442" s="169"/>
      <c r="F442" s="180">
        <f>F443</f>
        <v>38369</v>
      </c>
      <c r="G442" s="178">
        <f t="shared" si="17"/>
        <v>0</v>
      </c>
      <c r="H442" s="180">
        <f>H443</f>
        <v>38369</v>
      </c>
    </row>
    <row r="443" spans="1:8" s="36" customFormat="1" ht="15" x14ac:dyDescent="0.2">
      <c r="A443" s="52" t="s">
        <v>431</v>
      </c>
      <c r="B443" s="22" t="s">
        <v>280</v>
      </c>
      <c r="C443" s="22" t="s">
        <v>530</v>
      </c>
      <c r="D443" s="22"/>
      <c r="E443" s="22"/>
      <c r="F443" s="39">
        <f>F444</f>
        <v>38369</v>
      </c>
      <c r="G443" s="178">
        <f t="shared" ref="G443:G461" si="26">H443-F443</f>
        <v>0</v>
      </c>
      <c r="H443" s="39">
        <f>H444</f>
        <v>38369</v>
      </c>
    </row>
    <row r="444" spans="1:8" s="36" customFormat="1" ht="15" x14ac:dyDescent="0.2">
      <c r="A444" s="52" t="s">
        <v>420</v>
      </c>
      <c r="B444" s="22" t="s">
        <v>280</v>
      </c>
      <c r="C444" s="22" t="s">
        <v>530</v>
      </c>
      <c r="D444" s="22" t="s">
        <v>81</v>
      </c>
      <c r="E444" s="22"/>
      <c r="F444" s="39">
        <f>F445</f>
        <v>38369</v>
      </c>
      <c r="G444" s="178">
        <f t="shared" si="26"/>
        <v>0</v>
      </c>
      <c r="H444" s="39">
        <f>H445</f>
        <v>38369</v>
      </c>
    </row>
    <row r="445" spans="1:8" s="36" customFormat="1" ht="15" x14ac:dyDescent="0.2">
      <c r="A445" s="163" t="s">
        <v>109</v>
      </c>
      <c r="B445" s="164" t="s">
        <v>280</v>
      </c>
      <c r="C445" s="164" t="s">
        <v>530</v>
      </c>
      <c r="D445" s="164" t="s">
        <v>81</v>
      </c>
      <c r="E445" s="164" t="s">
        <v>443</v>
      </c>
      <c r="F445" s="179">
        <f>F446</f>
        <v>38369</v>
      </c>
      <c r="G445" s="178">
        <f t="shared" si="26"/>
        <v>0</v>
      </c>
      <c r="H445" s="179">
        <f>H446</f>
        <v>38369</v>
      </c>
    </row>
    <row r="446" spans="1:8" s="36" customFormat="1" ht="15" x14ac:dyDescent="0.2">
      <c r="A446" s="163" t="s">
        <v>110</v>
      </c>
      <c r="B446" s="164" t="s">
        <v>280</v>
      </c>
      <c r="C446" s="164" t="s">
        <v>530</v>
      </c>
      <c r="D446" s="164" t="s">
        <v>81</v>
      </c>
      <c r="E446" s="164" t="s">
        <v>461</v>
      </c>
      <c r="F446" s="179">
        <v>38369</v>
      </c>
      <c r="G446" s="178">
        <f t="shared" si="26"/>
        <v>0</v>
      </c>
      <c r="H446" s="179">
        <v>38369</v>
      </c>
    </row>
    <row r="447" spans="1:8" s="36" customFormat="1" ht="27" x14ac:dyDescent="0.2">
      <c r="A447" s="167" t="s">
        <v>282</v>
      </c>
      <c r="B447" s="158" t="s">
        <v>284</v>
      </c>
      <c r="C447" s="158"/>
      <c r="D447" s="158"/>
      <c r="E447" s="158"/>
      <c r="F447" s="159">
        <f>F448</f>
        <v>4025</v>
      </c>
      <c r="G447" s="178">
        <f t="shared" si="26"/>
        <v>0</v>
      </c>
      <c r="H447" s="159">
        <f>H448</f>
        <v>4025</v>
      </c>
    </row>
    <row r="448" spans="1:8" s="36" customFormat="1" ht="24" x14ac:dyDescent="0.2">
      <c r="A448" s="154" t="s">
        <v>283</v>
      </c>
      <c r="B448" s="155" t="s">
        <v>284</v>
      </c>
      <c r="C448" s="155"/>
      <c r="D448" s="155"/>
      <c r="E448" s="155"/>
      <c r="F448" s="156">
        <f>F449</f>
        <v>4025</v>
      </c>
      <c r="G448" s="178">
        <f t="shared" si="26"/>
        <v>0</v>
      </c>
      <c r="H448" s="156">
        <f>H449</f>
        <v>4025</v>
      </c>
    </row>
    <row r="449" spans="1:8" s="36" customFormat="1" ht="24" x14ac:dyDescent="0.2">
      <c r="A449" s="168" t="s">
        <v>445</v>
      </c>
      <c r="B449" s="183" t="s">
        <v>284</v>
      </c>
      <c r="C449" s="169"/>
      <c r="D449" s="169"/>
      <c r="E449" s="169"/>
      <c r="F449" s="188">
        <f>F450+F455</f>
        <v>4025</v>
      </c>
      <c r="G449" s="178">
        <f t="shared" si="26"/>
        <v>0</v>
      </c>
      <c r="H449" s="188">
        <f>H450+H455</f>
        <v>4025</v>
      </c>
    </row>
    <row r="450" spans="1:8" s="36" customFormat="1" ht="15" x14ac:dyDescent="0.2">
      <c r="A450" s="171" t="s">
        <v>427</v>
      </c>
      <c r="B450" s="155" t="s">
        <v>77</v>
      </c>
      <c r="C450" s="155"/>
      <c r="D450" s="155"/>
      <c r="E450" s="155"/>
      <c r="F450" s="156">
        <f>F451</f>
        <v>3750</v>
      </c>
      <c r="G450" s="178">
        <f t="shared" si="26"/>
        <v>0</v>
      </c>
      <c r="H450" s="156">
        <f>H451</f>
        <v>3750</v>
      </c>
    </row>
    <row r="451" spans="1:8" s="36" customFormat="1" ht="15" x14ac:dyDescent="0.2">
      <c r="A451" s="52" t="s">
        <v>431</v>
      </c>
      <c r="B451" s="155" t="s">
        <v>77</v>
      </c>
      <c r="C451" s="155" t="s">
        <v>530</v>
      </c>
      <c r="D451" s="155"/>
      <c r="E451" s="155"/>
      <c r="F451" s="156">
        <f>F452</f>
        <v>3750</v>
      </c>
      <c r="G451" s="178">
        <f t="shared" si="26"/>
        <v>0</v>
      </c>
      <c r="H451" s="156">
        <f>H452</f>
        <v>3750</v>
      </c>
    </row>
    <row r="452" spans="1:8" s="36" customFormat="1" ht="15" x14ac:dyDescent="0.2">
      <c r="A452" s="52" t="s">
        <v>508</v>
      </c>
      <c r="B452" s="155" t="s">
        <v>77</v>
      </c>
      <c r="C452" s="155" t="s">
        <v>530</v>
      </c>
      <c r="D452" s="155" t="s">
        <v>83</v>
      </c>
      <c r="E452" s="155"/>
      <c r="F452" s="156">
        <f>F453</f>
        <v>3750</v>
      </c>
      <c r="G452" s="178">
        <f t="shared" si="26"/>
        <v>0</v>
      </c>
      <c r="H452" s="156">
        <f>H453</f>
        <v>3750</v>
      </c>
    </row>
    <row r="453" spans="1:8" s="36" customFormat="1" ht="36" x14ac:dyDescent="0.2">
      <c r="A453" s="163" t="s">
        <v>84</v>
      </c>
      <c r="B453" s="164" t="s">
        <v>77</v>
      </c>
      <c r="C453" s="164" t="s">
        <v>530</v>
      </c>
      <c r="D453" s="164" t="s">
        <v>83</v>
      </c>
      <c r="E453" s="164" t="s">
        <v>85</v>
      </c>
      <c r="F453" s="165">
        <f>F454</f>
        <v>3750</v>
      </c>
      <c r="G453" s="178">
        <f t="shared" si="26"/>
        <v>0</v>
      </c>
      <c r="H453" s="165">
        <f>H454</f>
        <v>3750</v>
      </c>
    </row>
    <row r="454" spans="1:8" s="36" customFormat="1" ht="15" x14ac:dyDescent="0.2">
      <c r="A454" s="163" t="s">
        <v>86</v>
      </c>
      <c r="B454" s="164" t="s">
        <v>77</v>
      </c>
      <c r="C454" s="164" t="s">
        <v>530</v>
      </c>
      <c r="D454" s="164" t="s">
        <v>83</v>
      </c>
      <c r="E454" s="164" t="s">
        <v>87</v>
      </c>
      <c r="F454" s="165">
        <f>2870+20+860</f>
        <v>3750</v>
      </c>
      <c r="G454" s="178">
        <f t="shared" si="26"/>
        <v>0</v>
      </c>
      <c r="H454" s="165">
        <f>2870+20+860</f>
        <v>3750</v>
      </c>
    </row>
    <row r="455" spans="1:8" s="36" customFormat="1" ht="15" x14ac:dyDescent="0.2">
      <c r="A455" s="154" t="s">
        <v>88</v>
      </c>
      <c r="B455" s="155" t="s">
        <v>78</v>
      </c>
      <c r="C455" s="155"/>
      <c r="D455" s="155"/>
      <c r="E455" s="155"/>
      <c r="F455" s="156">
        <f>F456</f>
        <v>275</v>
      </c>
      <c r="G455" s="178">
        <f t="shared" si="26"/>
        <v>0</v>
      </c>
      <c r="H455" s="156">
        <f>H456</f>
        <v>275</v>
      </c>
    </row>
    <row r="456" spans="1:8" s="36" customFormat="1" ht="15" x14ac:dyDescent="0.2">
      <c r="A456" s="52" t="s">
        <v>431</v>
      </c>
      <c r="B456" s="155" t="s">
        <v>78</v>
      </c>
      <c r="C456" s="155" t="s">
        <v>530</v>
      </c>
      <c r="D456" s="155"/>
      <c r="E456" s="155"/>
      <c r="F456" s="156">
        <f>F457</f>
        <v>275</v>
      </c>
      <c r="G456" s="178">
        <f t="shared" si="26"/>
        <v>0</v>
      </c>
      <c r="H456" s="156">
        <f>H457</f>
        <v>275</v>
      </c>
    </row>
    <row r="457" spans="1:8" s="36" customFormat="1" ht="15" x14ac:dyDescent="0.2">
      <c r="A457" s="52" t="s">
        <v>508</v>
      </c>
      <c r="B457" s="155" t="s">
        <v>78</v>
      </c>
      <c r="C457" s="155" t="s">
        <v>530</v>
      </c>
      <c r="D457" s="155" t="s">
        <v>83</v>
      </c>
      <c r="E457" s="155"/>
      <c r="F457" s="156">
        <f>F458+F460</f>
        <v>275</v>
      </c>
      <c r="G457" s="178">
        <f t="shared" si="26"/>
        <v>0</v>
      </c>
      <c r="H457" s="156">
        <f>H458+H460</f>
        <v>275</v>
      </c>
    </row>
    <row r="458" spans="1:8" s="36" customFormat="1" ht="15" x14ac:dyDescent="0.2">
      <c r="A458" s="163" t="s">
        <v>316</v>
      </c>
      <c r="B458" s="164" t="s">
        <v>78</v>
      </c>
      <c r="C458" s="164" t="s">
        <v>530</v>
      </c>
      <c r="D458" s="164" t="s">
        <v>83</v>
      </c>
      <c r="E458" s="164" t="s">
        <v>89</v>
      </c>
      <c r="F458" s="165">
        <f>F459</f>
        <v>235</v>
      </c>
      <c r="G458" s="178">
        <f t="shared" si="26"/>
        <v>0</v>
      </c>
      <c r="H458" s="165">
        <f>H459</f>
        <v>235</v>
      </c>
    </row>
    <row r="459" spans="1:8" s="36" customFormat="1" ht="15" x14ac:dyDescent="0.2">
      <c r="A459" s="163" t="s">
        <v>90</v>
      </c>
      <c r="B459" s="164" t="s">
        <v>78</v>
      </c>
      <c r="C459" s="164" t="s">
        <v>530</v>
      </c>
      <c r="D459" s="164" t="s">
        <v>83</v>
      </c>
      <c r="E459" s="164" t="s">
        <v>91</v>
      </c>
      <c r="F459" s="165">
        <f>85+100+50</f>
        <v>235</v>
      </c>
      <c r="G459" s="178">
        <f t="shared" si="26"/>
        <v>0</v>
      </c>
      <c r="H459" s="165">
        <f>85+100+50</f>
        <v>235</v>
      </c>
    </row>
    <row r="460" spans="1:8" s="36" customFormat="1" ht="15" x14ac:dyDescent="0.2">
      <c r="A460" s="163" t="s">
        <v>92</v>
      </c>
      <c r="B460" s="164" t="s">
        <v>78</v>
      </c>
      <c r="C460" s="164" t="s">
        <v>530</v>
      </c>
      <c r="D460" s="164" t="s">
        <v>83</v>
      </c>
      <c r="E460" s="164" t="s">
        <v>93</v>
      </c>
      <c r="F460" s="165">
        <f>F461</f>
        <v>40</v>
      </c>
      <c r="G460" s="178">
        <f t="shared" si="26"/>
        <v>0</v>
      </c>
      <c r="H460" s="165">
        <f>H461</f>
        <v>40</v>
      </c>
    </row>
    <row r="461" spans="1:8" s="36" customFormat="1" ht="15" x14ac:dyDescent="0.2">
      <c r="A461" s="163" t="s">
        <v>558</v>
      </c>
      <c r="B461" s="164" t="s">
        <v>78</v>
      </c>
      <c r="C461" s="164" t="s">
        <v>530</v>
      </c>
      <c r="D461" s="164" t="s">
        <v>83</v>
      </c>
      <c r="E461" s="164" t="s">
        <v>94</v>
      </c>
      <c r="F461" s="165">
        <v>40</v>
      </c>
      <c r="G461" s="178">
        <f t="shared" si="26"/>
        <v>0</v>
      </c>
      <c r="H461" s="165">
        <v>40</v>
      </c>
    </row>
    <row r="462" spans="1:8" s="36" customFormat="1" ht="40.5" x14ac:dyDescent="0.2">
      <c r="A462" s="240" t="s">
        <v>790</v>
      </c>
      <c r="B462" s="241" t="s">
        <v>256</v>
      </c>
      <c r="C462" s="241"/>
      <c r="D462" s="241"/>
      <c r="E462" s="241"/>
      <c r="F462" s="246">
        <f>F463+F479+F485+F501+F509+F525+F530</f>
        <v>305288.2</v>
      </c>
      <c r="G462" s="245">
        <f>H462-F462</f>
        <v>0</v>
      </c>
      <c r="H462" s="246">
        <f>H463+H479+H485+H501+H509+H525+H530</f>
        <v>305288.2</v>
      </c>
    </row>
    <row r="463" spans="1:8" s="36" customFormat="1" ht="15" x14ac:dyDescent="0.2">
      <c r="A463" s="168" t="s">
        <v>64</v>
      </c>
      <c r="B463" s="155" t="s">
        <v>258</v>
      </c>
      <c r="C463" s="155"/>
      <c r="D463" s="155"/>
      <c r="E463" s="155"/>
      <c r="F463" s="156">
        <f>F464+F469+F474</f>
        <v>9500</v>
      </c>
      <c r="G463" s="178">
        <f>H463-F463</f>
        <v>0</v>
      </c>
      <c r="H463" s="156">
        <f>H464+H469+H474</f>
        <v>9500</v>
      </c>
    </row>
    <row r="464" spans="1:8" s="36" customFormat="1" ht="15" x14ac:dyDescent="0.2">
      <c r="A464" s="154" t="s">
        <v>739</v>
      </c>
      <c r="B464" s="169" t="s">
        <v>738</v>
      </c>
      <c r="C464" s="169"/>
      <c r="D464" s="169"/>
      <c r="E464" s="169"/>
      <c r="F464" s="180">
        <f>F465</f>
        <v>5000</v>
      </c>
      <c r="G464" s="178">
        <f t="shared" ref="G464:G527" si="27">H464-F464</f>
        <v>0</v>
      </c>
      <c r="H464" s="180">
        <f>H465</f>
        <v>5000</v>
      </c>
    </row>
    <row r="465" spans="1:8" s="36" customFormat="1" ht="15" x14ac:dyDescent="0.2">
      <c r="A465" s="52" t="s">
        <v>409</v>
      </c>
      <c r="B465" s="22" t="s">
        <v>738</v>
      </c>
      <c r="C465" s="22" t="s">
        <v>469</v>
      </c>
      <c r="D465" s="22"/>
      <c r="E465" s="22"/>
      <c r="F465" s="91">
        <f t="shared" ref="F465:H465" si="28">F466</f>
        <v>5000</v>
      </c>
      <c r="G465" s="178">
        <f t="shared" si="27"/>
        <v>0</v>
      </c>
      <c r="H465" s="91">
        <f t="shared" si="28"/>
        <v>5000</v>
      </c>
    </row>
    <row r="466" spans="1:8" s="36" customFormat="1" ht="15" x14ac:dyDescent="0.2">
      <c r="A466" s="52" t="s">
        <v>410</v>
      </c>
      <c r="B466" s="22" t="s">
        <v>738</v>
      </c>
      <c r="C466" s="22" t="s">
        <v>469</v>
      </c>
      <c r="D466" s="22" t="s">
        <v>81</v>
      </c>
      <c r="E466" s="22"/>
      <c r="F466" s="91">
        <f>F467</f>
        <v>5000</v>
      </c>
      <c r="G466" s="178">
        <f t="shared" si="27"/>
        <v>0</v>
      </c>
      <c r="H466" s="91">
        <f>H467</f>
        <v>5000</v>
      </c>
    </row>
    <row r="467" spans="1:8" s="36" customFormat="1" ht="15" x14ac:dyDescent="0.2">
      <c r="A467" s="163" t="s">
        <v>316</v>
      </c>
      <c r="B467" s="164" t="s">
        <v>738</v>
      </c>
      <c r="C467" s="164" t="s">
        <v>469</v>
      </c>
      <c r="D467" s="164" t="s">
        <v>81</v>
      </c>
      <c r="E467" s="164" t="s">
        <v>89</v>
      </c>
      <c r="F467" s="179">
        <f>F468</f>
        <v>5000</v>
      </c>
      <c r="G467" s="178">
        <f t="shared" si="27"/>
        <v>0</v>
      </c>
      <c r="H467" s="179">
        <f>H468</f>
        <v>5000</v>
      </c>
    </row>
    <row r="468" spans="1:8" s="36" customFormat="1" ht="15" x14ac:dyDescent="0.2">
      <c r="A468" s="163" t="s">
        <v>90</v>
      </c>
      <c r="B468" s="164" t="s">
        <v>738</v>
      </c>
      <c r="C468" s="164" t="s">
        <v>469</v>
      </c>
      <c r="D468" s="164" t="s">
        <v>81</v>
      </c>
      <c r="E468" s="164" t="s">
        <v>91</v>
      </c>
      <c r="F468" s="179">
        <v>5000</v>
      </c>
      <c r="G468" s="178">
        <f t="shared" si="27"/>
        <v>0</v>
      </c>
      <c r="H468" s="179">
        <v>5000</v>
      </c>
    </row>
    <row r="469" spans="1:8" s="36" customFormat="1" ht="15" x14ac:dyDescent="0.2">
      <c r="A469" s="154" t="s">
        <v>740</v>
      </c>
      <c r="B469" s="169" t="s">
        <v>741</v>
      </c>
      <c r="C469" s="169"/>
      <c r="D469" s="169"/>
      <c r="E469" s="169"/>
      <c r="F469" s="180">
        <f>F470</f>
        <v>500</v>
      </c>
      <c r="G469" s="178">
        <f t="shared" si="27"/>
        <v>0</v>
      </c>
      <c r="H469" s="180">
        <f>H470</f>
        <v>500</v>
      </c>
    </row>
    <row r="470" spans="1:8" s="36" customFormat="1" ht="15" x14ac:dyDescent="0.2">
      <c r="A470" s="52" t="s">
        <v>409</v>
      </c>
      <c r="B470" s="22" t="s">
        <v>741</v>
      </c>
      <c r="C470" s="22" t="s">
        <v>469</v>
      </c>
      <c r="D470" s="22"/>
      <c r="E470" s="22"/>
      <c r="F470" s="91">
        <f>F471</f>
        <v>500</v>
      </c>
      <c r="G470" s="178">
        <f t="shared" si="27"/>
        <v>0</v>
      </c>
      <c r="H470" s="91">
        <f>H471</f>
        <v>500</v>
      </c>
    </row>
    <row r="471" spans="1:8" s="36" customFormat="1" ht="15" x14ac:dyDescent="0.2">
      <c r="A471" s="52" t="s">
        <v>410</v>
      </c>
      <c r="B471" s="22" t="s">
        <v>741</v>
      </c>
      <c r="C471" s="22" t="s">
        <v>469</v>
      </c>
      <c r="D471" s="22" t="s">
        <v>81</v>
      </c>
      <c r="E471" s="22"/>
      <c r="F471" s="91">
        <f>F472</f>
        <v>500</v>
      </c>
      <c r="G471" s="178">
        <f t="shared" si="27"/>
        <v>0</v>
      </c>
      <c r="H471" s="91">
        <f>H472</f>
        <v>500</v>
      </c>
    </row>
    <row r="472" spans="1:8" s="36" customFormat="1" ht="15" x14ac:dyDescent="0.2">
      <c r="A472" s="163" t="s">
        <v>316</v>
      </c>
      <c r="B472" s="164" t="s">
        <v>741</v>
      </c>
      <c r="C472" s="164" t="s">
        <v>469</v>
      </c>
      <c r="D472" s="164" t="s">
        <v>81</v>
      </c>
      <c r="E472" s="164" t="s">
        <v>89</v>
      </c>
      <c r="F472" s="179">
        <f>F473</f>
        <v>500</v>
      </c>
      <c r="G472" s="178">
        <f t="shared" si="27"/>
        <v>0</v>
      </c>
      <c r="H472" s="179">
        <f>H473</f>
        <v>500</v>
      </c>
    </row>
    <row r="473" spans="1:8" s="36" customFormat="1" ht="13.5" customHeight="1" x14ac:dyDescent="0.2">
      <c r="A473" s="163" t="s">
        <v>90</v>
      </c>
      <c r="B473" s="164" t="s">
        <v>741</v>
      </c>
      <c r="C473" s="164" t="s">
        <v>469</v>
      </c>
      <c r="D473" s="164" t="s">
        <v>81</v>
      </c>
      <c r="E473" s="164" t="s">
        <v>91</v>
      </c>
      <c r="F473" s="179">
        <v>500</v>
      </c>
      <c r="G473" s="178">
        <f t="shared" si="27"/>
        <v>0</v>
      </c>
      <c r="H473" s="179">
        <v>500</v>
      </c>
    </row>
    <row r="474" spans="1:8" s="36" customFormat="1" ht="15" customHeight="1" x14ac:dyDescent="0.2">
      <c r="A474" s="154" t="s">
        <v>259</v>
      </c>
      <c r="B474" s="169" t="s">
        <v>742</v>
      </c>
      <c r="C474" s="169"/>
      <c r="D474" s="169"/>
      <c r="E474" s="169"/>
      <c r="F474" s="180">
        <f>F475</f>
        <v>4000</v>
      </c>
      <c r="G474" s="178">
        <f t="shared" si="27"/>
        <v>0</v>
      </c>
      <c r="H474" s="180">
        <f>H475</f>
        <v>4000</v>
      </c>
    </row>
    <row r="475" spans="1:8" s="36" customFormat="1" ht="14.25" customHeight="1" x14ac:dyDescent="0.2">
      <c r="A475" s="52" t="s">
        <v>409</v>
      </c>
      <c r="B475" s="22" t="s">
        <v>742</v>
      </c>
      <c r="C475" s="22" t="s">
        <v>469</v>
      </c>
      <c r="D475" s="22"/>
      <c r="E475" s="22"/>
      <c r="F475" s="91">
        <f>F476</f>
        <v>4000</v>
      </c>
      <c r="G475" s="178">
        <f t="shared" si="27"/>
        <v>0</v>
      </c>
      <c r="H475" s="91">
        <f>H476</f>
        <v>4000</v>
      </c>
    </row>
    <row r="476" spans="1:8" s="36" customFormat="1" ht="14.25" customHeight="1" x14ac:dyDescent="0.2">
      <c r="A476" s="52" t="s">
        <v>410</v>
      </c>
      <c r="B476" s="22" t="s">
        <v>742</v>
      </c>
      <c r="C476" s="22" t="s">
        <v>469</v>
      </c>
      <c r="D476" s="22" t="s">
        <v>81</v>
      </c>
      <c r="E476" s="22"/>
      <c r="F476" s="91">
        <f>F477</f>
        <v>4000</v>
      </c>
      <c r="G476" s="178">
        <f t="shared" si="27"/>
        <v>0</v>
      </c>
      <c r="H476" s="91">
        <f>H477</f>
        <v>4000</v>
      </c>
    </row>
    <row r="477" spans="1:8" s="36" customFormat="1" ht="15" x14ac:dyDescent="0.2">
      <c r="A477" s="163" t="s">
        <v>316</v>
      </c>
      <c r="B477" s="164" t="s">
        <v>742</v>
      </c>
      <c r="C477" s="164" t="s">
        <v>469</v>
      </c>
      <c r="D477" s="164" t="s">
        <v>81</v>
      </c>
      <c r="E477" s="164" t="s">
        <v>89</v>
      </c>
      <c r="F477" s="179">
        <f>F478</f>
        <v>4000</v>
      </c>
      <c r="G477" s="178">
        <f t="shared" si="27"/>
        <v>0</v>
      </c>
      <c r="H477" s="179">
        <f>H478</f>
        <v>4000</v>
      </c>
    </row>
    <row r="478" spans="1:8" s="36" customFormat="1" ht="15" x14ac:dyDescent="0.2">
      <c r="A478" s="163" t="s">
        <v>90</v>
      </c>
      <c r="B478" s="164" t="s">
        <v>742</v>
      </c>
      <c r="C478" s="164" t="s">
        <v>469</v>
      </c>
      <c r="D478" s="164" t="s">
        <v>81</v>
      </c>
      <c r="E478" s="164" t="s">
        <v>91</v>
      </c>
      <c r="F478" s="179">
        <v>4000</v>
      </c>
      <c r="G478" s="178">
        <f t="shared" si="27"/>
        <v>0</v>
      </c>
      <c r="H478" s="179">
        <v>4000</v>
      </c>
    </row>
    <row r="479" spans="1:8" s="36" customFormat="1" ht="15" x14ac:dyDescent="0.2">
      <c r="A479" s="168" t="s">
        <v>731</v>
      </c>
      <c r="B479" s="169" t="s">
        <v>257</v>
      </c>
      <c r="C479" s="169"/>
      <c r="D479" s="169"/>
      <c r="E479" s="169"/>
      <c r="F479" s="170">
        <f>F480</f>
        <v>5000</v>
      </c>
      <c r="G479" s="178">
        <f t="shared" si="27"/>
        <v>0</v>
      </c>
      <c r="H479" s="170">
        <f>H480</f>
        <v>5000</v>
      </c>
    </row>
    <row r="480" spans="1:8" s="36" customFormat="1" ht="15" x14ac:dyDescent="0.2">
      <c r="A480" s="236" t="s">
        <v>732</v>
      </c>
      <c r="B480" s="235" t="s">
        <v>733</v>
      </c>
      <c r="C480" s="155"/>
      <c r="D480" s="155"/>
      <c r="E480" s="155"/>
      <c r="F480" s="156">
        <f>F481</f>
        <v>5000</v>
      </c>
      <c r="G480" s="178">
        <f t="shared" si="27"/>
        <v>0</v>
      </c>
      <c r="H480" s="156">
        <f>H481</f>
        <v>5000</v>
      </c>
    </row>
    <row r="481" spans="1:8" s="36" customFormat="1" ht="15" x14ac:dyDescent="0.2">
      <c r="A481" s="52" t="s">
        <v>397</v>
      </c>
      <c r="B481" s="235" t="s">
        <v>733</v>
      </c>
      <c r="C481" s="22" t="s">
        <v>83</v>
      </c>
      <c r="D481" s="22"/>
      <c r="E481" s="29"/>
      <c r="F481" s="39">
        <f>F482</f>
        <v>5000</v>
      </c>
      <c r="G481" s="178">
        <f t="shared" si="27"/>
        <v>0</v>
      </c>
      <c r="H481" s="39">
        <f>H482</f>
        <v>5000</v>
      </c>
    </row>
    <row r="482" spans="1:8" s="36" customFormat="1" ht="15" x14ac:dyDescent="0.2">
      <c r="A482" s="52" t="s">
        <v>440</v>
      </c>
      <c r="B482" s="235" t="s">
        <v>733</v>
      </c>
      <c r="C482" s="22" t="s">
        <v>83</v>
      </c>
      <c r="D482" s="22" t="s">
        <v>531</v>
      </c>
      <c r="E482" s="29"/>
      <c r="F482" s="39">
        <f>F483</f>
        <v>5000</v>
      </c>
      <c r="G482" s="178">
        <f t="shared" si="27"/>
        <v>0</v>
      </c>
      <c r="H482" s="39">
        <f>H483</f>
        <v>5000</v>
      </c>
    </row>
    <row r="483" spans="1:8" s="36" customFormat="1" ht="15" x14ac:dyDescent="0.2">
      <c r="A483" s="163" t="s">
        <v>316</v>
      </c>
      <c r="B483" s="164" t="s">
        <v>733</v>
      </c>
      <c r="C483" s="164" t="s">
        <v>83</v>
      </c>
      <c r="D483" s="164" t="s">
        <v>531</v>
      </c>
      <c r="E483" s="164" t="s">
        <v>89</v>
      </c>
      <c r="F483" s="165">
        <f>F484</f>
        <v>5000</v>
      </c>
      <c r="G483" s="178">
        <f t="shared" si="27"/>
        <v>0</v>
      </c>
      <c r="H483" s="165">
        <f>H484</f>
        <v>5000</v>
      </c>
    </row>
    <row r="484" spans="1:8" s="36" customFormat="1" ht="15" x14ac:dyDescent="0.2">
      <c r="A484" s="163" t="s">
        <v>90</v>
      </c>
      <c r="B484" s="164" t="s">
        <v>733</v>
      </c>
      <c r="C484" s="164" t="s">
        <v>83</v>
      </c>
      <c r="D484" s="164" t="s">
        <v>531</v>
      </c>
      <c r="E484" s="164" t="s">
        <v>91</v>
      </c>
      <c r="F484" s="165">
        <v>5000</v>
      </c>
      <c r="G484" s="178">
        <f t="shared" si="27"/>
        <v>0</v>
      </c>
      <c r="H484" s="165">
        <v>5000</v>
      </c>
    </row>
    <row r="485" spans="1:8" s="36" customFormat="1" ht="24" x14ac:dyDescent="0.2">
      <c r="A485" s="168" t="s">
        <v>131</v>
      </c>
      <c r="B485" s="169" t="s">
        <v>261</v>
      </c>
      <c r="C485" s="169"/>
      <c r="D485" s="169"/>
      <c r="E485" s="169"/>
      <c r="F485" s="170">
        <f>F486+F491+F496</f>
        <v>16100</v>
      </c>
      <c r="G485" s="178">
        <f t="shared" si="27"/>
        <v>0</v>
      </c>
      <c r="H485" s="170">
        <f>H486+H491+H496</f>
        <v>16100</v>
      </c>
    </row>
    <row r="486" spans="1:8" s="36" customFormat="1" ht="15" x14ac:dyDescent="0.2">
      <c r="A486" s="154" t="s">
        <v>743</v>
      </c>
      <c r="B486" s="155" t="s">
        <v>744</v>
      </c>
      <c r="C486" s="155"/>
      <c r="D486" s="155"/>
      <c r="E486" s="164"/>
      <c r="F486" s="178">
        <f>F487</f>
        <v>14100</v>
      </c>
      <c r="G486" s="178">
        <f t="shared" si="27"/>
        <v>0</v>
      </c>
      <c r="H486" s="178">
        <f>H487</f>
        <v>14100</v>
      </c>
    </row>
    <row r="487" spans="1:8" s="36" customFormat="1" ht="15" x14ac:dyDescent="0.2">
      <c r="A487" s="52" t="s">
        <v>409</v>
      </c>
      <c r="B487" s="155" t="s">
        <v>744</v>
      </c>
      <c r="C487" s="22" t="s">
        <v>469</v>
      </c>
      <c r="D487" s="29"/>
      <c r="E487" s="29"/>
      <c r="F487" s="91">
        <f>F488</f>
        <v>14100</v>
      </c>
      <c r="G487" s="178">
        <f t="shared" si="27"/>
        <v>0</v>
      </c>
      <c r="H487" s="91">
        <f>H488</f>
        <v>14100</v>
      </c>
    </row>
    <row r="488" spans="1:8" s="36" customFormat="1" ht="15" x14ac:dyDescent="0.2">
      <c r="A488" s="52" t="s">
        <v>411</v>
      </c>
      <c r="B488" s="155" t="s">
        <v>744</v>
      </c>
      <c r="C488" s="22" t="s">
        <v>469</v>
      </c>
      <c r="D488" s="22" t="s">
        <v>533</v>
      </c>
      <c r="E488" s="29"/>
      <c r="F488" s="91">
        <f>F489</f>
        <v>14100</v>
      </c>
      <c r="G488" s="178">
        <f t="shared" si="27"/>
        <v>0</v>
      </c>
      <c r="H488" s="91">
        <f>H489</f>
        <v>14100</v>
      </c>
    </row>
    <row r="489" spans="1:8" s="36" customFormat="1" ht="24" x14ac:dyDescent="0.2">
      <c r="A489" s="163" t="s">
        <v>470</v>
      </c>
      <c r="B489" s="164" t="s">
        <v>744</v>
      </c>
      <c r="C489" s="182" t="s">
        <v>469</v>
      </c>
      <c r="D489" s="182" t="s">
        <v>533</v>
      </c>
      <c r="E489" s="164" t="s">
        <v>471</v>
      </c>
      <c r="F489" s="179">
        <f>F490</f>
        <v>14100</v>
      </c>
      <c r="G489" s="178">
        <f t="shared" si="27"/>
        <v>0</v>
      </c>
      <c r="H489" s="179">
        <f>H490</f>
        <v>14100</v>
      </c>
    </row>
    <row r="490" spans="1:8" s="36" customFormat="1" ht="15" x14ac:dyDescent="0.2">
      <c r="A490" s="163" t="s">
        <v>472</v>
      </c>
      <c r="B490" s="164" t="s">
        <v>744</v>
      </c>
      <c r="C490" s="164" t="s">
        <v>469</v>
      </c>
      <c r="D490" s="164" t="s">
        <v>533</v>
      </c>
      <c r="E490" s="164" t="s">
        <v>473</v>
      </c>
      <c r="F490" s="179">
        <v>14100</v>
      </c>
      <c r="G490" s="178">
        <f t="shared" si="27"/>
        <v>0</v>
      </c>
      <c r="H490" s="179">
        <v>14100</v>
      </c>
    </row>
    <row r="491" spans="1:8" s="36" customFormat="1" ht="24" x14ac:dyDescent="0.2">
      <c r="A491" s="154" t="s">
        <v>551</v>
      </c>
      <c r="B491" s="155" t="s">
        <v>745</v>
      </c>
      <c r="C491" s="155"/>
      <c r="D491" s="155"/>
      <c r="E491" s="155"/>
      <c r="F491" s="178">
        <f>F492</f>
        <v>1000</v>
      </c>
      <c r="G491" s="178">
        <f t="shared" si="27"/>
        <v>0</v>
      </c>
      <c r="H491" s="178">
        <f>H492</f>
        <v>1000</v>
      </c>
    </row>
    <row r="492" spans="1:8" s="36" customFormat="1" ht="15" x14ac:dyDescent="0.2">
      <c r="A492" s="52" t="s">
        <v>409</v>
      </c>
      <c r="B492" s="155" t="s">
        <v>745</v>
      </c>
      <c r="C492" s="22" t="s">
        <v>469</v>
      </c>
      <c r="D492" s="29"/>
      <c r="E492" s="29"/>
      <c r="F492" s="91">
        <f>F493</f>
        <v>1000</v>
      </c>
      <c r="G492" s="178">
        <f t="shared" si="27"/>
        <v>0</v>
      </c>
      <c r="H492" s="91">
        <f>H493</f>
        <v>1000</v>
      </c>
    </row>
    <row r="493" spans="1:8" s="36" customFormat="1" ht="15" x14ac:dyDescent="0.2">
      <c r="A493" s="52" t="s">
        <v>411</v>
      </c>
      <c r="B493" s="155" t="s">
        <v>745</v>
      </c>
      <c r="C493" s="22" t="s">
        <v>469</v>
      </c>
      <c r="D493" s="22" t="s">
        <v>533</v>
      </c>
      <c r="E493" s="29"/>
      <c r="F493" s="91">
        <f>F494</f>
        <v>1000</v>
      </c>
      <c r="G493" s="178">
        <f t="shared" si="27"/>
        <v>0</v>
      </c>
      <c r="H493" s="91">
        <f>H494</f>
        <v>1000</v>
      </c>
    </row>
    <row r="494" spans="1:8" s="36" customFormat="1" ht="15" x14ac:dyDescent="0.2">
      <c r="A494" s="163" t="s">
        <v>316</v>
      </c>
      <c r="B494" s="164" t="s">
        <v>745</v>
      </c>
      <c r="C494" s="164" t="s">
        <v>469</v>
      </c>
      <c r="D494" s="164" t="s">
        <v>533</v>
      </c>
      <c r="E494" s="164" t="s">
        <v>89</v>
      </c>
      <c r="F494" s="179">
        <f>F495</f>
        <v>1000</v>
      </c>
      <c r="G494" s="178">
        <f t="shared" si="27"/>
        <v>0</v>
      </c>
      <c r="H494" s="179">
        <f>H495</f>
        <v>1000</v>
      </c>
    </row>
    <row r="495" spans="1:8" s="36" customFormat="1" ht="15" x14ac:dyDescent="0.2">
      <c r="A495" s="163" t="s">
        <v>90</v>
      </c>
      <c r="B495" s="164" t="s">
        <v>745</v>
      </c>
      <c r="C495" s="164" t="s">
        <v>469</v>
      </c>
      <c r="D495" s="164" t="s">
        <v>533</v>
      </c>
      <c r="E495" s="164" t="s">
        <v>91</v>
      </c>
      <c r="F495" s="179">
        <v>1000</v>
      </c>
      <c r="G495" s="178">
        <f t="shared" si="27"/>
        <v>0</v>
      </c>
      <c r="H495" s="179">
        <v>1000</v>
      </c>
    </row>
    <row r="496" spans="1:8" s="36" customFormat="1" ht="15" x14ac:dyDescent="0.2">
      <c r="A496" s="154" t="s">
        <v>784</v>
      </c>
      <c r="B496" s="155" t="s">
        <v>746</v>
      </c>
      <c r="C496" s="155"/>
      <c r="D496" s="155"/>
      <c r="E496" s="155"/>
      <c r="F496" s="178">
        <f>F497</f>
        <v>1000</v>
      </c>
      <c r="G496" s="178">
        <f t="shared" si="27"/>
        <v>0</v>
      </c>
      <c r="H496" s="178">
        <f>H497</f>
        <v>1000</v>
      </c>
    </row>
    <row r="497" spans="1:8" s="36" customFormat="1" ht="15" x14ac:dyDescent="0.2">
      <c r="A497" s="52" t="s">
        <v>409</v>
      </c>
      <c r="B497" s="155" t="s">
        <v>746</v>
      </c>
      <c r="C497" s="22" t="s">
        <v>469</v>
      </c>
      <c r="D497" s="29"/>
      <c r="E497" s="29"/>
      <c r="F497" s="91">
        <f>F498</f>
        <v>1000</v>
      </c>
      <c r="G497" s="178">
        <f t="shared" si="27"/>
        <v>0</v>
      </c>
      <c r="H497" s="91">
        <f>H498</f>
        <v>1000</v>
      </c>
    </row>
    <row r="498" spans="1:8" s="36" customFormat="1" ht="15" x14ac:dyDescent="0.2">
      <c r="A498" s="52" t="s">
        <v>411</v>
      </c>
      <c r="B498" s="155" t="s">
        <v>746</v>
      </c>
      <c r="C498" s="22" t="s">
        <v>469</v>
      </c>
      <c r="D498" s="22" t="s">
        <v>533</v>
      </c>
      <c r="E498" s="29"/>
      <c r="F498" s="91">
        <f>F499</f>
        <v>1000</v>
      </c>
      <c r="G498" s="178">
        <f t="shared" si="27"/>
        <v>0</v>
      </c>
      <c r="H498" s="91">
        <f>H499</f>
        <v>1000</v>
      </c>
    </row>
    <row r="499" spans="1:8" s="36" customFormat="1" ht="15" x14ac:dyDescent="0.2">
      <c r="A499" s="163" t="s">
        <v>316</v>
      </c>
      <c r="B499" s="164" t="s">
        <v>746</v>
      </c>
      <c r="C499" s="164" t="s">
        <v>469</v>
      </c>
      <c r="D499" s="164" t="s">
        <v>533</v>
      </c>
      <c r="E499" s="164" t="s">
        <v>89</v>
      </c>
      <c r="F499" s="179">
        <f>F500</f>
        <v>1000</v>
      </c>
      <c r="G499" s="178">
        <f t="shared" si="27"/>
        <v>0</v>
      </c>
      <c r="H499" s="179">
        <f>H500</f>
        <v>1000</v>
      </c>
    </row>
    <row r="500" spans="1:8" s="36" customFormat="1" ht="15" x14ac:dyDescent="0.2">
      <c r="A500" s="163" t="s">
        <v>90</v>
      </c>
      <c r="B500" s="164" t="s">
        <v>746</v>
      </c>
      <c r="C500" s="164" t="s">
        <v>469</v>
      </c>
      <c r="D500" s="164" t="s">
        <v>533</v>
      </c>
      <c r="E500" s="164" t="s">
        <v>91</v>
      </c>
      <c r="F500" s="179">
        <v>1000</v>
      </c>
      <c r="G500" s="178">
        <f t="shared" si="27"/>
        <v>0</v>
      </c>
      <c r="H500" s="179">
        <v>1000</v>
      </c>
    </row>
    <row r="501" spans="1:8" s="36" customFormat="1" ht="24" x14ac:dyDescent="0.2">
      <c r="A501" s="168" t="s">
        <v>729</v>
      </c>
      <c r="B501" s="169" t="s">
        <v>162</v>
      </c>
      <c r="C501" s="169"/>
      <c r="D501" s="169"/>
      <c r="E501" s="169"/>
      <c r="F501" s="170">
        <f>F502</f>
        <v>69030</v>
      </c>
      <c r="G501" s="178">
        <f t="shared" si="27"/>
        <v>0</v>
      </c>
      <c r="H501" s="170">
        <f>H502</f>
        <v>69030</v>
      </c>
    </row>
    <row r="502" spans="1:8" s="36" customFormat="1" ht="24" x14ac:dyDescent="0.2">
      <c r="A502" s="154" t="s">
        <v>730</v>
      </c>
      <c r="B502" s="155" t="s">
        <v>747</v>
      </c>
      <c r="C502" s="155"/>
      <c r="D502" s="155"/>
      <c r="E502" s="164"/>
      <c r="F502" s="156">
        <f>F503</f>
        <v>69030</v>
      </c>
      <c r="G502" s="178">
        <f t="shared" si="27"/>
        <v>0</v>
      </c>
      <c r="H502" s="156">
        <f>H503</f>
        <v>69030</v>
      </c>
    </row>
    <row r="503" spans="1:8" s="36" customFormat="1" ht="15" x14ac:dyDescent="0.2">
      <c r="A503" s="52" t="s">
        <v>409</v>
      </c>
      <c r="B503" s="155" t="s">
        <v>747</v>
      </c>
      <c r="C503" s="22" t="s">
        <v>469</v>
      </c>
      <c r="D503" s="29"/>
      <c r="E503" s="164"/>
      <c r="F503" s="156">
        <f>F504</f>
        <v>69030</v>
      </c>
      <c r="G503" s="178">
        <f t="shared" si="27"/>
        <v>0</v>
      </c>
      <c r="H503" s="156">
        <f>H504</f>
        <v>69030</v>
      </c>
    </row>
    <row r="504" spans="1:8" s="36" customFormat="1" ht="15" x14ac:dyDescent="0.2">
      <c r="A504" s="52" t="s">
        <v>411</v>
      </c>
      <c r="B504" s="155" t="s">
        <v>747</v>
      </c>
      <c r="C504" s="22" t="s">
        <v>469</v>
      </c>
      <c r="D504" s="22" t="s">
        <v>533</v>
      </c>
      <c r="E504" s="164"/>
      <c r="F504" s="156">
        <f>F505+F507</f>
        <v>69030</v>
      </c>
      <c r="G504" s="178">
        <f t="shared" si="27"/>
        <v>0</v>
      </c>
      <c r="H504" s="156">
        <f>H505+H507</f>
        <v>69030</v>
      </c>
    </row>
    <row r="505" spans="1:8" s="36" customFormat="1" ht="15" x14ac:dyDescent="0.2">
      <c r="A505" s="163" t="s">
        <v>316</v>
      </c>
      <c r="B505" s="164" t="s">
        <v>747</v>
      </c>
      <c r="C505" s="164" t="s">
        <v>469</v>
      </c>
      <c r="D505" s="164" t="s">
        <v>533</v>
      </c>
      <c r="E505" s="164" t="s">
        <v>89</v>
      </c>
      <c r="F505" s="165">
        <f>F506</f>
        <v>24100</v>
      </c>
      <c r="G505" s="178">
        <f t="shared" si="27"/>
        <v>0</v>
      </c>
      <c r="H505" s="165">
        <f>H506</f>
        <v>24100</v>
      </c>
    </row>
    <row r="506" spans="1:8" s="36" customFormat="1" ht="15" x14ac:dyDescent="0.2">
      <c r="A506" s="163" t="s">
        <v>90</v>
      </c>
      <c r="B506" s="164" t="s">
        <v>747</v>
      </c>
      <c r="C506" s="164" t="s">
        <v>469</v>
      </c>
      <c r="D506" s="164" t="s">
        <v>533</v>
      </c>
      <c r="E506" s="164" t="s">
        <v>91</v>
      </c>
      <c r="F506" s="165">
        <f>2000+21000+1000+100</f>
        <v>24100</v>
      </c>
      <c r="G506" s="178">
        <f t="shared" si="27"/>
        <v>0</v>
      </c>
      <c r="H506" s="165">
        <f>2000+21000+1000+100</f>
        <v>24100</v>
      </c>
    </row>
    <row r="507" spans="1:8" s="36" customFormat="1" ht="24" x14ac:dyDescent="0.2">
      <c r="A507" s="163" t="s">
        <v>470</v>
      </c>
      <c r="B507" s="164" t="s">
        <v>747</v>
      </c>
      <c r="C507" s="182" t="s">
        <v>469</v>
      </c>
      <c r="D507" s="182" t="s">
        <v>533</v>
      </c>
      <c r="E507" s="164" t="s">
        <v>471</v>
      </c>
      <c r="F507" s="165">
        <f>F508</f>
        <v>44930</v>
      </c>
      <c r="G507" s="178">
        <f t="shared" si="27"/>
        <v>0</v>
      </c>
      <c r="H507" s="165">
        <f>H508</f>
        <v>44930</v>
      </c>
    </row>
    <row r="508" spans="1:8" s="36" customFormat="1" ht="15" x14ac:dyDescent="0.2">
      <c r="A508" s="163" t="s">
        <v>472</v>
      </c>
      <c r="B508" s="164" t="s">
        <v>747</v>
      </c>
      <c r="C508" s="164" t="s">
        <v>469</v>
      </c>
      <c r="D508" s="164" t="s">
        <v>533</v>
      </c>
      <c r="E508" s="164" t="s">
        <v>473</v>
      </c>
      <c r="F508" s="165">
        <v>44930</v>
      </c>
      <c r="G508" s="178">
        <f t="shared" si="27"/>
        <v>0</v>
      </c>
      <c r="H508" s="165">
        <v>44930</v>
      </c>
    </row>
    <row r="509" spans="1:8" s="36" customFormat="1" ht="15" x14ac:dyDescent="0.2">
      <c r="A509" s="168" t="s">
        <v>547</v>
      </c>
      <c r="B509" s="169" t="s">
        <v>548</v>
      </c>
      <c r="C509" s="169"/>
      <c r="D509" s="169"/>
      <c r="E509" s="169"/>
      <c r="F509" s="170">
        <f>F510+F515+F520</f>
        <v>8300</v>
      </c>
      <c r="G509" s="178">
        <f t="shared" si="27"/>
        <v>0</v>
      </c>
      <c r="H509" s="170">
        <f>H510+H515+H520</f>
        <v>8300</v>
      </c>
    </row>
    <row r="510" spans="1:8" s="36" customFormat="1" ht="24" x14ac:dyDescent="0.2">
      <c r="A510" s="154" t="s">
        <v>748</v>
      </c>
      <c r="B510" s="155" t="s">
        <v>749</v>
      </c>
      <c r="C510" s="155"/>
      <c r="D510" s="155"/>
      <c r="E510" s="155"/>
      <c r="F510" s="156">
        <f>F511</f>
        <v>1000</v>
      </c>
      <c r="G510" s="178">
        <f t="shared" si="27"/>
        <v>0</v>
      </c>
      <c r="H510" s="156">
        <f>H511</f>
        <v>1000</v>
      </c>
    </row>
    <row r="511" spans="1:8" s="36" customFormat="1" ht="15" x14ac:dyDescent="0.2">
      <c r="A511" s="52" t="s">
        <v>409</v>
      </c>
      <c r="B511" s="155" t="s">
        <v>749</v>
      </c>
      <c r="C511" s="22" t="s">
        <v>469</v>
      </c>
      <c r="D511" s="22"/>
      <c r="E511" s="155"/>
      <c r="F511" s="156">
        <f>F512</f>
        <v>1000</v>
      </c>
      <c r="G511" s="178">
        <f t="shared" si="27"/>
        <v>0</v>
      </c>
      <c r="H511" s="156">
        <f>H512</f>
        <v>1000</v>
      </c>
    </row>
    <row r="512" spans="1:8" s="36" customFormat="1" ht="15" x14ac:dyDescent="0.2">
      <c r="A512" s="52" t="s">
        <v>410</v>
      </c>
      <c r="B512" s="155" t="s">
        <v>749</v>
      </c>
      <c r="C512" s="22" t="s">
        <v>469</v>
      </c>
      <c r="D512" s="22" t="s">
        <v>81</v>
      </c>
      <c r="E512" s="155"/>
      <c r="F512" s="156">
        <f>F513</f>
        <v>1000</v>
      </c>
      <c r="G512" s="178">
        <f t="shared" si="27"/>
        <v>0</v>
      </c>
      <c r="H512" s="156">
        <f>H513</f>
        <v>1000</v>
      </c>
    </row>
    <row r="513" spans="1:8" s="36" customFormat="1" ht="15" x14ac:dyDescent="0.2">
      <c r="A513" s="163" t="s">
        <v>316</v>
      </c>
      <c r="B513" s="164" t="s">
        <v>749</v>
      </c>
      <c r="C513" s="164" t="s">
        <v>469</v>
      </c>
      <c r="D513" s="164" t="s">
        <v>81</v>
      </c>
      <c r="E513" s="164" t="s">
        <v>89</v>
      </c>
      <c r="F513" s="165">
        <f>F514</f>
        <v>1000</v>
      </c>
      <c r="G513" s="178">
        <f t="shared" si="27"/>
        <v>0</v>
      </c>
      <c r="H513" s="165">
        <f>H514</f>
        <v>1000</v>
      </c>
    </row>
    <row r="514" spans="1:8" s="36" customFormat="1" ht="15" x14ac:dyDescent="0.2">
      <c r="A514" s="163" t="s">
        <v>90</v>
      </c>
      <c r="B514" s="164" t="s">
        <v>749</v>
      </c>
      <c r="C514" s="164" t="s">
        <v>469</v>
      </c>
      <c r="D514" s="164" t="s">
        <v>81</v>
      </c>
      <c r="E514" s="164" t="s">
        <v>91</v>
      </c>
      <c r="F514" s="165">
        <v>1000</v>
      </c>
      <c r="G514" s="178">
        <f t="shared" si="27"/>
        <v>0</v>
      </c>
      <c r="H514" s="165">
        <v>1000</v>
      </c>
    </row>
    <row r="515" spans="1:8" s="36" customFormat="1" ht="24" x14ac:dyDescent="0.2">
      <c r="A515" s="237" t="s">
        <v>549</v>
      </c>
      <c r="B515" s="155" t="s">
        <v>750</v>
      </c>
      <c r="C515" s="155"/>
      <c r="D515" s="155"/>
      <c r="E515" s="155"/>
      <c r="F515" s="156">
        <f>F516</f>
        <v>300</v>
      </c>
      <c r="G515" s="178">
        <f t="shared" si="27"/>
        <v>0</v>
      </c>
      <c r="H515" s="156">
        <f>H516</f>
        <v>300</v>
      </c>
    </row>
    <row r="516" spans="1:8" s="36" customFormat="1" ht="15" x14ac:dyDescent="0.2">
      <c r="A516" s="52" t="s">
        <v>409</v>
      </c>
      <c r="B516" s="155" t="s">
        <v>750</v>
      </c>
      <c r="C516" s="22" t="s">
        <v>469</v>
      </c>
      <c r="D516" s="22"/>
      <c r="E516" s="155"/>
      <c r="F516" s="156">
        <f>F517</f>
        <v>300</v>
      </c>
      <c r="G516" s="178">
        <f t="shared" si="27"/>
        <v>0</v>
      </c>
      <c r="H516" s="156">
        <f>H517</f>
        <v>300</v>
      </c>
    </row>
    <row r="517" spans="1:8" s="36" customFormat="1" ht="15" x14ac:dyDescent="0.2">
      <c r="A517" s="52" t="s">
        <v>410</v>
      </c>
      <c r="B517" s="155" t="s">
        <v>750</v>
      </c>
      <c r="C517" s="22" t="s">
        <v>469</v>
      </c>
      <c r="D517" s="22" t="s">
        <v>81</v>
      </c>
      <c r="E517" s="155"/>
      <c r="F517" s="156">
        <f>F518</f>
        <v>300</v>
      </c>
      <c r="G517" s="178">
        <f t="shared" si="27"/>
        <v>0</v>
      </c>
      <c r="H517" s="156">
        <f>H518</f>
        <v>300</v>
      </c>
    </row>
    <row r="518" spans="1:8" s="36" customFormat="1" ht="15" x14ac:dyDescent="0.2">
      <c r="A518" s="163" t="s">
        <v>316</v>
      </c>
      <c r="B518" s="164" t="s">
        <v>750</v>
      </c>
      <c r="C518" s="164" t="s">
        <v>469</v>
      </c>
      <c r="D518" s="164" t="s">
        <v>81</v>
      </c>
      <c r="E518" s="164" t="s">
        <v>89</v>
      </c>
      <c r="F518" s="165">
        <f>F519</f>
        <v>300</v>
      </c>
      <c r="G518" s="178">
        <f t="shared" si="27"/>
        <v>0</v>
      </c>
      <c r="H518" s="165">
        <f>H519</f>
        <v>300</v>
      </c>
    </row>
    <row r="519" spans="1:8" s="36" customFormat="1" ht="14.25" customHeight="1" x14ac:dyDescent="0.2">
      <c r="A519" s="163" t="s">
        <v>90</v>
      </c>
      <c r="B519" s="164" t="s">
        <v>750</v>
      </c>
      <c r="C519" s="164" t="s">
        <v>469</v>
      </c>
      <c r="D519" s="164" t="s">
        <v>81</v>
      </c>
      <c r="E519" s="164" t="s">
        <v>91</v>
      </c>
      <c r="F519" s="165">
        <v>300</v>
      </c>
      <c r="G519" s="178">
        <f t="shared" si="27"/>
        <v>0</v>
      </c>
      <c r="H519" s="165">
        <v>300</v>
      </c>
    </row>
    <row r="520" spans="1:8" s="36" customFormat="1" ht="15" x14ac:dyDescent="0.2">
      <c r="A520" s="185" t="s">
        <v>260</v>
      </c>
      <c r="B520" s="235" t="s">
        <v>751</v>
      </c>
      <c r="C520" s="155"/>
      <c r="D520" s="155"/>
      <c r="E520" s="155"/>
      <c r="F520" s="156">
        <f>F521</f>
        <v>7000</v>
      </c>
      <c r="G520" s="178">
        <f t="shared" si="27"/>
        <v>0</v>
      </c>
      <c r="H520" s="156">
        <f>H521</f>
        <v>7000</v>
      </c>
    </row>
    <row r="521" spans="1:8" s="36" customFormat="1" ht="15" x14ac:dyDescent="0.2">
      <c r="A521" s="52" t="s">
        <v>409</v>
      </c>
      <c r="B521" s="235" t="s">
        <v>751</v>
      </c>
      <c r="C521" s="22" t="s">
        <v>469</v>
      </c>
      <c r="D521" s="22"/>
      <c r="E521" s="155"/>
      <c r="F521" s="156">
        <f>F522</f>
        <v>7000</v>
      </c>
      <c r="G521" s="178">
        <f t="shared" si="27"/>
        <v>0</v>
      </c>
      <c r="H521" s="156">
        <f>H522</f>
        <v>7000</v>
      </c>
    </row>
    <row r="522" spans="1:8" s="36" customFormat="1" ht="15" x14ac:dyDescent="0.2">
      <c r="A522" s="52" t="s">
        <v>410</v>
      </c>
      <c r="B522" s="235" t="s">
        <v>751</v>
      </c>
      <c r="C522" s="22" t="s">
        <v>469</v>
      </c>
      <c r="D522" s="22" t="s">
        <v>81</v>
      </c>
      <c r="E522" s="155"/>
      <c r="F522" s="156">
        <f>F523</f>
        <v>7000</v>
      </c>
      <c r="G522" s="178">
        <f t="shared" si="27"/>
        <v>0</v>
      </c>
      <c r="H522" s="156">
        <f>H523</f>
        <v>7000</v>
      </c>
    </row>
    <row r="523" spans="1:8" s="36" customFormat="1" ht="15" x14ac:dyDescent="0.2">
      <c r="A523" s="163" t="s">
        <v>316</v>
      </c>
      <c r="B523" s="164" t="s">
        <v>751</v>
      </c>
      <c r="C523" s="164" t="s">
        <v>469</v>
      </c>
      <c r="D523" s="164" t="s">
        <v>81</v>
      </c>
      <c r="E523" s="164" t="s">
        <v>89</v>
      </c>
      <c r="F523" s="165">
        <f>F524</f>
        <v>7000</v>
      </c>
      <c r="G523" s="178">
        <f t="shared" si="27"/>
        <v>0</v>
      </c>
      <c r="H523" s="165">
        <f>H524</f>
        <v>7000</v>
      </c>
    </row>
    <row r="524" spans="1:8" s="36" customFormat="1" ht="15" x14ac:dyDescent="0.2">
      <c r="A524" s="163" t="s">
        <v>90</v>
      </c>
      <c r="B524" s="164" t="s">
        <v>751</v>
      </c>
      <c r="C524" s="164" t="s">
        <v>469</v>
      </c>
      <c r="D524" s="164" t="s">
        <v>81</v>
      </c>
      <c r="E524" s="164" t="s">
        <v>91</v>
      </c>
      <c r="F524" s="165">
        <v>7000</v>
      </c>
      <c r="G524" s="178">
        <f t="shared" si="27"/>
        <v>0</v>
      </c>
      <c r="H524" s="165">
        <v>7000</v>
      </c>
    </row>
    <row r="525" spans="1:8" s="36" customFormat="1" ht="15" x14ac:dyDescent="0.2">
      <c r="A525" s="168" t="s">
        <v>163</v>
      </c>
      <c r="B525" s="169" t="s">
        <v>752</v>
      </c>
      <c r="C525" s="169"/>
      <c r="D525" s="169"/>
      <c r="E525" s="169"/>
      <c r="F525" s="170">
        <f>F526</f>
        <v>1200</v>
      </c>
      <c r="G525" s="178">
        <f t="shared" si="27"/>
        <v>0</v>
      </c>
      <c r="H525" s="170">
        <f>H526</f>
        <v>1200</v>
      </c>
    </row>
    <row r="526" spans="1:8" s="36" customFormat="1" ht="15" x14ac:dyDescent="0.2">
      <c r="A526" s="52" t="s">
        <v>409</v>
      </c>
      <c r="B526" s="155" t="s">
        <v>752</v>
      </c>
      <c r="C526" s="22" t="s">
        <v>469</v>
      </c>
      <c r="D526" s="29"/>
      <c r="E526" s="169"/>
      <c r="F526" s="156">
        <f>F527</f>
        <v>1200</v>
      </c>
      <c r="G526" s="178">
        <f t="shared" si="27"/>
        <v>0</v>
      </c>
      <c r="H526" s="156">
        <f>H527</f>
        <v>1200</v>
      </c>
    </row>
    <row r="527" spans="1:8" s="36" customFormat="1" ht="15" x14ac:dyDescent="0.2">
      <c r="A527" s="52" t="s">
        <v>411</v>
      </c>
      <c r="B527" s="155" t="s">
        <v>752</v>
      </c>
      <c r="C527" s="22" t="s">
        <v>469</v>
      </c>
      <c r="D527" s="22" t="s">
        <v>533</v>
      </c>
      <c r="E527" s="169"/>
      <c r="F527" s="156">
        <f>F528</f>
        <v>1200</v>
      </c>
      <c r="G527" s="178">
        <f t="shared" si="27"/>
        <v>0</v>
      </c>
      <c r="H527" s="156">
        <f>H528</f>
        <v>1200</v>
      </c>
    </row>
    <row r="528" spans="1:8" s="36" customFormat="1" ht="15" x14ac:dyDescent="0.2">
      <c r="A528" s="163" t="s">
        <v>316</v>
      </c>
      <c r="B528" s="164" t="s">
        <v>752</v>
      </c>
      <c r="C528" s="164" t="s">
        <v>469</v>
      </c>
      <c r="D528" s="164" t="s">
        <v>533</v>
      </c>
      <c r="E528" s="164" t="s">
        <v>89</v>
      </c>
      <c r="F528" s="165">
        <f>F529</f>
        <v>1200</v>
      </c>
      <c r="G528" s="178">
        <f t="shared" ref="G528:G584" si="29">H528-F528</f>
        <v>0</v>
      </c>
      <c r="H528" s="165">
        <f>H529</f>
        <v>1200</v>
      </c>
    </row>
    <row r="529" spans="1:8" s="36" customFormat="1" ht="15" x14ac:dyDescent="0.2">
      <c r="A529" s="163" t="s">
        <v>90</v>
      </c>
      <c r="B529" s="164" t="s">
        <v>752</v>
      </c>
      <c r="C529" s="164" t="s">
        <v>469</v>
      </c>
      <c r="D529" s="164" t="s">
        <v>533</v>
      </c>
      <c r="E529" s="164" t="s">
        <v>91</v>
      </c>
      <c r="F529" s="165">
        <v>1200</v>
      </c>
      <c r="G529" s="178">
        <f t="shared" si="29"/>
        <v>0</v>
      </c>
      <c r="H529" s="165">
        <v>1200</v>
      </c>
    </row>
    <row r="530" spans="1:8" s="36" customFormat="1" ht="15" x14ac:dyDescent="0.2">
      <c r="A530" s="168" t="s">
        <v>161</v>
      </c>
      <c r="B530" s="169" t="s">
        <v>132</v>
      </c>
      <c r="C530" s="169"/>
      <c r="D530" s="169"/>
      <c r="E530" s="169"/>
      <c r="F530" s="170">
        <f>F531+F536+F541+F551+F556+F561+F566+F571</f>
        <v>196158.2</v>
      </c>
      <c r="G530" s="178">
        <f t="shared" si="29"/>
        <v>0</v>
      </c>
      <c r="H530" s="170">
        <f>H531+H536+H541+H551+H556+H561+H566+H571</f>
        <v>196158.2</v>
      </c>
    </row>
    <row r="531" spans="1:8" s="36" customFormat="1" ht="24" x14ac:dyDescent="0.2">
      <c r="A531" s="154" t="s">
        <v>489</v>
      </c>
      <c r="B531" s="155" t="s">
        <v>550</v>
      </c>
      <c r="C531" s="155"/>
      <c r="D531" s="155"/>
      <c r="E531" s="155"/>
      <c r="F531" s="156">
        <f>F532</f>
        <v>25495</v>
      </c>
      <c r="G531" s="178">
        <f t="shared" si="29"/>
        <v>0</v>
      </c>
      <c r="H531" s="156">
        <f>H532</f>
        <v>25495</v>
      </c>
    </row>
    <row r="532" spans="1:8" s="36" customFormat="1" ht="15" x14ac:dyDescent="0.2">
      <c r="A532" s="52" t="s">
        <v>409</v>
      </c>
      <c r="B532" s="155" t="s">
        <v>550</v>
      </c>
      <c r="C532" s="22" t="s">
        <v>469</v>
      </c>
      <c r="D532" s="22"/>
      <c r="E532" s="169"/>
      <c r="F532" s="156">
        <f>F533</f>
        <v>25495</v>
      </c>
      <c r="G532" s="178">
        <f t="shared" si="29"/>
        <v>0</v>
      </c>
      <c r="H532" s="156">
        <f>H533</f>
        <v>25495</v>
      </c>
    </row>
    <row r="533" spans="1:8" s="36" customFormat="1" ht="15" x14ac:dyDescent="0.2">
      <c r="A533" s="52" t="s">
        <v>410</v>
      </c>
      <c r="B533" s="155" t="s">
        <v>550</v>
      </c>
      <c r="C533" s="22" t="s">
        <v>469</v>
      </c>
      <c r="D533" s="22" t="s">
        <v>81</v>
      </c>
      <c r="E533" s="169"/>
      <c r="F533" s="156">
        <f>F534</f>
        <v>25495</v>
      </c>
      <c r="G533" s="178">
        <f t="shared" si="29"/>
        <v>0</v>
      </c>
      <c r="H533" s="156">
        <f>H534</f>
        <v>25495</v>
      </c>
    </row>
    <row r="534" spans="1:8" s="36" customFormat="1" ht="23.25" customHeight="1" x14ac:dyDescent="0.2">
      <c r="A534" s="163" t="s">
        <v>109</v>
      </c>
      <c r="B534" s="164" t="s">
        <v>550</v>
      </c>
      <c r="C534" s="164" t="s">
        <v>469</v>
      </c>
      <c r="D534" s="164" t="s">
        <v>81</v>
      </c>
      <c r="E534" s="164" t="s">
        <v>443</v>
      </c>
      <c r="F534" s="165">
        <f>F535</f>
        <v>25495</v>
      </c>
      <c r="G534" s="178">
        <f t="shared" si="29"/>
        <v>0</v>
      </c>
      <c r="H534" s="165">
        <f>H535</f>
        <v>25495</v>
      </c>
    </row>
    <row r="535" spans="1:8" s="36" customFormat="1" ht="24" x14ac:dyDescent="0.2">
      <c r="A535" s="163" t="s">
        <v>147</v>
      </c>
      <c r="B535" s="164" t="s">
        <v>550</v>
      </c>
      <c r="C535" s="164" t="s">
        <v>469</v>
      </c>
      <c r="D535" s="164" t="s">
        <v>81</v>
      </c>
      <c r="E535" s="164" t="s">
        <v>503</v>
      </c>
      <c r="F535" s="165">
        <v>25495</v>
      </c>
      <c r="G535" s="178">
        <f t="shared" si="29"/>
        <v>0</v>
      </c>
      <c r="H535" s="165">
        <v>25495</v>
      </c>
    </row>
    <row r="536" spans="1:8" s="36" customFormat="1" ht="15" x14ac:dyDescent="0.2">
      <c r="A536" s="154" t="s">
        <v>65</v>
      </c>
      <c r="B536" s="155" t="s">
        <v>753</v>
      </c>
      <c r="C536" s="155"/>
      <c r="D536" s="155"/>
      <c r="E536" s="164"/>
      <c r="F536" s="156">
        <f>F537</f>
        <v>22385</v>
      </c>
      <c r="G536" s="178">
        <f t="shared" si="29"/>
        <v>0</v>
      </c>
      <c r="H536" s="156">
        <f>H537</f>
        <v>22385</v>
      </c>
    </row>
    <row r="537" spans="1:8" s="36" customFormat="1" ht="15" x14ac:dyDescent="0.2">
      <c r="A537" s="52" t="s">
        <v>409</v>
      </c>
      <c r="B537" s="155" t="s">
        <v>753</v>
      </c>
      <c r="C537" s="22" t="s">
        <v>469</v>
      </c>
      <c r="D537" s="22"/>
      <c r="E537" s="164"/>
      <c r="F537" s="156">
        <f>F538</f>
        <v>22385</v>
      </c>
      <c r="G537" s="178">
        <f t="shared" si="29"/>
        <v>0</v>
      </c>
      <c r="H537" s="156">
        <f>H538</f>
        <v>22385</v>
      </c>
    </row>
    <row r="538" spans="1:8" s="36" customFormat="1" ht="15" x14ac:dyDescent="0.2">
      <c r="A538" s="52" t="s">
        <v>413</v>
      </c>
      <c r="B538" s="155" t="s">
        <v>753</v>
      </c>
      <c r="C538" s="22" t="s">
        <v>469</v>
      </c>
      <c r="D538" s="22" t="s">
        <v>525</v>
      </c>
      <c r="E538" s="164"/>
      <c r="F538" s="156">
        <f>F539</f>
        <v>22385</v>
      </c>
      <c r="G538" s="178">
        <f t="shared" si="29"/>
        <v>0</v>
      </c>
      <c r="H538" s="156">
        <f>H539</f>
        <v>22385</v>
      </c>
    </row>
    <row r="539" spans="1:8" s="36" customFormat="1" ht="15" x14ac:dyDescent="0.2">
      <c r="A539" s="163" t="s">
        <v>109</v>
      </c>
      <c r="B539" s="164" t="s">
        <v>753</v>
      </c>
      <c r="C539" s="164" t="s">
        <v>469</v>
      </c>
      <c r="D539" s="164" t="s">
        <v>525</v>
      </c>
      <c r="E539" s="164" t="s">
        <v>443</v>
      </c>
      <c r="F539" s="165">
        <f>F540</f>
        <v>22385</v>
      </c>
      <c r="G539" s="178">
        <f t="shared" si="29"/>
        <v>0</v>
      </c>
      <c r="H539" s="165">
        <f>H540</f>
        <v>22385</v>
      </c>
    </row>
    <row r="540" spans="1:8" s="36" customFormat="1" ht="15" x14ac:dyDescent="0.2">
      <c r="A540" s="163" t="s">
        <v>110</v>
      </c>
      <c r="B540" s="164" t="s">
        <v>753</v>
      </c>
      <c r="C540" s="164" t="s">
        <v>469</v>
      </c>
      <c r="D540" s="164" t="s">
        <v>525</v>
      </c>
      <c r="E540" s="164" t="s">
        <v>461</v>
      </c>
      <c r="F540" s="165">
        <v>22385</v>
      </c>
      <c r="G540" s="178">
        <f t="shared" si="29"/>
        <v>0</v>
      </c>
      <c r="H540" s="165">
        <v>22385</v>
      </c>
    </row>
    <row r="541" spans="1:8" s="36" customFormat="1" ht="15" x14ac:dyDescent="0.2">
      <c r="A541" s="185" t="s">
        <v>66</v>
      </c>
      <c r="B541" s="186" t="s">
        <v>754</v>
      </c>
      <c r="C541" s="155"/>
      <c r="D541" s="155"/>
      <c r="E541" s="155"/>
      <c r="F541" s="156">
        <f>F542</f>
        <v>6928.2</v>
      </c>
      <c r="G541" s="178">
        <f t="shared" si="29"/>
        <v>0</v>
      </c>
      <c r="H541" s="156">
        <f>H542</f>
        <v>6928.2</v>
      </c>
    </row>
    <row r="542" spans="1:8" s="36" customFormat="1" ht="15" x14ac:dyDescent="0.2">
      <c r="A542" s="187" t="s">
        <v>527</v>
      </c>
      <c r="B542" s="183" t="s">
        <v>754</v>
      </c>
      <c r="C542" s="183"/>
      <c r="D542" s="183"/>
      <c r="E542" s="183"/>
      <c r="F542" s="188">
        <f>F543</f>
        <v>6928.2</v>
      </c>
      <c r="G542" s="178">
        <f t="shared" si="29"/>
        <v>0</v>
      </c>
      <c r="H542" s="188">
        <f>H543</f>
        <v>6928.2</v>
      </c>
    </row>
    <row r="543" spans="1:8" s="36" customFormat="1" ht="15" x14ac:dyDescent="0.2">
      <c r="A543" s="52" t="s">
        <v>409</v>
      </c>
      <c r="B543" s="155" t="s">
        <v>754</v>
      </c>
      <c r="C543" s="22" t="s">
        <v>469</v>
      </c>
      <c r="D543" s="22"/>
      <c r="E543" s="183"/>
      <c r="F543" s="156">
        <f>F544</f>
        <v>6928.2</v>
      </c>
      <c r="G543" s="178">
        <f t="shared" si="29"/>
        <v>0</v>
      </c>
      <c r="H543" s="156">
        <f>H544</f>
        <v>6928.2</v>
      </c>
    </row>
    <row r="544" spans="1:8" s="36" customFormat="1" ht="15" x14ac:dyDescent="0.2">
      <c r="A544" s="52" t="s">
        <v>414</v>
      </c>
      <c r="B544" s="155" t="s">
        <v>754</v>
      </c>
      <c r="C544" s="22" t="s">
        <v>469</v>
      </c>
      <c r="D544" s="22" t="s">
        <v>469</v>
      </c>
      <c r="E544" s="183"/>
      <c r="F544" s="156">
        <f>F545+F547+F549</f>
        <v>6928.2</v>
      </c>
      <c r="G544" s="178">
        <f t="shared" si="29"/>
        <v>0</v>
      </c>
      <c r="H544" s="156">
        <f>H545+H547+H549</f>
        <v>6928.2</v>
      </c>
    </row>
    <row r="545" spans="1:8" s="36" customFormat="1" ht="36" x14ac:dyDescent="0.2">
      <c r="A545" s="163" t="s">
        <v>84</v>
      </c>
      <c r="B545" s="164" t="s">
        <v>754</v>
      </c>
      <c r="C545" s="164" t="s">
        <v>469</v>
      </c>
      <c r="D545" s="164" t="s">
        <v>469</v>
      </c>
      <c r="E545" s="164" t="s">
        <v>85</v>
      </c>
      <c r="F545" s="165">
        <f>F546</f>
        <v>5126</v>
      </c>
      <c r="G545" s="178">
        <f t="shared" si="29"/>
        <v>0</v>
      </c>
      <c r="H545" s="165">
        <f>H546</f>
        <v>5126</v>
      </c>
    </row>
    <row r="546" spans="1:8" s="36" customFormat="1" ht="15" x14ac:dyDescent="0.2">
      <c r="A546" s="163" t="s">
        <v>528</v>
      </c>
      <c r="B546" s="164" t="s">
        <v>754</v>
      </c>
      <c r="C546" s="164" t="s">
        <v>469</v>
      </c>
      <c r="D546" s="164" t="s">
        <v>469</v>
      </c>
      <c r="E546" s="164" t="s">
        <v>529</v>
      </c>
      <c r="F546" s="165">
        <v>5126</v>
      </c>
      <c r="G546" s="178">
        <f t="shared" si="29"/>
        <v>0</v>
      </c>
      <c r="H546" s="165">
        <v>5126</v>
      </c>
    </row>
    <row r="547" spans="1:8" s="36" customFormat="1" ht="15" x14ac:dyDescent="0.2">
      <c r="A547" s="163" t="s">
        <v>316</v>
      </c>
      <c r="B547" s="164" t="s">
        <v>754</v>
      </c>
      <c r="C547" s="164" t="s">
        <v>469</v>
      </c>
      <c r="D547" s="164" t="s">
        <v>469</v>
      </c>
      <c r="E547" s="164" t="s">
        <v>89</v>
      </c>
      <c r="F547" s="165">
        <f>F548</f>
        <v>1273.2</v>
      </c>
      <c r="G547" s="178">
        <f t="shared" si="29"/>
        <v>0</v>
      </c>
      <c r="H547" s="165">
        <f>H548</f>
        <v>1273.2</v>
      </c>
    </row>
    <row r="548" spans="1:8" s="36" customFormat="1" ht="15" x14ac:dyDescent="0.2">
      <c r="A548" s="163" t="s">
        <v>90</v>
      </c>
      <c r="B548" s="164" t="s">
        <v>754</v>
      </c>
      <c r="C548" s="164" t="s">
        <v>469</v>
      </c>
      <c r="D548" s="164" t="s">
        <v>469</v>
      </c>
      <c r="E548" s="164" t="s">
        <v>91</v>
      </c>
      <c r="F548" s="165">
        <v>1273.2</v>
      </c>
      <c r="G548" s="178">
        <f t="shared" si="29"/>
        <v>0</v>
      </c>
      <c r="H548" s="165">
        <v>1273.2</v>
      </c>
    </row>
    <row r="549" spans="1:8" s="36" customFormat="1" ht="15" x14ac:dyDescent="0.2">
      <c r="A549" s="163" t="s">
        <v>92</v>
      </c>
      <c r="B549" s="164" t="s">
        <v>754</v>
      </c>
      <c r="C549" s="164" t="s">
        <v>469</v>
      </c>
      <c r="D549" s="164" t="s">
        <v>469</v>
      </c>
      <c r="E549" s="164" t="s">
        <v>93</v>
      </c>
      <c r="F549" s="165">
        <f>F550</f>
        <v>529</v>
      </c>
      <c r="G549" s="178">
        <f t="shared" si="29"/>
        <v>0</v>
      </c>
      <c r="H549" s="165">
        <f>H550</f>
        <v>529</v>
      </c>
    </row>
    <row r="550" spans="1:8" s="36" customFormat="1" ht="15" x14ac:dyDescent="0.2">
      <c r="A550" s="163" t="s">
        <v>558</v>
      </c>
      <c r="B550" s="164" t="s">
        <v>754</v>
      </c>
      <c r="C550" s="164" t="s">
        <v>469</v>
      </c>
      <c r="D550" s="164" t="s">
        <v>469</v>
      </c>
      <c r="E550" s="164" t="s">
        <v>94</v>
      </c>
      <c r="F550" s="165">
        <v>529</v>
      </c>
      <c r="G550" s="178">
        <f t="shared" si="29"/>
        <v>0</v>
      </c>
      <c r="H550" s="165">
        <v>529</v>
      </c>
    </row>
    <row r="551" spans="1:8" s="36" customFormat="1" ht="24" x14ac:dyDescent="0.2">
      <c r="A551" s="154" t="s">
        <v>170</v>
      </c>
      <c r="B551" s="155" t="s">
        <v>755</v>
      </c>
      <c r="C551" s="155"/>
      <c r="D551" s="155"/>
      <c r="E551" s="155"/>
      <c r="F551" s="178">
        <f>F552</f>
        <v>2500</v>
      </c>
      <c r="G551" s="178">
        <f t="shared" si="29"/>
        <v>0</v>
      </c>
      <c r="H551" s="178">
        <f>H552</f>
        <v>2500</v>
      </c>
    </row>
    <row r="552" spans="1:8" s="36" customFormat="1" ht="15" x14ac:dyDescent="0.2">
      <c r="A552" s="52" t="s">
        <v>409</v>
      </c>
      <c r="B552" s="22" t="s">
        <v>755</v>
      </c>
      <c r="C552" s="22" t="s">
        <v>469</v>
      </c>
      <c r="D552" s="22"/>
      <c r="E552" s="169"/>
      <c r="F552" s="178">
        <f>F553</f>
        <v>2500</v>
      </c>
      <c r="G552" s="178">
        <f t="shared" si="29"/>
        <v>0</v>
      </c>
      <c r="H552" s="178">
        <f>H553</f>
        <v>2500</v>
      </c>
    </row>
    <row r="553" spans="1:8" s="36" customFormat="1" ht="15" x14ac:dyDescent="0.2">
      <c r="A553" s="52" t="s">
        <v>410</v>
      </c>
      <c r="B553" s="22" t="s">
        <v>755</v>
      </c>
      <c r="C553" s="22" t="s">
        <v>469</v>
      </c>
      <c r="D553" s="22" t="s">
        <v>81</v>
      </c>
      <c r="E553" s="169"/>
      <c r="F553" s="178">
        <f>F554</f>
        <v>2500</v>
      </c>
      <c r="G553" s="178">
        <f t="shared" si="29"/>
        <v>0</v>
      </c>
      <c r="H553" s="178">
        <f>H554</f>
        <v>2500</v>
      </c>
    </row>
    <row r="554" spans="1:8" s="36" customFormat="1" ht="15" x14ac:dyDescent="0.2">
      <c r="A554" s="163" t="s">
        <v>316</v>
      </c>
      <c r="B554" s="164" t="s">
        <v>755</v>
      </c>
      <c r="C554" s="164" t="s">
        <v>469</v>
      </c>
      <c r="D554" s="164" t="s">
        <v>81</v>
      </c>
      <c r="E554" s="164" t="s">
        <v>89</v>
      </c>
      <c r="F554" s="179">
        <f>F555</f>
        <v>2500</v>
      </c>
      <c r="G554" s="178">
        <f t="shared" si="29"/>
        <v>0</v>
      </c>
      <c r="H554" s="179">
        <f>H555</f>
        <v>2500</v>
      </c>
    </row>
    <row r="555" spans="1:8" s="36" customFormat="1" ht="15" x14ac:dyDescent="0.2">
      <c r="A555" s="163" t="s">
        <v>90</v>
      </c>
      <c r="B555" s="164" t="s">
        <v>755</v>
      </c>
      <c r="C555" s="164" t="s">
        <v>469</v>
      </c>
      <c r="D555" s="164" t="s">
        <v>81</v>
      </c>
      <c r="E555" s="164" t="s">
        <v>91</v>
      </c>
      <c r="F555" s="179">
        <v>2500</v>
      </c>
      <c r="G555" s="178">
        <f t="shared" si="29"/>
        <v>0</v>
      </c>
      <c r="H555" s="179">
        <v>2500</v>
      </c>
    </row>
    <row r="556" spans="1:8" s="36" customFormat="1" ht="36" x14ac:dyDescent="0.2">
      <c r="A556" s="197" t="s">
        <v>392</v>
      </c>
      <c r="B556" s="155" t="s">
        <v>756</v>
      </c>
      <c r="C556" s="155"/>
      <c r="D556" s="155"/>
      <c r="E556" s="155"/>
      <c r="F556" s="178">
        <f>F557</f>
        <v>34000</v>
      </c>
      <c r="G556" s="178">
        <f t="shared" si="29"/>
        <v>0</v>
      </c>
      <c r="H556" s="178">
        <f>H557</f>
        <v>34000</v>
      </c>
    </row>
    <row r="557" spans="1:8" s="36" customFormat="1" ht="15" x14ac:dyDescent="0.2">
      <c r="A557" s="52" t="s">
        <v>409</v>
      </c>
      <c r="B557" s="155" t="s">
        <v>756</v>
      </c>
      <c r="C557" s="22" t="s">
        <v>469</v>
      </c>
      <c r="D557" s="22"/>
      <c r="E557" s="155"/>
      <c r="F557" s="178">
        <f>F558</f>
        <v>34000</v>
      </c>
      <c r="G557" s="178">
        <f t="shared" si="29"/>
        <v>0</v>
      </c>
      <c r="H557" s="178">
        <f>H558</f>
        <v>34000</v>
      </c>
    </row>
    <row r="558" spans="1:8" s="36" customFormat="1" ht="15" x14ac:dyDescent="0.2">
      <c r="A558" s="52" t="s">
        <v>413</v>
      </c>
      <c r="B558" s="155" t="s">
        <v>756</v>
      </c>
      <c r="C558" s="22" t="s">
        <v>469</v>
      </c>
      <c r="D558" s="22" t="s">
        <v>525</v>
      </c>
      <c r="E558" s="155"/>
      <c r="F558" s="178">
        <f>F559</f>
        <v>34000</v>
      </c>
      <c r="G558" s="178">
        <f t="shared" si="29"/>
        <v>0</v>
      </c>
      <c r="H558" s="178">
        <f>H559</f>
        <v>34000</v>
      </c>
    </row>
    <row r="559" spans="1:8" s="36" customFormat="1" ht="15" x14ac:dyDescent="0.2">
      <c r="A559" s="163" t="s">
        <v>92</v>
      </c>
      <c r="B559" s="164" t="s">
        <v>756</v>
      </c>
      <c r="C559" s="164" t="s">
        <v>469</v>
      </c>
      <c r="D559" s="164" t="s">
        <v>525</v>
      </c>
      <c r="E559" s="164" t="s">
        <v>93</v>
      </c>
      <c r="F559" s="179">
        <f>F560</f>
        <v>34000</v>
      </c>
      <c r="G559" s="178">
        <f t="shared" si="29"/>
        <v>0</v>
      </c>
      <c r="H559" s="179">
        <f>H560</f>
        <v>34000</v>
      </c>
    </row>
    <row r="560" spans="1:8" s="36" customFormat="1" ht="24" x14ac:dyDescent="0.2">
      <c r="A560" s="163" t="s">
        <v>557</v>
      </c>
      <c r="B560" s="164" t="s">
        <v>756</v>
      </c>
      <c r="C560" s="164" t="s">
        <v>469</v>
      </c>
      <c r="D560" s="164" t="s">
        <v>525</v>
      </c>
      <c r="E560" s="164" t="s">
        <v>467</v>
      </c>
      <c r="F560" s="179">
        <v>34000</v>
      </c>
      <c r="G560" s="178">
        <f t="shared" si="29"/>
        <v>0</v>
      </c>
      <c r="H560" s="179">
        <v>34000</v>
      </c>
    </row>
    <row r="561" spans="1:8" s="36" customFormat="1" ht="15" x14ac:dyDescent="0.2">
      <c r="A561" s="154" t="s">
        <v>262</v>
      </c>
      <c r="B561" s="155" t="s">
        <v>757</v>
      </c>
      <c r="C561" s="155"/>
      <c r="D561" s="155"/>
      <c r="E561" s="155"/>
      <c r="F561" s="156">
        <f>F562</f>
        <v>85000</v>
      </c>
      <c r="G561" s="178">
        <f t="shared" si="29"/>
        <v>0</v>
      </c>
      <c r="H561" s="156">
        <f>H562</f>
        <v>85000</v>
      </c>
    </row>
    <row r="562" spans="1:8" s="36" customFormat="1" ht="15" x14ac:dyDescent="0.2">
      <c r="A562" s="52" t="s">
        <v>409</v>
      </c>
      <c r="B562" s="155" t="s">
        <v>757</v>
      </c>
      <c r="C562" s="22" t="s">
        <v>469</v>
      </c>
      <c r="D562" s="22"/>
      <c r="E562" s="155"/>
      <c r="F562" s="156">
        <f>F563</f>
        <v>85000</v>
      </c>
      <c r="G562" s="178">
        <f t="shared" si="29"/>
        <v>0</v>
      </c>
      <c r="H562" s="156">
        <f>H563</f>
        <v>85000</v>
      </c>
    </row>
    <row r="563" spans="1:8" s="36" customFormat="1" ht="15" x14ac:dyDescent="0.2">
      <c r="A563" s="52" t="s">
        <v>413</v>
      </c>
      <c r="B563" s="155" t="s">
        <v>757</v>
      </c>
      <c r="C563" s="22" t="s">
        <v>469</v>
      </c>
      <c r="D563" s="22" t="s">
        <v>525</v>
      </c>
      <c r="E563" s="155"/>
      <c r="F563" s="156">
        <f>F564</f>
        <v>85000</v>
      </c>
      <c r="G563" s="178">
        <f t="shared" si="29"/>
        <v>0</v>
      </c>
      <c r="H563" s="156">
        <f>H564</f>
        <v>85000</v>
      </c>
    </row>
    <row r="564" spans="1:8" s="36" customFormat="1" ht="15" x14ac:dyDescent="0.2">
      <c r="A564" s="163" t="s">
        <v>316</v>
      </c>
      <c r="B564" s="164" t="s">
        <v>757</v>
      </c>
      <c r="C564" s="164" t="s">
        <v>469</v>
      </c>
      <c r="D564" s="164" t="s">
        <v>525</v>
      </c>
      <c r="E564" s="164" t="s">
        <v>89</v>
      </c>
      <c r="F564" s="165">
        <f>F565</f>
        <v>85000</v>
      </c>
      <c r="G564" s="178">
        <f t="shared" si="29"/>
        <v>0</v>
      </c>
      <c r="H564" s="165">
        <f>H565</f>
        <v>85000</v>
      </c>
    </row>
    <row r="565" spans="1:8" s="36" customFormat="1" ht="15" x14ac:dyDescent="0.2">
      <c r="A565" s="163" t="s">
        <v>90</v>
      </c>
      <c r="B565" s="164" t="s">
        <v>757</v>
      </c>
      <c r="C565" s="164" t="s">
        <v>469</v>
      </c>
      <c r="D565" s="164" t="s">
        <v>525</v>
      </c>
      <c r="E565" s="164" t="s">
        <v>91</v>
      </c>
      <c r="F565" s="165">
        <v>85000</v>
      </c>
      <c r="G565" s="178">
        <f t="shared" si="29"/>
        <v>0</v>
      </c>
      <c r="H565" s="165">
        <v>85000</v>
      </c>
    </row>
    <row r="566" spans="1:8" s="36" customFormat="1" ht="15" x14ac:dyDescent="0.2">
      <c r="A566" s="154" t="s">
        <v>758</v>
      </c>
      <c r="B566" s="155" t="s">
        <v>759</v>
      </c>
      <c r="C566" s="155"/>
      <c r="D566" s="155"/>
      <c r="E566" s="155"/>
      <c r="F566" s="156">
        <f>F567</f>
        <v>5000</v>
      </c>
      <c r="G566" s="178">
        <f t="shared" si="29"/>
        <v>0</v>
      </c>
      <c r="H566" s="156">
        <f>H567</f>
        <v>5000</v>
      </c>
    </row>
    <row r="567" spans="1:8" s="36" customFormat="1" ht="15" x14ac:dyDescent="0.2">
      <c r="A567" s="52" t="s">
        <v>409</v>
      </c>
      <c r="B567" s="155" t="s">
        <v>759</v>
      </c>
      <c r="C567" s="22" t="s">
        <v>469</v>
      </c>
      <c r="D567" s="29"/>
      <c r="E567" s="155"/>
      <c r="F567" s="156">
        <f>F568</f>
        <v>5000</v>
      </c>
      <c r="G567" s="178">
        <f t="shared" si="29"/>
        <v>0</v>
      </c>
      <c r="H567" s="156">
        <f>H568</f>
        <v>5000</v>
      </c>
    </row>
    <row r="568" spans="1:8" s="36" customFormat="1" ht="15" x14ac:dyDescent="0.2">
      <c r="A568" s="52" t="s">
        <v>411</v>
      </c>
      <c r="B568" s="155" t="s">
        <v>759</v>
      </c>
      <c r="C568" s="22" t="s">
        <v>469</v>
      </c>
      <c r="D568" s="22" t="s">
        <v>533</v>
      </c>
      <c r="E568" s="155"/>
      <c r="F568" s="156">
        <f>F569</f>
        <v>5000</v>
      </c>
      <c r="G568" s="178">
        <f t="shared" si="29"/>
        <v>0</v>
      </c>
      <c r="H568" s="156">
        <f>H569</f>
        <v>5000</v>
      </c>
    </row>
    <row r="569" spans="1:8" s="36" customFormat="1" ht="15" x14ac:dyDescent="0.2">
      <c r="A569" s="163" t="s">
        <v>316</v>
      </c>
      <c r="B569" s="164" t="s">
        <v>759</v>
      </c>
      <c r="C569" s="164" t="s">
        <v>469</v>
      </c>
      <c r="D569" s="164" t="s">
        <v>533</v>
      </c>
      <c r="E569" s="164" t="s">
        <v>89</v>
      </c>
      <c r="F569" s="165">
        <f>F570</f>
        <v>5000</v>
      </c>
      <c r="G569" s="178">
        <f t="shared" si="29"/>
        <v>0</v>
      </c>
      <c r="H569" s="165">
        <f>H570</f>
        <v>5000</v>
      </c>
    </row>
    <row r="570" spans="1:8" s="36" customFormat="1" ht="15" x14ac:dyDescent="0.2">
      <c r="A570" s="163" t="s">
        <v>90</v>
      </c>
      <c r="B570" s="164" t="s">
        <v>759</v>
      </c>
      <c r="C570" s="164" t="s">
        <v>469</v>
      </c>
      <c r="D570" s="164" t="s">
        <v>533</v>
      </c>
      <c r="E570" s="164" t="s">
        <v>91</v>
      </c>
      <c r="F570" s="165">
        <v>5000</v>
      </c>
      <c r="G570" s="178">
        <f t="shared" si="29"/>
        <v>0</v>
      </c>
      <c r="H570" s="165">
        <v>5000</v>
      </c>
    </row>
    <row r="571" spans="1:8" s="36" customFormat="1" ht="24" x14ac:dyDescent="0.2">
      <c r="A571" s="154" t="s">
        <v>264</v>
      </c>
      <c r="B571" s="155" t="s">
        <v>132</v>
      </c>
      <c r="C571" s="155"/>
      <c r="D571" s="155"/>
      <c r="E571" s="164"/>
      <c r="F571" s="156">
        <f>F572</f>
        <v>14850</v>
      </c>
      <c r="G571" s="178">
        <f t="shared" si="29"/>
        <v>0</v>
      </c>
      <c r="H571" s="156">
        <f>H572</f>
        <v>14850</v>
      </c>
    </row>
    <row r="572" spans="1:8" s="36" customFormat="1" ht="24" x14ac:dyDescent="0.2">
      <c r="A572" s="168" t="s">
        <v>445</v>
      </c>
      <c r="B572" s="169" t="s">
        <v>132</v>
      </c>
      <c r="C572" s="169"/>
      <c r="D572" s="169"/>
      <c r="E572" s="169"/>
      <c r="F572" s="170">
        <f>F573+F578</f>
        <v>14850</v>
      </c>
      <c r="G572" s="178">
        <f t="shared" si="29"/>
        <v>0</v>
      </c>
      <c r="H572" s="170">
        <f>H573+H578</f>
        <v>14850</v>
      </c>
    </row>
    <row r="573" spans="1:8" s="36" customFormat="1" ht="15" x14ac:dyDescent="0.2">
      <c r="A573" s="171" t="s">
        <v>427</v>
      </c>
      <c r="B573" s="155" t="s">
        <v>552</v>
      </c>
      <c r="C573" s="155"/>
      <c r="D573" s="155"/>
      <c r="E573" s="155"/>
      <c r="F573" s="156">
        <v>13650</v>
      </c>
      <c r="G573" s="178">
        <f t="shared" si="29"/>
        <v>0</v>
      </c>
      <c r="H573" s="156">
        <v>13650</v>
      </c>
    </row>
    <row r="574" spans="1:8" s="36" customFormat="1" ht="15" x14ac:dyDescent="0.2">
      <c r="A574" s="52" t="s">
        <v>409</v>
      </c>
      <c r="B574" s="22" t="s">
        <v>552</v>
      </c>
      <c r="C574" s="22" t="s">
        <v>469</v>
      </c>
      <c r="D574" s="22"/>
      <c r="E574" s="155"/>
      <c r="F574" s="156">
        <f>F575</f>
        <v>13650</v>
      </c>
      <c r="G574" s="178">
        <f t="shared" si="29"/>
        <v>0</v>
      </c>
      <c r="H574" s="156">
        <f>H575</f>
        <v>13650</v>
      </c>
    </row>
    <row r="575" spans="1:8" s="36" customFormat="1" ht="15" x14ac:dyDescent="0.2">
      <c r="A575" s="52" t="s">
        <v>414</v>
      </c>
      <c r="B575" s="22" t="s">
        <v>552</v>
      </c>
      <c r="C575" s="22" t="s">
        <v>469</v>
      </c>
      <c r="D575" s="22" t="s">
        <v>469</v>
      </c>
      <c r="E575" s="155"/>
      <c r="F575" s="156">
        <f>F576</f>
        <v>13650</v>
      </c>
      <c r="G575" s="178">
        <f t="shared" si="29"/>
        <v>0</v>
      </c>
      <c r="H575" s="156">
        <f>H576</f>
        <v>13650</v>
      </c>
    </row>
    <row r="576" spans="1:8" s="36" customFormat="1" ht="36" x14ac:dyDescent="0.2">
      <c r="A576" s="163" t="s">
        <v>84</v>
      </c>
      <c r="B576" s="164" t="s">
        <v>552</v>
      </c>
      <c r="C576" s="164" t="s">
        <v>469</v>
      </c>
      <c r="D576" s="164" t="s">
        <v>469</v>
      </c>
      <c r="E576" s="164" t="s">
        <v>85</v>
      </c>
      <c r="F576" s="165">
        <f>F577</f>
        <v>13650</v>
      </c>
      <c r="G576" s="178">
        <f t="shared" si="29"/>
        <v>0</v>
      </c>
      <c r="H576" s="165">
        <f>H577</f>
        <v>13650</v>
      </c>
    </row>
    <row r="577" spans="1:8" s="36" customFormat="1" ht="15" x14ac:dyDescent="0.2">
      <c r="A577" s="163" t="s">
        <v>86</v>
      </c>
      <c r="B577" s="164" t="s">
        <v>552</v>
      </c>
      <c r="C577" s="164" t="s">
        <v>469</v>
      </c>
      <c r="D577" s="164" t="s">
        <v>469</v>
      </c>
      <c r="E577" s="164" t="s">
        <v>87</v>
      </c>
      <c r="F577" s="165">
        <v>13650</v>
      </c>
      <c r="G577" s="178">
        <f t="shared" si="29"/>
        <v>0</v>
      </c>
      <c r="H577" s="165">
        <v>13650</v>
      </c>
    </row>
    <row r="578" spans="1:8" s="36" customFormat="1" ht="15" x14ac:dyDescent="0.2">
      <c r="A578" s="154" t="s">
        <v>88</v>
      </c>
      <c r="B578" s="155" t="s">
        <v>553</v>
      </c>
      <c r="C578" s="155"/>
      <c r="D578" s="155"/>
      <c r="E578" s="155"/>
      <c r="F578" s="156">
        <f>F579</f>
        <v>1200</v>
      </c>
      <c r="G578" s="178">
        <f t="shared" si="29"/>
        <v>0</v>
      </c>
      <c r="H578" s="156">
        <f>H579</f>
        <v>1200</v>
      </c>
    </row>
    <row r="579" spans="1:8" s="36" customFormat="1" ht="15" x14ac:dyDescent="0.2">
      <c r="A579" s="52" t="s">
        <v>409</v>
      </c>
      <c r="B579" s="155" t="s">
        <v>553</v>
      </c>
      <c r="C579" s="22" t="s">
        <v>469</v>
      </c>
      <c r="D579" s="22"/>
      <c r="E579" s="155"/>
      <c r="F579" s="156">
        <f>F580</f>
        <v>1200</v>
      </c>
      <c r="G579" s="178">
        <f t="shared" si="29"/>
        <v>0</v>
      </c>
      <c r="H579" s="156">
        <f>H580</f>
        <v>1200</v>
      </c>
    </row>
    <row r="580" spans="1:8" s="36" customFormat="1" ht="15" x14ac:dyDescent="0.2">
      <c r="A580" s="52" t="s">
        <v>414</v>
      </c>
      <c r="B580" s="155" t="s">
        <v>553</v>
      </c>
      <c r="C580" s="22" t="s">
        <v>469</v>
      </c>
      <c r="D580" s="22" t="s">
        <v>469</v>
      </c>
      <c r="E580" s="155"/>
      <c r="F580" s="156">
        <f>F581+F583</f>
        <v>1200</v>
      </c>
      <c r="G580" s="178">
        <f t="shared" si="29"/>
        <v>0</v>
      </c>
      <c r="H580" s="156">
        <f>H581+H583</f>
        <v>1200</v>
      </c>
    </row>
    <row r="581" spans="1:8" s="36" customFormat="1" ht="13.5" customHeight="1" x14ac:dyDescent="0.2">
      <c r="A581" s="163" t="s">
        <v>316</v>
      </c>
      <c r="B581" s="164" t="s">
        <v>553</v>
      </c>
      <c r="C581" s="164" t="s">
        <v>469</v>
      </c>
      <c r="D581" s="164" t="s">
        <v>469</v>
      </c>
      <c r="E581" s="164" t="s">
        <v>89</v>
      </c>
      <c r="F581" s="165">
        <f>F582</f>
        <v>1170</v>
      </c>
      <c r="G581" s="178">
        <f t="shared" si="29"/>
        <v>0</v>
      </c>
      <c r="H581" s="165">
        <f>H582</f>
        <v>1170</v>
      </c>
    </row>
    <row r="582" spans="1:8" s="36" customFormat="1" ht="15" x14ac:dyDescent="0.2">
      <c r="A582" s="163" t="s">
        <v>90</v>
      </c>
      <c r="B582" s="164" t="s">
        <v>553</v>
      </c>
      <c r="C582" s="164" t="s">
        <v>469</v>
      </c>
      <c r="D582" s="164" t="s">
        <v>469</v>
      </c>
      <c r="E582" s="164" t="s">
        <v>91</v>
      </c>
      <c r="F582" s="165">
        <v>1170</v>
      </c>
      <c r="G582" s="178">
        <f t="shared" si="29"/>
        <v>0</v>
      </c>
      <c r="H582" s="165">
        <v>1170</v>
      </c>
    </row>
    <row r="583" spans="1:8" s="36" customFormat="1" ht="13.5" customHeight="1" x14ac:dyDescent="0.2">
      <c r="A583" s="163" t="s">
        <v>92</v>
      </c>
      <c r="B583" s="164" t="s">
        <v>553</v>
      </c>
      <c r="C583" s="164" t="s">
        <v>469</v>
      </c>
      <c r="D583" s="164" t="s">
        <v>469</v>
      </c>
      <c r="E583" s="164" t="s">
        <v>93</v>
      </c>
      <c r="F583" s="165">
        <f>F584</f>
        <v>30</v>
      </c>
      <c r="G583" s="178">
        <f t="shared" si="29"/>
        <v>0</v>
      </c>
      <c r="H583" s="165">
        <f>H584</f>
        <v>30</v>
      </c>
    </row>
    <row r="584" spans="1:8" s="36" customFormat="1" ht="15" x14ac:dyDescent="0.2">
      <c r="A584" s="163" t="s">
        <v>558</v>
      </c>
      <c r="B584" s="164" t="s">
        <v>553</v>
      </c>
      <c r="C584" s="164" t="s">
        <v>469</v>
      </c>
      <c r="D584" s="164" t="s">
        <v>469</v>
      </c>
      <c r="E584" s="164" t="s">
        <v>94</v>
      </c>
      <c r="F584" s="165">
        <v>30</v>
      </c>
      <c r="G584" s="178">
        <f t="shared" si="29"/>
        <v>0</v>
      </c>
      <c r="H584" s="165">
        <v>30</v>
      </c>
    </row>
    <row r="585" spans="1:8" s="36" customFormat="1" ht="27" x14ac:dyDescent="0.2">
      <c r="A585" s="175" t="s">
        <v>782</v>
      </c>
      <c r="B585" s="176" t="s">
        <v>286</v>
      </c>
      <c r="C585" s="176"/>
      <c r="D585" s="176"/>
      <c r="E585" s="176"/>
      <c r="F585" s="239">
        <f>F586+F591+F596+F601+F606+F613+F618+F623+F628+F633+F638+F643+F648+F661+F666+F653+F658</f>
        <v>239600</v>
      </c>
      <c r="G585" s="248">
        <f>H585-F585</f>
        <v>50000</v>
      </c>
      <c r="H585" s="239">
        <f>H586+H591+H596+H601+H606+H613+H618+H623+H628+H633+H638+H643+H648+H661+H666+H653+H658</f>
        <v>289600</v>
      </c>
    </row>
    <row r="586" spans="1:8" s="36" customFormat="1" ht="24" x14ac:dyDescent="0.2">
      <c r="A586" s="154" t="s">
        <v>537</v>
      </c>
      <c r="B586" s="155" t="s">
        <v>709</v>
      </c>
      <c r="C586" s="155"/>
      <c r="D586" s="155"/>
      <c r="E586" s="155"/>
      <c r="F586" s="178">
        <f>F587</f>
        <v>2000</v>
      </c>
      <c r="G586" s="178">
        <f>H586-F586</f>
        <v>0</v>
      </c>
      <c r="H586" s="178">
        <f>H587</f>
        <v>2000</v>
      </c>
    </row>
    <row r="587" spans="1:8" s="36" customFormat="1" ht="15" x14ac:dyDescent="0.2">
      <c r="A587" s="52" t="s">
        <v>409</v>
      </c>
      <c r="B587" s="155" t="s">
        <v>709</v>
      </c>
      <c r="C587" s="22" t="s">
        <v>469</v>
      </c>
      <c r="D587" s="22"/>
      <c r="E587" s="155"/>
      <c r="F587" s="178">
        <f>F588</f>
        <v>2000</v>
      </c>
      <c r="G587" s="178">
        <f t="shared" ref="G587:G650" si="30">H587-F587</f>
        <v>0</v>
      </c>
      <c r="H587" s="178">
        <f>H588</f>
        <v>2000</v>
      </c>
    </row>
    <row r="588" spans="1:8" s="36" customFormat="1" ht="15" x14ac:dyDescent="0.2">
      <c r="A588" s="52" t="s">
        <v>410</v>
      </c>
      <c r="B588" s="155" t="s">
        <v>709</v>
      </c>
      <c r="C588" s="22" t="s">
        <v>469</v>
      </c>
      <c r="D588" s="22" t="s">
        <v>81</v>
      </c>
      <c r="E588" s="155"/>
      <c r="F588" s="178">
        <f>F589</f>
        <v>2000</v>
      </c>
      <c r="G588" s="178">
        <f t="shared" si="30"/>
        <v>0</v>
      </c>
      <c r="H588" s="178">
        <f>H589</f>
        <v>2000</v>
      </c>
    </row>
    <row r="589" spans="1:8" s="36" customFormat="1" ht="15" x14ac:dyDescent="0.2">
      <c r="A589" s="163" t="s">
        <v>316</v>
      </c>
      <c r="B589" s="164" t="s">
        <v>709</v>
      </c>
      <c r="C589" s="164" t="s">
        <v>469</v>
      </c>
      <c r="D589" s="164" t="s">
        <v>81</v>
      </c>
      <c r="E589" s="164" t="s">
        <v>89</v>
      </c>
      <c r="F589" s="179">
        <f>F590</f>
        <v>2000</v>
      </c>
      <c r="G589" s="178">
        <f t="shared" si="30"/>
        <v>0</v>
      </c>
      <c r="H589" s="179">
        <f>H590</f>
        <v>2000</v>
      </c>
    </row>
    <row r="590" spans="1:8" s="36" customFormat="1" ht="15" customHeight="1" x14ac:dyDescent="0.2">
      <c r="A590" s="163" t="s">
        <v>90</v>
      </c>
      <c r="B590" s="164" t="s">
        <v>709</v>
      </c>
      <c r="C590" s="164" t="s">
        <v>469</v>
      </c>
      <c r="D590" s="164" t="s">
        <v>81</v>
      </c>
      <c r="E590" s="164" t="s">
        <v>91</v>
      </c>
      <c r="F590" s="179">
        <v>2000</v>
      </c>
      <c r="G590" s="178">
        <f t="shared" si="30"/>
        <v>0</v>
      </c>
      <c r="H590" s="179">
        <v>2000</v>
      </c>
    </row>
    <row r="591" spans="1:8" s="36" customFormat="1" ht="15" x14ac:dyDescent="0.2">
      <c r="A591" s="185" t="s">
        <v>143</v>
      </c>
      <c r="B591" s="155" t="s">
        <v>708</v>
      </c>
      <c r="C591" s="155"/>
      <c r="D591" s="155"/>
      <c r="E591" s="155"/>
      <c r="F591" s="156">
        <f>F592</f>
        <v>200</v>
      </c>
      <c r="G591" s="178">
        <f t="shared" si="30"/>
        <v>0</v>
      </c>
      <c r="H591" s="156">
        <f>H592</f>
        <v>200</v>
      </c>
    </row>
    <row r="592" spans="1:8" s="36" customFormat="1" ht="15" x14ac:dyDescent="0.2">
      <c r="A592" s="52" t="s">
        <v>397</v>
      </c>
      <c r="B592" s="155" t="s">
        <v>708</v>
      </c>
      <c r="C592" s="22" t="s">
        <v>83</v>
      </c>
      <c r="D592" s="22"/>
      <c r="E592" s="155"/>
      <c r="F592" s="156">
        <f>F593</f>
        <v>200</v>
      </c>
      <c r="G592" s="178">
        <f t="shared" si="30"/>
        <v>0</v>
      </c>
      <c r="H592" s="156">
        <f>H593</f>
        <v>200</v>
      </c>
    </row>
    <row r="593" spans="1:8" s="36" customFormat="1" ht="15" x14ac:dyDescent="0.2">
      <c r="A593" s="52" t="s">
        <v>440</v>
      </c>
      <c r="B593" s="155" t="s">
        <v>708</v>
      </c>
      <c r="C593" s="22" t="s">
        <v>83</v>
      </c>
      <c r="D593" s="22" t="s">
        <v>531</v>
      </c>
      <c r="E593" s="155"/>
      <c r="F593" s="156">
        <f>F594</f>
        <v>200</v>
      </c>
      <c r="G593" s="178">
        <f t="shared" si="30"/>
        <v>0</v>
      </c>
      <c r="H593" s="156">
        <f>H594</f>
        <v>200</v>
      </c>
    </row>
    <row r="594" spans="1:8" s="36" customFormat="1" ht="15" x14ac:dyDescent="0.2">
      <c r="A594" s="163" t="s">
        <v>316</v>
      </c>
      <c r="B594" s="164" t="s">
        <v>708</v>
      </c>
      <c r="C594" s="164" t="s">
        <v>83</v>
      </c>
      <c r="D594" s="164" t="s">
        <v>531</v>
      </c>
      <c r="E594" s="164" t="s">
        <v>89</v>
      </c>
      <c r="F594" s="165">
        <f>F595</f>
        <v>200</v>
      </c>
      <c r="G594" s="178">
        <f t="shared" si="30"/>
        <v>0</v>
      </c>
      <c r="H594" s="165">
        <f>H595</f>
        <v>200</v>
      </c>
    </row>
    <row r="595" spans="1:8" s="36" customFormat="1" ht="15" x14ac:dyDescent="0.2">
      <c r="A595" s="163" t="s">
        <v>90</v>
      </c>
      <c r="B595" s="164" t="s">
        <v>708</v>
      </c>
      <c r="C595" s="164" t="s">
        <v>83</v>
      </c>
      <c r="D595" s="164" t="s">
        <v>531</v>
      </c>
      <c r="E595" s="164" t="s">
        <v>91</v>
      </c>
      <c r="F595" s="165">
        <v>200</v>
      </c>
      <c r="G595" s="178">
        <f t="shared" si="30"/>
        <v>0</v>
      </c>
      <c r="H595" s="165">
        <v>200</v>
      </c>
    </row>
    <row r="596" spans="1:8" s="36" customFormat="1" ht="15" x14ac:dyDescent="0.2">
      <c r="A596" s="185" t="s">
        <v>143</v>
      </c>
      <c r="B596" s="155" t="s">
        <v>708</v>
      </c>
      <c r="C596" s="155"/>
      <c r="D596" s="155"/>
      <c r="E596" s="155"/>
      <c r="F596" s="178">
        <f>F597</f>
        <v>500</v>
      </c>
      <c r="G596" s="178">
        <f t="shared" si="30"/>
        <v>0</v>
      </c>
      <c r="H596" s="178">
        <f>H597</f>
        <v>500</v>
      </c>
    </row>
    <row r="597" spans="1:8" s="36" customFormat="1" ht="15" x14ac:dyDescent="0.2">
      <c r="A597" s="52" t="s">
        <v>409</v>
      </c>
      <c r="B597" s="155" t="s">
        <v>708</v>
      </c>
      <c r="C597" s="22" t="s">
        <v>469</v>
      </c>
      <c r="D597" s="22"/>
      <c r="E597" s="155"/>
      <c r="F597" s="178">
        <f>F598</f>
        <v>500</v>
      </c>
      <c r="G597" s="178">
        <f t="shared" si="30"/>
        <v>0</v>
      </c>
      <c r="H597" s="178">
        <f>H598</f>
        <v>500</v>
      </c>
    </row>
    <row r="598" spans="1:8" s="36" customFormat="1" ht="15" x14ac:dyDescent="0.2">
      <c r="A598" s="52" t="s">
        <v>413</v>
      </c>
      <c r="B598" s="155" t="s">
        <v>708</v>
      </c>
      <c r="C598" s="22" t="s">
        <v>469</v>
      </c>
      <c r="D598" s="22" t="s">
        <v>525</v>
      </c>
      <c r="E598" s="155"/>
      <c r="F598" s="178">
        <f>F599</f>
        <v>500</v>
      </c>
      <c r="G598" s="178">
        <f t="shared" si="30"/>
        <v>0</v>
      </c>
      <c r="H598" s="178">
        <f>H599</f>
        <v>500</v>
      </c>
    </row>
    <row r="599" spans="1:8" s="36" customFormat="1" ht="15" x14ac:dyDescent="0.2">
      <c r="A599" s="163" t="s">
        <v>316</v>
      </c>
      <c r="B599" s="164" t="s">
        <v>708</v>
      </c>
      <c r="C599" s="164" t="s">
        <v>469</v>
      </c>
      <c r="D599" s="164" t="s">
        <v>525</v>
      </c>
      <c r="E599" s="164" t="s">
        <v>89</v>
      </c>
      <c r="F599" s="179">
        <f>F600</f>
        <v>500</v>
      </c>
      <c r="G599" s="178">
        <f t="shared" si="30"/>
        <v>0</v>
      </c>
      <c r="H599" s="179">
        <f>H600</f>
        <v>500</v>
      </c>
    </row>
    <row r="600" spans="1:8" s="36" customFormat="1" ht="15" x14ac:dyDescent="0.2">
      <c r="A600" s="163" t="s">
        <v>90</v>
      </c>
      <c r="B600" s="164" t="s">
        <v>708</v>
      </c>
      <c r="C600" s="164" t="s">
        <v>469</v>
      </c>
      <c r="D600" s="164" t="s">
        <v>525</v>
      </c>
      <c r="E600" s="164" t="s">
        <v>91</v>
      </c>
      <c r="F600" s="179">
        <v>500</v>
      </c>
      <c r="G600" s="178">
        <f t="shared" si="30"/>
        <v>0</v>
      </c>
      <c r="H600" s="179">
        <v>500</v>
      </c>
    </row>
    <row r="601" spans="1:8" s="36" customFormat="1" ht="15" x14ac:dyDescent="0.2">
      <c r="A601" s="185" t="s">
        <v>143</v>
      </c>
      <c r="B601" s="208" t="s">
        <v>708</v>
      </c>
      <c r="C601" s="155"/>
      <c r="D601" s="155"/>
      <c r="E601" s="155"/>
      <c r="F601" s="178">
        <f>F602</f>
        <v>3000</v>
      </c>
      <c r="G601" s="178">
        <f t="shared" si="30"/>
        <v>0</v>
      </c>
      <c r="H601" s="178">
        <f>H602</f>
        <v>3000</v>
      </c>
    </row>
    <row r="602" spans="1:8" s="36" customFormat="1" ht="15" x14ac:dyDescent="0.2">
      <c r="A602" s="52" t="s">
        <v>415</v>
      </c>
      <c r="B602" s="208" t="s">
        <v>708</v>
      </c>
      <c r="C602" s="22" t="s">
        <v>532</v>
      </c>
      <c r="D602" s="29"/>
      <c r="E602" s="155"/>
      <c r="F602" s="178">
        <f>F603</f>
        <v>3000</v>
      </c>
      <c r="G602" s="178">
        <f t="shared" si="30"/>
        <v>0</v>
      </c>
      <c r="H602" s="178">
        <f>H603</f>
        <v>3000</v>
      </c>
    </row>
    <row r="603" spans="1:8" s="36" customFormat="1" ht="15" x14ac:dyDescent="0.2">
      <c r="A603" s="70" t="s">
        <v>419</v>
      </c>
      <c r="B603" s="208" t="s">
        <v>708</v>
      </c>
      <c r="C603" s="22" t="s">
        <v>532</v>
      </c>
      <c r="D603" s="22" t="s">
        <v>526</v>
      </c>
      <c r="E603" s="155"/>
      <c r="F603" s="178">
        <f>F604</f>
        <v>3000</v>
      </c>
      <c r="G603" s="178">
        <f t="shared" si="30"/>
        <v>0</v>
      </c>
      <c r="H603" s="178">
        <f>H604</f>
        <v>3000</v>
      </c>
    </row>
    <row r="604" spans="1:8" s="36" customFormat="1" ht="15" x14ac:dyDescent="0.2">
      <c r="A604" s="163" t="s">
        <v>316</v>
      </c>
      <c r="B604" s="164" t="s">
        <v>708</v>
      </c>
      <c r="C604" s="164" t="s">
        <v>532</v>
      </c>
      <c r="D604" s="164" t="s">
        <v>526</v>
      </c>
      <c r="E604" s="164" t="s">
        <v>89</v>
      </c>
      <c r="F604" s="179">
        <f>F605</f>
        <v>3000</v>
      </c>
      <c r="G604" s="178">
        <f t="shared" si="30"/>
        <v>0</v>
      </c>
      <c r="H604" s="179">
        <f>H605</f>
        <v>3000</v>
      </c>
    </row>
    <row r="605" spans="1:8" s="36" customFormat="1" ht="15" x14ac:dyDescent="0.2">
      <c r="A605" s="163" t="s">
        <v>90</v>
      </c>
      <c r="B605" s="164" t="s">
        <v>708</v>
      </c>
      <c r="C605" s="164" t="s">
        <v>532</v>
      </c>
      <c r="D605" s="164" t="s">
        <v>526</v>
      </c>
      <c r="E605" s="164" t="s">
        <v>91</v>
      </c>
      <c r="F605" s="179">
        <v>3000</v>
      </c>
      <c r="G605" s="178">
        <f t="shared" si="30"/>
        <v>0</v>
      </c>
      <c r="H605" s="179">
        <v>3000</v>
      </c>
    </row>
    <row r="606" spans="1:8" s="36" customFormat="1" ht="15" x14ac:dyDescent="0.2">
      <c r="A606" s="185" t="s">
        <v>143</v>
      </c>
      <c r="B606" s="155" t="s">
        <v>708</v>
      </c>
      <c r="C606" s="155"/>
      <c r="D606" s="155"/>
      <c r="E606" s="155"/>
      <c r="F606" s="156">
        <f>F607</f>
        <v>3000</v>
      </c>
      <c r="G606" s="178">
        <f t="shared" si="30"/>
        <v>0</v>
      </c>
      <c r="H606" s="156">
        <f>H607</f>
        <v>3000</v>
      </c>
    </row>
    <row r="607" spans="1:8" s="36" customFormat="1" ht="15" x14ac:dyDescent="0.2">
      <c r="A607" s="70" t="s">
        <v>431</v>
      </c>
      <c r="B607" s="208" t="s">
        <v>708</v>
      </c>
      <c r="C607" s="22" t="s">
        <v>530</v>
      </c>
      <c r="D607" s="22"/>
      <c r="E607" s="155"/>
      <c r="F607" s="156">
        <f>F608</f>
        <v>3000</v>
      </c>
      <c r="G607" s="178">
        <f t="shared" si="30"/>
        <v>0</v>
      </c>
      <c r="H607" s="156">
        <f>H608</f>
        <v>3000</v>
      </c>
    </row>
    <row r="608" spans="1:8" s="36" customFormat="1" ht="15" x14ac:dyDescent="0.2">
      <c r="A608" s="70" t="s">
        <v>508</v>
      </c>
      <c r="B608" s="208" t="s">
        <v>708</v>
      </c>
      <c r="C608" s="22" t="s">
        <v>530</v>
      </c>
      <c r="D608" s="22" t="s">
        <v>83</v>
      </c>
      <c r="E608" s="155"/>
      <c r="F608" s="156">
        <f>F609+F611</f>
        <v>3000</v>
      </c>
      <c r="G608" s="178">
        <f t="shared" si="30"/>
        <v>0</v>
      </c>
      <c r="H608" s="156">
        <f>H609+H611</f>
        <v>3000</v>
      </c>
    </row>
    <row r="609" spans="1:8" s="36" customFormat="1" ht="15" x14ac:dyDescent="0.2">
      <c r="A609" s="163" t="s">
        <v>316</v>
      </c>
      <c r="B609" s="164" t="s">
        <v>708</v>
      </c>
      <c r="C609" s="164" t="s">
        <v>530</v>
      </c>
      <c r="D609" s="164" t="s">
        <v>83</v>
      </c>
      <c r="E609" s="164" t="s">
        <v>89</v>
      </c>
      <c r="F609" s="165">
        <f>F610</f>
        <v>500</v>
      </c>
      <c r="G609" s="178">
        <f t="shared" si="30"/>
        <v>0</v>
      </c>
      <c r="H609" s="165">
        <f>H610</f>
        <v>500</v>
      </c>
    </row>
    <row r="610" spans="1:8" s="36" customFormat="1" ht="15" x14ac:dyDescent="0.2">
      <c r="A610" s="163" t="s">
        <v>90</v>
      </c>
      <c r="B610" s="164" t="s">
        <v>708</v>
      </c>
      <c r="C610" s="164" t="s">
        <v>530</v>
      </c>
      <c r="D610" s="164" t="s">
        <v>83</v>
      </c>
      <c r="E610" s="164" t="s">
        <v>91</v>
      </c>
      <c r="F610" s="165">
        <v>500</v>
      </c>
      <c r="G610" s="178">
        <f t="shared" si="30"/>
        <v>0</v>
      </c>
      <c r="H610" s="165">
        <v>500</v>
      </c>
    </row>
    <row r="611" spans="1:8" s="36" customFormat="1" ht="15" x14ac:dyDescent="0.2">
      <c r="A611" s="163" t="s">
        <v>240</v>
      </c>
      <c r="B611" s="164" t="s">
        <v>708</v>
      </c>
      <c r="C611" s="164" t="s">
        <v>530</v>
      </c>
      <c r="D611" s="164" t="s">
        <v>83</v>
      </c>
      <c r="E611" s="164" t="s">
        <v>471</v>
      </c>
      <c r="F611" s="165">
        <f>F612</f>
        <v>2500</v>
      </c>
      <c r="G611" s="178">
        <f t="shared" si="30"/>
        <v>0</v>
      </c>
      <c r="H611" s="165">
        <f>H612</f>
        <v>2500</v>
      </c>
    </row>
    <row r="612" spans="1:8" s="36" customFormat="1" ht="15" x14ac:dyDescent="0.2">
      <c r="A612" s="163" t="s">
        <v>472</v>
      </c>
      <c r="B612" s="164" t="s">
        <v>708</v>
      </c>
      <c r="C612" s="164" t="s">
        <v>530</v>
      </c>
      <c r="D612" s="164" t="s">
        <v>83</v>
      </c>
      <c r="E612" s="164" t="s">
        <v>473</v>
      </c>
      <c r="F612" s="165">
        <v>2500</v>
      </c>
      <c r="G612" s="178">
        <f t="shared" si="30"/>
        <v>0</v>
      </c>
      <c r="H612" s="165">
        <v>2500</v>
      </c>
    </row>
    <row r="613" spans="1:8" s="36" customFormat="1" ht="15" x14ac:dyDescent="0.2">
      <c r="A613" s="185" t="s">
        <v>714</v>
      </c>
      <c r="B613" s="208" t="s">
        <v>715</v>
      </c>
      <c r="C613" s="155"/>
      <c r="D613" s="155"/>
      <c r="E613" s="155"/>
      <c r="F613" s="178">
        <f>F614</f>
        <v>16500</v>
      </c>
      <c r="G613" s="178">
        <f t="shared" si="30"/>
        <v>0</v>
      </c>
      <c r="H613" s="178">
        <f>H614</f>
        <v>16500</v>
      </c>
    </row>
    <row r="614" spans="1:8" s="36" customFormat="1" ht="15" x14ac:dyDescent="0.2">
      <c r="A614" s="154" t="s">
        <v>703</v>
      </c>
      <c r="B614" s="208" t="s">
        <v>715</v>
      </c>
      <c r="C614" s="155" t="s">
        <v>317</v>
      </c>
      <c r="D614" s="155"/>
      <c r="E614" s="155"/>
      <c r="F614" s="178">
        <f>F615</f>
        <v>16500</v>
      </c>
      <c r="G614" s="178">
        <f t="shared" si="30"/>
        <v>0</v>
      </c>
      <c r="H614" s="178">
        <f>H615</f>
        <v>16500</v>
      </c>
    </row>
    <row r="615" spans="1:8" s="36" customFormat="1" ht="15" x14ac:dyDescent="0.2">
      <c r="A615" s="154" t="s">
        <v>704</v>
      </c>
      <c r="B615" s="208" t="s">
        <v>715</v>
      </c>
      <c r="C615" s="155" t="s">
        <v>317</v>
      </c>
      <c r="D615" s="155" t="s">
        <v>525</v>
      </c>
      <c r="E615" s="155"/>
      <c r="F615" s="178">
        <f>F616</f>
        <v>16500</v>
      </c>
      <c r="G615" s="178">
        <f t="shared" si="30"/>
        <v>0</v>
      </c>
      <c r="H615" s="178">
        <f>H616</f>
        <v>16500</v>
      </c>
    </row>
    <row r="616" spans="1:8" s="36" customFormat="1" ht="15" x14ac:dyDescent="0.2">
      <c r="A616" s="163" t="s">
        <v>240</v>
      </c>
      <c r="B616" s="209" t="s">
        <v>715</v>
      </c>
      <c r="C616" s="164" t="s">
        <v>317</v>
      </c>
      <c r="D616" s="164" t="s">
        <v>525</v>
      </c>
      <c r="E616" s="164" t="s">
        <v>471</v>
      </c>
      <c r="F616" s="179">
        <f>F617</f>
        <v>16500</v>
      </c>
      <c r="G616" s="178">
        <f t="shared" si="30"/>
        <v>0</v>
      </c>
      <c r="H616" s="179">
        <f>H617</f>
        <v>16500</v>
      </c>
    </row>
    <row r="617" spans="1:8" s="36" customFormat="1" ht="15" x14ac:dyDescent="0.2">
      <c r="A617" s="163" t="s">
        <v>472</v>
      </c>
      <c r="B617" s="209" t="s">
        <v>715</v>
      </c>
      <c r="C617" s="164" t="s">
        <v>317</v>
      </c>
      <c r="D617" s="164" t="s">
        <v>525</v>
      </c>
      <c r="E617" s="164" t="s">
        <v>473</v>
      </c>
      <c r="F617" s="179">
        <v>16500</v>
      </c>
      <c r="G617" s="178">
        <f t="shared" si="30"/>
        <v>0</v>
      </c>
      <c r="H617" s="179">
        <v>16500</v>
      </c>
    </row>
    <row r="618" spans="1:8" s="36" customFormat="1" ht="15" x14ac:dyDescent="0.2">
      <c r="A618" s="185" t="s">
        <v>186</v>
      </c>
      <c r="B618" s="208" t="s">
        <v>716</v>
      </c>
      <c r="C618" s="155"/>
      <c r="D618" s="155"/>
      <c r="E618" s="155"/>
      <c r="F618" s="156">
        <f>F619</f>
        <v>40000</v>
      </c>
      <c r="G618" s="178">
        <f t="shared" si="30"/>
        <v>-8000</v>
      </c>
      <c r="H618" s="156">
        <f>H619</f>
        <v>32000</v>
      </c>
    </row>
    <row r="619" spans="1:8" s="36" customFormat="1" ht="15" x14ac:dyDescent="0.2">
      <c r="A619" s="52" t="s">
        <v>415</v>
      </c>
      <c r="B619" s="208" t="s">
        <v>716</v>
      </c>
      <c r="C619" s="22" t="s">
        <v>532</v>
      </c>
      <c r="D619" s="29"/>
      <c r="E619" s="155"/>
      <c r="F619" s="156">
        <f>F620</f>
        <v>40000</v>
      </c>
      <c r="G619" s="178">
        <f t="shared" si="30"/>
        <v>-8000</v>
      </c>
      <c r="H619" s="156">
        <f>H620</f>
        <v>32000</v>
      </c>
    </row>
    <row r="620" spans="1:8" s="36" customFormat="1" ht="15" x14ac:dyDescent="0.2">
      <c r="A620" s="70" t="s">
        <v>419</v>
      </c>
      <c r="B620" s="208" t="s">
        <v>716</v>
      </c>
      <c r="C620" s="22" t="s">
        <v>532</v>
      </c>
      <c r="D620" s="22" t="s">
        <v>526</v>
      </c>
      <c r="E620" s="155"/>
      <c r="F620" s="156">
        <f>F621</f>
        <v>40000</v>
      </c>
      <c r="G620" s="178">
        <f t="shared" si="30"/>
        <v>-8000</v>
      </c>
      <c r="H620" s="156">
        <f>H621</f>
        <v>32000</v>
      </c>
    </row>
    <row r="621" spans="1:8" s="36" customFormat="1" ht="15" x14ac:dyDescent="0.2">
      <c r="A621" s="163" t="s">
        <v>316</v>
      </c>
      <c r="B621" s="209" t="s">
        <v>716</v>
      </c>
      <c r="C621" s="164" t="s">
        <v>532</v>
      </c>
      <c r="D621" s="164" t="s">
        <v>526</v>
      </c>
      <c r="E621" s="164" t="s">
        <v>89</v>
      </c>
      <c r="F621" s="165">
        <f>F622</f>
        <v>40000</v>
      </c>
      <c r="G621" s="179">
        <f t="shared" si="30"/>
        <v>-8000</v>
      </c>
      <c r="H621" s="165">
        <f>H622</f>
        <v>32000</v>
      </c>
    </row>
    <row r="622" spans="1:8" s="36" customFormat="1" ht="15" x14ac:dyDescent="0.2">
      <c r="A622" s="163" t="s">
        <v>90</v>
      </c>
      <c r="B622" s="209" t="s">
        <v>716</v>
      </c>
      <c r="C622" s="164" t="s">
        <v>532</v>
      </c>
      <c r="D622" s="164" t="s">
        <v>526</v>
      </c>
      <c r="E622" s="164" t="s">
        <v>91</v>
      </c>
      <c r="F622" s="165">
        <v>40000</v>
      </c>
      <c r="G622" s="179">
        <f t="shared" si="30"/>
        <v>-8000</v>
      </c>
      <c r="H622" s="165">
        <f>40000-8000</f>
        <v>32000</v>
      </c>
    </row>
    <row r="623" spans="1:8" s="36" customFormat="1" ht="15" x14ac:dyDescent="0.2">
      <c r="A623" s="154" t="s">
        <v>386</v>
      </c>
      <c r="B623" s="208" t="s">
        <v>717</v>
      </c>
      <c r="C623" s="155"/>
      <c r="D623" s="155"/>
      <c r="E623" s="155"/>
      <c r="F623" s="156">
        <f>F624</f>
        <v>32000</v>
      </c>
      <c r="G623" s="178">
        <f t="shared" si="30"/>
        <v>0</v>
      </c>
      <c r="H623" s="156">
        <f>H624</f>
        <v>32000</v>
      </c>
    </row>
    <row r="624" spans="1:8" s="36" customFormat="1" ht="15" x14ac:dyDescent="0.2">
      <c r="A624" s="52" t="s">
        <v>415</v>
      </c>
      <c r="B624" s="208" t="s">
        <v>717</v>
      </c>
      <c r="C624" s="22" t="s">
        <v>532</v>
      </c>
      <c r="D624" s="29"/>
      <c r="E624" s="155"/>
      <c r="F624" s="156">
        <f>F625</f>
        <v>32000</v>
      </c>
      <c r="G624" s="178">
        <f t="shared" si="30"/>
        <v>0</v>
      </c>
      <c r="H624" s="156">
        <f>H625</f>
        <v>32000</v>
      </c>
    </row>
    <row r="625" spans="1:8" s="36" customFormat="1" ht="15" x14ac:dyDescent="0.2">
      <c r="A625" s="70" t="s">
        <v>419</v>
      </c>
      <c r="B625" s="208" t="s">
        <v>717</v>
      </c>
      <c r="C625" s="22" t="s">
        <v>532</v>
      </c>
      <c r="D625" s="22" t="s">
        <v>526</v>
      </c>
      <c r="E625" s="155"/>
      <c r="F625" s="156">
        <f>F626</f>
        <v>32000</v>
      </c>
      <c r="G625" s="178">
        <f t="shared" si="30"/>
        <v>0</v>
      </c>
      <c r="H625" s="156">
        <f>H626</f>
        <v>32000</v>
      </c>
    </row>
    <row r="626" spans="1:8" s="36" customFormat="1" ht="15" x14ac:dyDescent="0.2">
      <c r="A626" s="163" t="s">
        <v>240</v>
      </c>
      <c r="B626" s="164" t="s">
        <v>717</v>
      </c>
      <c r="C626" s="164" t="s">
        <v>532</v>
      </c>
      <c r="D626" s="164" t="s">
        <v>526</v>
      </c>
      <c r="E626" s="164" t="s">
        <v>471</v>
      </c>
      <c r="F626" s="165">
        <f>F627</f>
        <v>32000</v>
      </c>
      <c r="G626" s="178">
        <f t="shared" si="30"/>
        <v>0</v>
      </c>
      <c r="H626" s="165">
        <f>H627</f>
        <v>32000</v>
      </c>
    </row>
    <row r="627" spans="1:8" s="36" customFormat="1" ht="15" x14ac:dyDescent="0.2">
      <c r="A627" s="163" t="s">
        <v>472</v>
      </c>
      <c r="B627" s="164" t="s">
        <v>717</v>
      </c>
      <c r="C627" s="164" t="s">
        <v>532</v>
      </c>
      <c r="D627" s="164" t="s">
        <v>526</v>
      </c>
      <c r="E627" s="164" t="s">
        <v>473</v>
      </c>
      <c r="F627" s="165">
        <v>32000</v>
      </c>
      <c r="G627" s="178">
        <f t="shared" si="30"/>
        <v>0</v>
      </c>
      <c r="H627" s="165">
        <v>32000</v>
      </c>
    </row>
    <row r="628" spans="1:8" s="36" customFormat="1" ht="15" x14ac:dyDescent="0.2">
      <c r="A628" s="154" t="s">
        <v>718</v>
      </c>
      <c r="B628" s="155" t="s">
        <v>719</v>
      </c>
      <c r="C628" s="155"/>
      <c r="D628" s="155"/>
      <c r="E628" s="155"/>
      <c r="F628" s="156">
        <f>F629</f>
        <v>2000</v>
      </c>
      <c r="G628" s="178">
        <f t="shared" si="30"/>
        <v>0</v>
      </c>
      <c r="H628" s="156">
        <f>H629</f>
        <v>2000</v>
      </c>
    </row>
    <row r="629" spans="1:8" s="36" customFormat="1" ht="15" x14ac:dyDescent="0.2">
      <c r="A629" s="52" t="s">
        <v>415</v>
      </c>
      <c r="B629" s="155" t="s">
        <v>719</v>
      </c>
      <c r="C629" s="22" t="s">
        <v>532</v>
      </c>
      <c r="D629" s="29"/>
      <c r="E629" s="155"/>
      <c r="F629" s="156">
        <f>F630</f>
        <v>2000</v>
      </c>
      <c r="G629" s="178">
        <f t="shared" si="30"/>
        <v>0</v>
      </c>
      <c r="H629" s="156">
        <f>H630</f>
        <v>2000</v>
      </c>
    </row>
    <row r="630" spans="1:8" s="36" customFormat="1" ht="15" x14ac:dyDescent="0.2">
      <c r="A630" s="70" t="s">
        <v>419</v>
      </c>
      <c r="B630" s="155" t="s">
        <v>719</v>
      </c>
      <c r="C630" s="22" t="s">
        <v>532</v>
      </c>
      <c r="D630" s="22" t="s">
        <v>526</v>
      </c>
      <c r="E630" s="155"/>
      <c r="F630" s="156">
        <f>F631</f>
        <v>2000</v>
      </c>
      <c r="G630" s="178">
        <f t="shared" si="30"/>
        <v>0</v>
      </c>
      <c r="H630" s="156">
        <f>H631</f>
        <v>2000</v>
      </c>
    </row>
    <row r="631" spans="1:8" s="36" customFormat="1" ht="15" x14ac:dyDescent="0.2">
      <c r="A631" s="163" t="s">
        <v>240</v>
      </c>
      <c r="B631" s="164" t="s">
        <v>719</v>
      </c>
      <c r="C631" s="164" t="s">
        <v>532</v>
      </c>
      <c r="D631" s="164" t="s">
        <v>526</v>
      </c>
      <c r="E631" s="164" t="s">
        <v>471</v>
      </c>
      <c r="F631" s="165">
        <f>F632</f>
        <v>2000</v>
      </c>
      <c r="G631" s="178">
        <f t="shared" si="30"/>
        <v>0</v>
      </c>
      <c r="H631" s="165">
        <f>H632</f>
        <v>2000</v>
      </c>
    </row>
    <row r="632" spans="1:8" s="36" customFormat="1" ht="15" x14ac:dyDescent="0.2">
      <c r="A632" s="163" t="s">
        <v>472</v>
      </c>
      <c r="B632" s="164" t="s">
        <v>719</v>
      </c>
      <c r="C632" s="164" t="s">
        <v>532</v>
      </c>
      <c r="D632" s="164" t="s">
        <v>526</v>
      </c>
      <c r="E632" s="164" t="s">
        <v>473</v>
      </c>
      <c r="F632" s="165">
        <v>2000</v>
      </c>
      <c r="G632" s="178">
        <f t="shared" si="30"/>
        <v>0</v>
      </c>
      <c r="H632" s="165">
        <v>2000</v>
      </c>
    </row>
    <row r="633" spans="1:8" s="36" customFormat="1" ht="15" x14ac:dyDescent="0.2">
      <c r="A633" s="154" t="s">
        <v>821</v>
      </c>
      <c r="B633" s="155" t="s">
        <v>722</v>
      </c>
      <c r="C633" s="155"/>
      <c r="D633" s="155"/>
      <c r="E633" s="155"/>
      <c r="F633" s="156">
        <f>F634</f>
        <v>10000</v>
      </c>
      <c r="G633" s="178">
        <f t="shared" si="30"/>
        <v>8000</v>
      </c>
      <c r="H633" s="156">
        <f>H634</f>
        <v>18000</v>
      </c>
    </row>
    <row r="634" spans="1:8" s="36" customFormat="1" ht="15" x14ac:dyDescent="0.2">
      <c r="A634" s="70" t="s">
        <v>431</v>
      </c>
      <c r="B634" s="155" t="s">
        <v>722</v>
      </c>
      <c r="C634" s="22" t="s">
        <v>530</v>
      </c>
      <c r="D634" s="22"/>
      <c r="E634" s="155"/>
      <c r="F634" s="156">
        <f>F635</f>
        <v>10000</v>
      </c>
      <c r="G634" s="178">
        <f t="shared" si="30"/>
        <v>8000</v>
      </c>
      <c r="H634" s="156">
        <f>H635</f>
        <v>18000</v>
      </c>
    </row>
    <row r="635" spans="1:8" s="36" customFormat="1" ht="15" x14ac:dyDescent="0.2">
      <c r="A635" s="70" t="s">
        <v>508</v>
      </c>
      <c r="B635" s="155" t="s">
        <v>722</v>
      </c>
      <c r="C635" s="22" t="s">
        <v>530</v>
      </c>
      <c r="D635" s="22" t="s">
        <v>83</v>
      </c>
      <c r="E635" s="155"/>
      <c r="F635" s="156">
        <f>F636</f>
        <v>10000</v>
      </c>
      <c r="G635" s="178">
        <f t="shared" si="30"/>
        <v>8000</v>
      </c>
      <c r="H635" s="156">
        <f>H636</f>
        <v>18000</v>
      </c>
    </row>
    <row r="636" spans="1:8" s="36" customFormat="1" ht="15" x14ac:dyDescent="0.2">
      <c r="A636" s="163" t="s">
        <v>240</v>
      </c>
      <c r="B636" s="164" t="s">
        <v>722</v>
      </c>
      <c r="C636" s="164" t="s">
        <v>530</v>
      </c>
      <c r="D636" s="164" t="s">
        <v>83</v>
      </c>
      <c r="E636" s="164" t="s">
        <v>471</v>
      </c>
      <c r="F636" s="165">
        <f>F637</f>
        <v>10000</v>
      </c>
      <c r="G636" s="179">
        <f t="shared" si="30"/>
        <v>8000</v>
      </c>
      <c r="H636" s="165">
        <f>H637</f>
        <v>18000</v>
      </c>
    </row>
    <row r="637" spans="1:8" s="36" customFormat="1" ht="15" x14ac:dyDescent="0.2">
      <c r="A637" s="163" t="s">
        <v>472</v>
      </c>
      <c r="B637" s="164" t="s">
        <v>722</v>
      </c>
      <c r="C637" s="164" t="s">
        <v>530</v>
      </c>
      <c r="D637" s="164" t="s">
        <v>83</v>
      </c>
      <c r="E637" s="164" t="s">
        <v>473</v>
      </c>
      <c r="F637" s="165">
        <v>10000</v>
      </c>
      <c r="G637" s="179">
        <f t="shared" si="30"/>
        <v>8000</v>
      </c>
      <c r="H637" s="165">
        <f>10000+8000</f>
        <v>18000</v>
      </c>
    </row>
    <row r="638" spans="1:8" s="36" customFormat="1" ht="15" x14ac:dyDescent="0.2">
      <c r="A638" s="154" t="s">
        <v>241</v>
      </c>
      <c r="B638" s="155" t="s">
        <v>706</v>
      </c>
      <c r="C638" s="155"/>
      <c r="D638" s="155"/>
      <c r="E638" s="155"/>
      <c r="F638" s="156">
        <f>F639</f>
        <v>3000</v>
      </c>
      <c r="G638" s="178">
        <f t="shared" si="30"/>
        <v>0</v>
      </c>
      <c r="H638" s="156">
        <f>H639</f>
        <v>3000</v>
      </c>
    </row>
    <row r="639" spans="1:8" s="36" customFormat="1" ht="15" x14ac:dyDescent="0.2">
      <c r="A639" s="52" t="s">
        <v>397</v>
      </c>
      <c r="B639" s="155" t="s">
        <v>706</v>
      </c>
      <c r="C639" s="22" t="s">
        <v>83</v>
      </c>
      <c r="D639" s="22"/>
      <c r="E639" s="155"/>
      <c r="F639" s="156">
        <f>F640</f>
        <v>3000</v>
      </c>
      <c r="G639" s="178">
        <f t="shared" si="30"/>
        <v>0</v>
      </c>
      <c r="H639" s="156">
        <f>H640</f>
        <v>3000</v>
      </c>
    </row>
    <row r="640" spans="1:8" s="36" customFormat="1" ht="15" x14ac:dyDescent="0.2">
      <c r="A640" s="52" t="s">
        <v>440</v>
      </c>
      <c r="B640" s="155" t="s">
        <v>706</v>
      </c>
      <c r="C640" s="22" t="s">
        <v>83</v>
      </c>
      <c r="D640" s="22" t="s">
        <v>531</v>
      </c>
      <c r="E640" s="155"/>
      <c r="F640" s="156">
        <f>F641</f>
        <v>3000</v>
      </c>
      <c r="G640" s="178">
        <f t="shared" si="30"/>
        <v>0</v>
      </c>
      <c r="H640" s="156">
        <f>H641</f>
        <v>3000</v>
      </c>
    </row>
    <row r="641" spans="1:8" s="36" customFormat="1" ht="15" x14ac:dyDescent="0.2">
      <c r="A641" s="163" t="s">
        <v>316</v>
      </c>
      <c r="B641" s="164" t="s">
        <v>706</v>
      </c>
      <c r="C641" s="164" t="s">
        <v>83</v>
      </c>
      <c r="D641" s="164" t="s">
        <v>531</v>
      </c>
      <c r="E641" s="164" t="s">
        <v>89</v>
      </c>
      <c r="F641" s="165">
        <f>F642</f>
        <v>3000</v>
      </c>
      <c r="G641" s="178">
        <f t="shared" si="30"/>
        <v>0</v>
      </c>
      <c r="H641" s="165">
        <f>H642</f>
        <v>3000</v>
      </c>
    </row>
    <row r="642" spans="1:8" s="36" customFormat="1" ht="15" x14ac:dyDescent="0.2">
      <c r="A642" s="163" t="s">
        <v>90</v>
      </c>
      <c r="B642" s="164" t="s">
        <v>706</v>
      </c>
      <c r="C642" s="164" t="s">
        <v>83</v>
      </c>
      <c r="D642" s="164" t="s">
        <v>531</v>
      </c>
      <c r="E642" s="164" t="s">
        <v>91</v>
      </c>
      <c r="F642" s="165">
        <v>3000</v>
      </c>
      <c r="G642" s="178">
        <f t="shared" si="30"/>
        <v>0</v>
      </c>
      <c r="H642" s="165">
        <v>3000</v>
      </c>
    </row>
    <row r="643" spans="1:8" s="36" customFormat="1" ht="15" x14ac:dyDescent="0.2">
      <c r="A643" s="185" t="s">
        <v>710</v>
      </c>
      <c r="B643" s="155" t="s">
        <v>711</v>
      </c>
      <c r="C643" s="155"/>
      <c r="D643" s="155"/>
      <c r="E643" s="155"/>
      <c r="F643" s="156">
        <f>F644</f>
        <v>10000</v>
      </c>
      <c r="G643" s="178">
        <f t="shared" si="30"/>
        <v>0</v>
      </c>
      <c r="H643" s="156">
        <f>H644</f>
        <v>10000</v>
      </c>
    </row>
    <row r="644" spans="1:8" s="36" customFormat="1" ht="15" x14ac:dyDescent="0.2">
      <c r="A644" s="52" t="s">
        <v>409</v>
      </c>
      <c r="B644" s="155" t="s">
        <v>711</v>
      </c>
      <c r="C644" s="22" t="s">
        <v>469</v>
      </c>
      <c r="D644" s="22"/>
      <c r="E644" s="155"/>
      <c r="F644" s="156">
        <f>F645</f>
        <v>10000</v>
      </c>
      <c r="G644" s="178">
        <f t="shared" si="30"/>
        <v>0</v>
      </c>
      <c r="H644" s="156">
        <f>H645</f>
        <v>10000</v>
      </c>
    </row>
    <row r="645" spans="1:8" s="36" customFormat="1" ht="15" x14ac:dyDescent="0.2">
      <c r="A645" s="52" t="s">
        <v>413</v>
      </c>
      <c r="B645" s="155" t="s">
        <v>711</v>
      </c>
      <c r="C645" s="22" t="s">
        <v>469</v>
      </c>
      <c r="D645" s="22" t="s">
        <v>525</v>
      </c>
      <c r="E645" s="155"/>
      <c r="F645" s="156">
        <f>F646</f>
        <v>10000</v>
      </c>
      <c r="G645" s="178">
        <f t="shared" si="30"/>
        <v>0</v>
      </c>
      <c r="H645" s="156">
        <f>H646</f>
        <v>10000</v>
      </c>
    </row>
    <row r="646" spans="1:8" s="36" customFormat="1" ht="15" x14ac:dyDescent="0.2">
      <c r="A646" s="163" t="s">
        <v>203</v>
      </c>
      <c r="B646" s="164" t="s">
        <v>711</v>
      </c>
      <c r="C646" s="164" t="s">
        <v>469</v>
      </c>
      <c r="D646" s="164" t="s">
        <v>525</v>
      </c>
      <c r="E646" s="164" t="s">
        <v>89</v>
      </c>
      <c r="F646" s="165">
        <f>F647</f>
        <v>10000</v>
      </c>
      <c r="G646" s="178">
        <f t="shared" si="30"/>
        <v>0</v>
      </c>
      <c r="H646" s="165">
        <f>H647</f>
        <v>10000</v>
      </c>
    </row>
    <row r="647" spans="1:8" s="36" customFormat="1" ht="15" x14ac:dyDescent="0.2">
      <c r="A647" s="163" t="s">
        <v>90</v>
      </c>
      <c r="B647" s="164" t="s">
        <v>711</v>
      </c>
      <c r="C647" s="164" t="s">
        <v>469</v>
      </c>
      <c r="D647" s="164" t="s">
        <v>525</v>
      </c>
      <c r="E647" s="164" t="s">
        <v>91</v>
      </c>
      <c r="F647" s="165">
        <v>10000</v>
      </c>
      <c r="G647" s="178">
        <f t="shared" si="30"/>
        <v>0</v>
      </c>
      <c r="H647" s="165">
        <v>10000</v>
      </c>
    </row>
    <row r="648" spans="1:8" s="36" customFormat="1" ht="15" x14ac:dyDescent="0.2">
      <c r="A648" s="154" t="s">
        <v>712</v>
      </c>
      <c r="B648" s="155" t="s">
        <v>713</v>
      </c>
      <c r="C648" s="155"/>
      <c r="D648" s="155"/>
      <c r="E648" s="155"/>
      <c r="F648" s="156">
        <f>F649</f>
        <v>3600</v>
      </c>
      <c r="G648" s="178">
        <f t="shared" si="30"/>
        <v>0</v>
      </c>
      <c r="H648" s="156">
        <f>H649</f>
        <v>3600</v>
      </c>
    </row>
    <row r="649" spans="1:8" s="36" customFormat="1" ht="15" x14ac:dyDescent="0.2">
      <c r="A649" s="52" t="s">
        <v>409</v>
      </c>
      <c r="B649" s="155" t="s">
        <v>713</v>
      </c>
      <c r="C649" s="22" t="s">
        <v>469</v>
      </c>
      <c r="D649" s="22"/>
      <c r="E649" s="155"/>
      <c r="F649" s="156">
        <f>F650</f>
        <v>3600</v>
      </c>
      <c r="G649" s="178">
        <f t="shared" si="30"/>
        <v>0</v>
      </c>
      <c r="H649" s="156">
        <f>H650</f>
        <v>3600</v>
      </c>
    </row>
    <row r="650" spans="1:8" s="36" customFormat="1" ht="15" x14ac:dyDescent="0.2">
      <c r="A650" s="52" t="s">
        <v>413</v>
      </c>
      <c r="B650" s="155" t="s">
        <v>713</v>
      </c>
      <c r="C650" s="22" t="s">
        <v>469</v>
      </c>
      <c r="D650" s="22" t="s">
        <v>525</v>
      </c>
      <c r="E650" s="155"/>
      <c r="F650" s="156">
        <f>F651</f>
        <v>3600</v>
      </c>
      <c r="G650" s="178">
        <f t="shared" si="30"/>
        <v>0</v>
      </c>
      <c r="H650" s="156">
        <f>H651</f>
        <v>3600</v>
      </c>
    </row>
    <row r="651" spans="1:8" s="36" customFormat="1" ht="15" x14ac:dyDescent="0.2">
      <c r="A651" s="163" t="s">
        <v>203</v>
      </c>
      <c r="B651" s="164" t="s">
        <v>713</v>
      </c>
      <c r="C651" s="164" t="s">
        <v>469</v>
      </c>
      <c r="D651" s="164" t="s">
        <v>525</v>
      </c>
      <c r="E651" s="164" t="s">
        <v>89</v>
      </c>
      <c r="F651" s="165">
        <f>F652</f>
        <v>3600</v>
      </c>
      <c r="G651" s="178">
        <f t="shared" ref="G651:G670" si="31">H651-F651</f>
        <v>0</v>
      </c>
      <c r="H651" s="165">
        <f>H652</f>
        <v>3600</v>
      </c>
    </row>
    <row r="652" spans="1:8" s="36" customFormat="1" ht="15" x14ac:dyDescent="0.2">
      <c r="A652" s="163" t="s">
        <v>90</v>
      </c>
      <c r="B652" s="164" t="s">
        <v>713</v>
      </c>
      <c r="C652" s="164" t="s">
        <v>469</v>
      </c>
      <c r="D652" s="164" t="s">
        <v>525</v>
      </c>
      <c r="E652" s="164" t="s">
        <v>91</v>
      </c>
      <c r="F652" s="165">
        <v>3600</v>
      </c>
      <c r="G652" s="178">
        <f t="shared" si="31"/>
        <v>0</v>
      </c>
      <c r="H652" s="165">
        <v>3600</v>
      </c>
    </row>
    <row r="653" spans="1:8" s="36" customFormat="1" ht="15" x14ac:dyDescent="0.2">
      <c r="A653" s="154" t="s">
        <v>794</v>
      </c>
      <c r="B653" s="155" t="s">
        <v>791</v>
      </c>
      <c r="C653" s="155"/>
      <c r="D653" s="155"/>
      <c r="E653" s="164"/>
      <c r="F653" s="156">
        <f>F654</f>
        <v>100000</v>
      </c>
      <c r="G653" s="178">
        <f t="shared" si="31"/>
        <v>0</v>
      </c>
      <c r="H653" s="156">
        <f>H654</f>
        <v>100000</v>
      </c>
    </row>
    <row r="654" spans="1:8" s="36" customFormat="1" ht="15" x14ac:dyDescent="0.2">
      <c r="A654" s="52" t="s">
        <v>409</v>
      </c>
      <c r="B654" s="155" t="s">
        <v>791</v>
      </c>
      <c r="C654" s="155" t="s">
        <v>469</v>
      </c>
      <c r="D654" s="155"/>
      <c r="E654" s="164"/>
      <c r="F654" s="156">
        <f>F655</f>
        <v>100000</v>
      </c>
      <c r="G654" s="178">
        <f t="shared" si="31"/>
        <v>0</v>
      </c>
      <c r="H654" s="156">
        <f>H655</f>
        <v>100000</v>
      </c>
    </row>
    <row r="655" spans="1:8" s="36" customFormat="1" ht="15" x14ac:dyDescent="0.2">
      <c r="A655" s="52" t="s">
        <v>413</v>
      </c>
      <c r="B655" s="155" t="s">
        <v>791</v>
      </c>
      <c r="C655" s="155" t="s">
        <v>469</v>
      </c>
      <c r="D655" s="155" t="s">
        <v>525</v>
      </c>
      <c r="E655" s="164"/>
      <c r="F655" s="156">
        <f>F656</f>
        <v>100000</v>
      </c>
      <c r="G655" s="178">
        <f t="shared" si="31"/>
        <v>0</v>
      </c>
      <c r="H655" s="156">
        <f>H656</f>
        <v>100000</v>
      </c>
    </row>
    <row r="656" spans="1:8" s="36" customFormat="1" ht="15" x14ac:dyDescent="0.2">
      <c r="A656" s="163" t="s">
        <v>203</v>
      </c>
      <c r="B656" s="164" t="s">
        <v>791</v>
      </c>
      <c r="C656" s="164" t="s">
        <v>469</v>
      </c>
      <c r="D656" s="164" t="s">
        <v>525</v>
      </c>
      <c r="E656" s="164" t="s">
        <v>89</v>
      </c>
      <c r="F656" s="165">
        <f>F657</f>
        <v>100000</v>
      </c>
      <c r="G656" s="178">
        <f t="shared" si="31"/>
        <v>0</v>
      </c>
      <c r="H656" s="165">
        <f>H657</f>
        <v>100000</v>
      </c>
    </row>
    <row r="657" spans="1:8" s="36" customFormat="1" ht="15" x14ac:dyDescent="0.2">
      <c r="A657" s="163" t="s">
        <v>90</v>
      </c>
      <c r="B657" s="164" t="s">
        <v>791</v>
      </c>
      <c r="C657" s="164" t="s">
        <v>469</v>
      </c>
      <c r="D657" s="164" t="s">
        <v>525</v>
      </c>
      <c r="E657" s="164" t="s">
        <v>91</v>
      </c>
      <c r="F657" s="165">
        <v>100000</v>
      </c>
      <c r="G657" s="178">
        <f t="shared" si="31"/>
        <v>0</v>
      </c>
      <c r="H657" s="165">
        <v>100000</v>
      </c>
    </row>
    <row r="658" spans="1:8" s="36" customFormat="1" ht="15" x14ac:dyDescent="0.2">
      <c r="A658" s="154" t="s">
        <v>819</v>
      </c>
      <c r="B658" s="155" t="s">
        <v>820</v>
      </c>
      <c r="C658" s="155" t="s">
        <v>469</v>
      </c>
      <c r="D658" s="155" t="s">
        <v>525</v>
      </c>
      <c r="E658" s="164"/>
      <c r="F658" s="178">
        <f>F659</f>
        <v>0</v>
      </c>
      <c r="G658" s="178">
        <f t="shared" si="31"/>
        <v>50000</v>
      </c>
      <c r="H658" s="178">
        <f>H659</f>
        <v>50000</v>
      </c>
    </row>
    <row r="659" spans="1:8" s="36" customFormat="1" ht="15" x14ac:dyDescent="0.2">
      <c r="A659" s="163" t="s">
        <v>203</v>
      </c>
      <c r="B659" s="164" t="s">
        <v>820</v>
      </c>
      <c r="C659" s="164" t="s">
        <v>469</v>
      </c>
      <c r="D659" s="164" t="s">
        <v>525</v>
      </c>
      <c r="E659" s="164" t="s">
        <v>89</v>
      </c>
      <c r="F659" s="179">
        <f>F660</f>
        <v>0</v>
      </c>
      <c r="G659" s="179">
        <f t="shared" si="31"/>
        <v>50000</v>
      </c>
      <c r="H659" s="179">
        <f>H660</f>
        <v>50000</v>
      </c>
    </row>
    <row r="660" spans="1:8" s="36" customFormat="1" ht="15" x14ac:dyDescent="0.2">
      <c r="A660" s="163" t="s">
        <v>90</v>
      </c>
      <c r="B660" s="164" t="s">
        <v>820</v>
      </c>
      <c r="C660" s="164" t="s">
        <v>469</v>
      </c>
      <c r="D660" s="164" t="s">
        <v>525</v>
      </c>
      <c r="E660" s="164" t="s">
        <v>91</v>
      </c>
      <c r="F660" s="179">
        <v>0</v>
      </c>
      <c r="G660" s="179">
        <f t="shared" si="31"/>
        <v>50000</v>
      </c>
      <c r="H660" s="179">
        <v>50000</v>
      </c>
    </row>
    <row r="661" spans="1:8" s="36" customFormat="1" ht="24" x14ac:dyDescent="0.2">
      <c r="A661" s="154" t="s">
        <v>701</v>
      </c>
      <c r="B661" s="155" t="s">
        <v>702</v>
      </c>
      <c r="C661" s="155"/>
      <c r="D661" s="155"/>
      <c r="E661" s="155"/>
      <c r="F661" s="156">
        <f>F662</f>
        <v>13300</v>
      </c>
      <c r="G661" s="178">
        <f t="shared" si="31"/>
        <v>0</v>
      </c>
      <c r="H661" s="156">
        <f>H662</f>
        <v>13300</v>
      </c>
    </row>
    <row r="662" spans="1:8" s="36" customFormat="1" ht="15" x14ac:dyDescent="0.2">
      <c r="A662" s="52" t="s">
        <v>409</v>
      </c>
      <c r="B662" s="155" t="s">
        <v>702</v>
      </c>
      <c r="C662" s="22" t="s">
        <v>469</v>
      </c>
      <c r="D662" s="22"/>
      <c r="E662" s="155"/>
      <c r="F662" s="156">
        <f>F663</f>
        <v>13300</v>
      </c>
      <c r="G662" s="178">
        <f t="shared" si="31"/>
        <v>0</v>
      </c>
      <c r="H662" s="156">
        <f>H663</f>
        <v>13300</v>
      </c>
    </row>
    <row r="663" spans="1:8" s="36" customFormat="1" ht="15" x14ac:dyDescent="0.2">
      <c r="A663" s="52" t="s">
        <v>410</v>
      </c>
      <c r="B663" s="155" t="s">
        <v>702</v>
      </c>
      <c r="C663" s="22" t="s">
        <v>469</v>
      </c>
      <c r="D663" s="22" t="s">
        <v>81</v>
      </c>
      <c r="E663" s="155"/>
      <c r="F663" s="156">
        <f>F664</f>
        <v>13300</v>
      </c>
      <c r="G663" s="178">
        <f t="shared" si="31"/>
        <v>0</v>
      </c>
      <c r="H663" s="156">
        <f>H664</f>
        <v>13300</v>
      </c>
    </row>
    <row r="664" spans="1:8" s="36" customFormat="1" ht="15" x14ac:dyDescent="0.2">
      <c r="A664" s="163" t="s">
        <v>240</v>
      </c>
      <c r="B664" s="164" t="s">
        <v>702</v>
      </c>
      <c r="C664" s="164" t="s">
        <v>469</v>
      </c>
      <c r="D664" s="164" t="s">
        <v>81</v>
      </c>
      <c r="E664" s="164" t="s">
        <v>471</v>
      </c>
      <c r="F664" s="165">
        <f>F665</f>
        <v>13300</v>
      </c>
      <c r="G664" s="178">
        <f t="shared" si="31"/>
        <v>0</v>
      </c>
      <c r="H664" s="165">
        <f>H665</f>
        <v>13300</v>
      </c>
    </row>
    <row r="665" spans="1:8" s="36" customFormat="1" ht="15" x14ac:dyDescent="0.2">
      <c r="A665" s="163" t="s">
        <v>472</v>
      </c>
      <c r="B665" s="164" t="s">
        <v>702</v>
      </c>
      <c r="C665" s="164" t="s">
        <v>469</v>
      </c>
      <c r="D665" s="164" t="s">
        <v>81</v>
      </c>
      <c r="E665" s="164" t="s">
        <v>473</v>
      </c>
      <c r="F665" s="165">
        <v>13300</v>
      </c>
      <c r="G665" s="178">
        <f t="shared" si="31"/>
        <v>0</v>
      </c>
      <c r="H665" s="165">
        <v>13300</v>
      </c>
    </row>
    <row r="666" spans="1:8" s="36" customFormat="1" ht="12.75" customHeight="1" x14ac:dyDescent="0.2">
      <c r="A666" s="154" t="s">
        <v>39</v>
      </c>
      <c r="B666" s="155" t="s">
        <v>705</v>
      </c>
      <c r="C666" s="155"/>
      <c r="D666" s="155"/>
      <c r="E666" s="155"/>
      <c r="F666" s="156">
        <f>F667</f>
        <v>500</v>
      </c>
      <c r="G666" s="178">
        <f t="shared" si="31"/>
        <v>0</v>
      </c>
      <c r="H666" s="156">
        <f>H667</f>
        <v>500</v>
      </c>
    </row>
    <row r="667" spans="1:8" s="36" customFormat="1" ht="15.75" customHeight="1" x14ac:dyDescent="0.2">
      <c r="A667" s="52" t="s">
        <v>415</v>
      </c>
      <c r="B667" s="155" t="s">
        <v>705</v>
      </c>
      <c r="C667" s="155" t="s">
        <v>532</v>
      </c>
      <c r="D667" s="155"/>
      <c r="E667" s="155"/>
      <c r="F667" s="156">
        <f>F668</f>
        <v>500</v>
      </c>
      <c r="G667" s="178">
        <f t="shared" si="31"/>
        <v>0</v>
      </c>
      <c r="H667" s="156">
        <f>H668</f>
        <v>500</v>
      </c>
    </row>
    <row r="668" spans="1:8" s="36" customFormat="1" ht="15.75" customHeight="1" x14ac:dyDescent="0.2">
      <c r="A668" s="55" t="s">
        <v>416</v>
      </c>
      <c r="B668" s="155" t="s">
        <v>705</v>
      </c>
      <c r="C668" s="155" t="s">
        <v>532</v>
      </c>
      <c r="D668" s="155" t="s">
        <v>81</v>
      </c>
      <c r="E668" s="155"/>
      <c r="F668" s="156">
        <f>F669</f>
        <v>500</v>
      </c>
      <c r="G668" s="178">
        <f t="shared" si="31"/>
        <v>0</v>
      </c>
      <c r="H668" s="156">
        <f>H669</f>
        <v>500</v>
      </c>
    </row>
    <row r="669" spans="1:8" s="36" customFormat="1" ht="15.75" customHeight="1" x14ac:dyDescent="0.2">
      <c r="A669" s="163" t="s">
        <v>173</v>
      </c>
      <c r="B669" s="164" t="s">
        <v>705</v>
      </c>
      <c r="C669" s="164" t="s">
        <v>532</v>
      </c>
      <c r="D669" s="164" t="s">
        <v>81</v>
      </c>
      <c r="E669" s="164" t="s">
        <v>89</v>
      </c>
      <c r="F669" s="165">
        <f>F670</f>
        <v>500</v>
      </c>
      <c r="G669" s="178">
        <f t="shared" si="31"/>
        <v>0</v>
      </c>
      <c r="H669" s="165">
        <f>H670</f>
        <v>500</v>
      </c>
    </row>
    <row r="670" spans="1:8" s="36" customFormat="1" ht="15.75" customHeight="1" x14ac:dyDescent="0.2">
      <c r="A670" s="163" t="s">
        <v>90</v>
      </c>
      <c r="B670" s="164" t="s">
        <v>705</v>
      </c>
      <c r="C670" s="164" t="s">
        <v>532</v>
      </c>
      <c r="D670" s="164" t="s">
        <v>81</v>
      </c>
      <c r="E670" s="164" t="s">
        <v>91</v>
      </c>
      <c r="F670" s="165">
        <v>500</v>
      </c>
      <c r="G670" s="178">
        <f t="shared" si="31"/>
        <v>0</v>
      </c>
      <c r="H670" s="165">
        <v>500</v>
      </c>
    </row>
    <row r="671" spans="1:8" s="36" customFormat="1" ht="25.5" customHeight="1" x14ac:dyDescent="0.2">
      <c r="A671" s="175" t="s">
        <v>554</v>
      </c>
      <c r="B671" s="176" t="s">
        <v>57</v>
      </c>
      <c r="C671" s="176"/>
      <c r="D671" s="176"/>
      <c r="E671" s="176"/>
      <c r="F671" s="239">
        <f>F672++F678+F684+F691</f>
        <v>41196.300000000003</v>
      </c>
      <c r="G671" s="239"/>
      <c r="H671" s="239">
        <f>H672++H678+H684+H691</f>
        <v>41196.300000000003</v>
      </c>
    </row>
    <row r="672" spans="1:8" s="36" customFormat="1" ht="11.25" customHeight="1" x14ac:dyDescent="0.2">
      <c r="A672" s="66" t="s">
        <v>60</v>
      </c>
      <c r="B672" s="22" t="s">
        <v>61</v>
      </c>
      <c r="C672" s="22"/>
      <c r="D672" s="22"/>
      <c r="E672" s="22"/>
      <c r="F672" s="39">
        <f t="shared" ref="F672:H676" si="32">F673</f>
        <v>3000</v>
      </c>
      <c r="G672" s="39"/>
      <c r="H672" s="39">
        <f t="shared" si="32"/>
        <v>3000</v>
      </c>
    </row>
    <row r="673" spans="1:8" s="36" customFormat="1" ht="24" x14ac:dyDescent="0.2">
      <c r="A673" s="70" t="s">
        <v>387</v>
      </c>
      <c r="B673" s="22" t="s">
        <v>641</v>
      </c>
      <c r="C673" s="22"/>
      <c r="D673" s="22"/>
      <c r="E673" s="22"/>
      <c r="F673" s="39">
        <f t="shared" si="32"/>
        <v>3000</v>
      </c>
      <c r="G673" s="39"/>
      <c r="H673" s="39">
        <f t="shared" si="32"/>
        <v>3000</v>
      </c>
    </row>
    <row r="674" spans="1:8" s="36" customFormat="1" ht="15" x14ac:dyDescent="0.2">
      <c r="A674" s="52" t="s">
        <v>415</v>
      </c>
      <c r="B674" s="22" t="s">
        <v>641</v>
      </c>
      <c r="C674" s="22" t="s">
        <v>532</v>
      </c>
      <c r="D674" s="22"/>
      <c r="E674" s="23"/>
      <c r="F674" s="39">
        <f t="shared" si="32"/>
        <v>3000</v>
      </c>
      <c r="G674" s="39"/>
      <c r="H674" s="39">
        <f t="shared" si="32"/>
        <v>3000</v>
      </c>
    </row>
    <row r="675" spans="1:8" s="36" customFormat="1" ht="15" x14ac:dyDescent="0.2">
      <c r="A675" s="52" t="s">
        <v>418</v>
      </c>
      <c r="B675" s="22" t="s">
        <v>641</v>
      </c>
      <c r="C675" s="22" t="s">
        <v>532</v>
      </c>
      <c r="D675" s="22" t="s">
        <v>532</v>
      </c>
      <c r="E675" s="23"/>
      <c r="F675" s="39">
        <f t="shared" si="32"/>
        <v>3000</v>
      </c>
      <c r="G675" s="39"/>
      <c r="H675" s="39">
        <f t="shared" si="32"/>
        <v>3000</v>
      </c>
    </row>
    <row r="676" spans="1:8" s="36" customFormat="1" ht="15" x14ac:dyDescent="0.2">
      <c r="A676" s="73" t="s">
        <v>316</v>
      </c>
      <c r="B676" s="29" t="s">
        <v>641</v>
      </c>
      <c r="C676" s="29" t="s">
        <v>532</v>
      </c>
      <c r="D676" s="29" t="s">
        <v>532</v>
      </c>
      <c r="E676" s="29" t="s">
        <v>89</v>
      </c>
      <c r="F676" s="38">
        <f t="shared" si="32"/>
        <v>3000</v>
      </c>
      <c r="G676" s="38"/>
      <c r="H676" s="38">
        <f t="shared" si="32"/>
        <v>3000</v>
      </c>
    </row>
    <row r="677" spans="1:8" s="36" customFormat="1" ht="15" x14ac:dyDescent="0.2">
      <c r="A677" s="73" t="s">
        <v>90</v>
      </c>
      <c r="B677" s="29" t="s">
        <v>641</v>
      </c>
      <c r="C677" s="29" t="s">
        <v>532</v>
      </c>
      <c r="D677" s="29" t="s">
        <v>532</v>
      </c>
      <c r="E677" s="29" t="s">
        <v>91</v>
      </c>
      <c r="F677" s="38">
        <v>3000</v>
      </c>
      <c r="G677" s="38"/>
      <c r="H677" s="38">
        <v>3000</v>
      </c>
    </row>
    <row r="678" spans="1:8" s="36" customFormat="1" ht="24" x14ac:dyDescent="0.2">
      <c r="A678" s="70" t="s">
        <v>69</v>
      </c>
      <c r="B678" s="22" t="s">
        <v>71</v>
      </c>
      <c r="C678" s="22"/>
      <c r="D678" s="22"/>
      <c r="E678" s="42"/>
      <c r="F678" s="39">
        <f t="shared" ref="F678:H682" si="33">F679</f>
        <v>4000</v>
      </c>
      <c r="G678" s="39"/>
      <c r="H678" s="39">
        <f t="shared" si="33"/>
        <v>4000</v>
      </c>
    </row>
    <row r="679" spans="1:8" s="36" customFormat="1" ht="24" x14ac:dyDescent="0.2">
      <c r="A679" s="70" t="s">
        <v>388</v>
      </c>
      <c r="B679" s="22" t="s">
        <v>643</v>
      </c>
      <c r="C679" s="22"/>
      <c r="D679" s="22"/>
      <c r="E679" s="22"/>
      <c r="F679" s="39">
        <f t="shared" si="33"/>
        <v>4000</v>
      </c>
      <c r="G679" s="39"/>
      <c r="H679" s="39">
        <f t="shared" si="33"/>
        <v>4000</v>
      </c>
    </row>
    <row r="680" spans="1:8" s="36" customFormat="1" ht="15" x14ac:dyDescent="0.2">
      <c r="A680" s="70" t="s">
        <v>433</v>
      </c>
      <c r="B680" s="22" t="s">
        <v>643</v>
      </c>
      <c r="C680" s="22" t="s">
        <v>95</v>
      </c>
      <c r="D680" s="22"/>
      <c r="E680" s="23"/>
      <c r="F680" s="39">
        <f t="shared" si="33"/>
        <v>4000</v>
      </c>
      <c r="G680" s="39"/>
      <c r="H680" s="39">
        <f t="shared" si="33"/>
        <v>4000</v>
      </c>
    </row>
    <row r="681" spans="1:8" s="36" customFormat="1" ht="15" x14ac:dyDescent="0.2">
      <c r="A681" s="70" t="s">
        <v>68</v>
      </c>
      <c r="B681" s="22" t="s">
        <v>643</v>
      </c>
      <c r="C681" s="22" t="s">
        <v>95</v>
      </c>
      <c r="D681" s="22" t="s">
        <v>81</v>
      </c>
      <c r="E681" s="23"/>
      <c r="F681" s="39">
        <f t="shared" si="33"/>
        <v>4000</v>
      </c>
      <c r="G681" s="39"/>
      <c r="H681" s="39">
        <f t="shared" si="33"/>
        <v>4000</v>
      </c>
    </row>
    <row r="682" spans="1:8" s="36" customFormat="1" ht="15" x14ac:dyDescent="0.2">
      <c r="A682" s="73" t="s">
        <v>316</v>
      </c>
      <c r="B682" s="29" t="s">
        <v>643</v>
      </c>
      <c r="C682" s="29" t="s">
        <v>95</v>
      </c>
      <c r="D682" s="29" t="s">
        <v>81</v>
      </c>
      <c r="E682" s="29" t="s">
        <v>89</v>
      </c>
      <c r="F682" s="38">
        <f t="shared" si="33"/>
        <v>4000</v>
      </c>
      <c r="G682" s="38"/>
      <c r="H682" s="38">
        <f t="shared" si="33"/>
        <v>4000</v>
      </c>
    </row>
    <row r="683" spans="1:8" s="36" customFormat="1" ht="15" x14ac:dyDescent="0.2">
      <c r="A683" s="73" t="s">
        <v>90</v>
      </c>
      <c r="B683" s="29" t="s">
        <v>643</v>
      </c>
      <c r="C683" s="29" t="s">
        <v>95</v>
      </c>
      <c r="D683" s="29" t="s">
        <v>81</v>
      </c>
      <c r="E683" s="29" t="s">
        <v>91</v>
      </c>
      <c r="F683" s="38">
        <v>4000</v>
      </c>
      <c r="G683" s="38"/>
      <c r="H683" s="38">
        <v>4000</v>
      </c>
    </row>
    <row r="684" spans="1:8" s="36" customFormat="1" ht="24" x14ac:dyDescent="0.2">
      <c r="A684" s="66" t="s">
        <v>56</v>
      </c>
      <c r="B684" s="22" t="s">
        <v>58</v>
      </c>
      <c r="C684" s="22"/>
      <c r="D684" s="22"/>
      <c r="E684" s="22"/>
      <c r="F684" s="39">
        <f t="shared" ref="F684:H689" si="34">F685</f>
        <v>30341.3</v>
      </c>
      <c r="G684" s="39"/>
      <c r="H684" s="39">
        <f t="shared" si="34"/>
        <v>30341.3</v>
      </c>
    </row>
    <row r="685" spans="1:8" s="36" customFormat="1" ht="15" customHeight="1" x14ac:dyDescent="0.2">
      <c r="A685" s="66" t="s">
        <v>59</v>
      </c>
      <c r="B685" s="22" t="s">
        <v>644</v>
      </c>
      <c r="C685" s="22"/>
      <c r="D685" s="22"/>
      <c r="E685" s="22"/>
      <c r="F685" s="39">
        <f t="shared" si="34"/>
        <v>30341.3</v>
      </c>
      <c r="G685" s="39"/>
      <c r="H685" s="39">
        <f t="shared" si="34"/>
        <v>30341.3</v>
      </c>
    </row>
    <row r="686" spans="1:8" s="36" customFormat="1" ht="15" x14ac:dyDescent="0.2">
      <c r="A686" s="52" t="s">
        <v>415</v>
      </c>
      <c r="B686" s="22" t="s">
        <v>644</v>
      </c>
      <c r="C686" s="22" t="s">
        <v>532</v>
      </c>
      <c r="D686" s="22"/>
      <c r="E686" s="22"/>
      <c r="F686" s="39">
        <f t="shared" si="34"/>
        <v>30341.3</v>
      </c>
      <c r="G686" s="39"/>
      <c r="H686" s="39">
        <f t="shared" si="34"/>
        <v>30341.3</v>
      </c>
    </row>
    <row r="687" spans="1:8" s="36" customFormat="1" ht="15" x14ac:dyDescent="0.2">
      <c r="A687" s="70" t="s">
        <v>291</v>
      </c>
      <c r="B687" s="22" t="s">
        <v>644</v>
      </c>
      <c r="C687" s="22" t="s">
        <v>532</v>
      </c>
      <c r="D687" s="22" t="s">
        <v>525</v>
      </c>
      <c r="E687" s="22"/>
      <c r="F687" s="39">
        <f t="shared" si="34"/>
        <v>30341.3</v>
      </c>
      <c r="G687" s="39"/>
      <c r="H687" s="39">
        <f t="shared" si="34"/>
        <v>30341.3</v>
      </c>
    </row>
    <row r="688" spans="1:8" s="36" customFormat="1" ht="24" x14ac:dyDescent="0.2">
      <c r="A688" s="82" t="s">
        <v>324</v>
      </c>
      <c r="B688" s="32" t="s">
        <v>644</v>
      </c>
      <c r="C688" s="32" t="s">
        <v>532</v>
      </c>
      <c r="D688" s="32" t="s">
        <v>525</v>
      </c>
      <c r="E688" s="32"/>
      <c r="F688" s="81">
        <f t="shared" si="34"/>
        <v>30341.3</v>
      </c>
      <c r="G688" s="81"/>
      <c r="H688" s="81">
        <f t="shared" si="34"/>
        <v>30341.3</v>
      </c>
    </row>
    <row r="689" spans="1:8" s="36" customFormat="1" ht="15" x14ac:dyDescent="0.2">
      <c r="A689" s="73" t="s">
        <v>109</v>
      </c>
      <c r="B689" s="29" t="s">
        <v>644</v>
      </c>
      <c r="C689" s="29" t="s">
        <v>532</v>
      </c>
      <c r="D689" s="29" t="s">
        <v>525</v>
      </c>
      <c r="E689" s="29" t="s">
        <v>443</v>
      </c>
      <c r="F689" s="38">
        <f t="shared" si="34"/>
        <v>30341.3</v>
      </c>
      <c r="G689" s="38"/>
      <c r="H689" s="38">
        <f t="shared" si="34"/>
        <v>30341.3</v>
      </c>
    </row>
    <row r="690" spans="1:8" s="36" customFormat="1" ht="15" x14ac:dyDescent="0.2">
      <c r="A690" s="73" t="s">
        <v>560</v>
      </c>
      <c r="B690" s="29" t="s">
        <v>644</v>
      </c>
      <c r="C690" s="29" t="s">
        <v>532</v>
      </c>
      <c r="D690" s="29" t="s">
        <v>525</v>
      </c>
      <c r="E690" s="29" t="s">
        <v>561</v>
      </c>
      <c r="F690" s="165">
        <f>25545.1+4796.2</f>
        <v>30341.3</v>
      </c>
      <c r="G690" s="165"/>
      <c r="H690" s="165">
        <f>25545.1+4796.2</f>
        <v>30341.3</v>
      </c>
    </row>
    <row r="691" spans="1:8" s="36" customFormat="1" ht="15" x14ac:dyDescent="0.2">
      <c r="A691" s="70" t="s">
        <v>72</v>
      </c>
      <c r="B691" s="22" t="s">
        <v>73</v>
      </c>
      <c r="C691" s="22"/>
      <c r="D691" s="22"/>
      <c r="E691" s="22"/>
      <c r="F691" s="39">
        <f>F692</f>
        <v>3855</v>
      </c>
      <c r="G691" s="39"/>
      <c r="H691" s="39">
        <f>H692</f>
        <v>3855</v>
      </c>
    </row>
    <row r="692" spans="1:8" s="36" customFormat="1" ht="24" x14ac:dyDescent="0.2">
      <c r="A692" s="70" t="s">
        <v>327</v>
      </c>
      <c r="B692" s="22" t="s">
        <v>73</v>
      </c>
      <c r="C692" s="22"/>
      <c r="D692" s="22"/>
      <c r="E692" s="22"/>
      <c r="F692" s="39">
        <f>F693+F698</f>
        <v>3855</v>
      </c>
      <c r="G692" s="39"/>
      <c r="H692" s="39">
        <f>H693+H698</f>
        <v>3855</v>
      </c>
    </row>
    <row r="693" spans="1:8" s="36" customFormat="1" ht="15" x14ac:dyDescent="0.2">
      <c r="A693" s="70" t="s">
        <v>433</v>
      </c>
      <c r="B693" s="22" t="s">
        <v>74</v>
      </c>
      <c r="C693" s="22"/>
      <c r="D693" s="22"/>
      <c r="E693" s="22"/>
      <c r="F693" s="39">
        <f t="shared" ref="F693:H696" si="35">F694</f>
        <v>3770</v>
      </c>
      <c r="G693" s="39"/>
      <c r="H693" s="39">
        <f t="shared" si="35"/>
        <v>3770</v>
      </c>
    </row>
    <row r="694" spans="1:8" s="36" customFormat="1" ht="15" x14ac:dyDescent="0.2">
      <c r="A694" s="72" t="s">
        <v>201</v>
      </c>
      <c r="B694" s="22" t="s">
        <v>74</v>
      </c>
      <c r="C694" s="22" t="s">
        <v>95</v>
      </c>
      <c r="D694" s="22"/>
      <c r="E694" s="22"/>
      <c r="F694" s="39">
        <f t="shared" si="35"/>
        <v>3770</v>
      </c>
      <c r="G694" s="39"/>
      <c r="H694" s="39">
        <f t="shared" si="35"/>
        <v>3770</v>
      </c>
    </row>
    <row r="695" spans="1:8" s="36" customFormat="1" ht="15" x14ac:dyDescent="0.2">
      <c r="A695" s="71" t="s">
        <v>318</v>
      </c>
      <c r="B695" s="23" t="s">
        <v>74</v>
      </c>
      <c r="C695" s="22" t="s">
        <v>95</v>
      </c>
      <c r="D695" s="22" t="s">
        <v>469</v>
      </c>
      <c r="E695" s="23"/>
      <c r="F695" s="41">
        <f t="shared" si="35"/>
        <v>3770</v>
      </c>
      <c r="G695" s="41"/>
      <c r="H695" s="41">
        <f t="shared" si="35"/>
        <v>3770</v>
      </c>
    </row>
    <row r="696" spans="1:8" s="36" customFormat="1" ht="36" x14ac:dyDescent="0.2">
      <c r="A696" s="73" t="s">
        <v>84</v>
      </c>
      <c r="B696" s="29" t="s">
        <v>74</v>
      </c>
      <c r="C696" s="29" t="s">
        <v>95</v>
      </c>
      <c r="D696" s="29" t="s">
        <v>469</v>
      </c>
      <c r="E696" s="29" t="s">
        <v>85</v>
      </c>
      <c r="F696" s="38">
        <f t="shared" si="35"/>
        <v>3770</v>
      </c>
      <c r="G696" s="38"/>
      <c r="H696" s="38">
        <f t="shared" si="35"/>
        <v>3770</v>
      </c>
    </row>
    <row r="697" spans="1:8" s="36" customFormat="1" ht="15" x14ac:dyDescent="0.2">
      <c r="A697" s="73" t="s">
        <v>86</v>
      </c>
      <c r="B697" s="29" t="s">
        <v>74</v>
      </c>
      <c r="C697" s="29" t="s">
        <v>95</v>
      </c>
      <c r="D697" s="29" t="s">
        <v>469</v>
      </c>
      <c r="E697" s="29" t="s">
        <v>87</v>
      </c>
      <c r="F697" s="165">
        <f>2830+20+850+10+60</f>
        <v>3770</v>
      </c>
      <c r="G697" s="165"/>
      <c r="H697" s="165">
        <f>2830+20+850+10+60</f>
        <v>3770</v>
      </c>
    </row>
    <row r="698" spans="1:8" s="36" customFormat="1" ht="15" x14ac:dyDescent="0.2">
      <c r="A698" s="70" t="s">
        <v>88</v>
      </c>
      <c r="B698" s="22" t="s">
        <v>75</v>
      </c>
      <c r="C698" s="22"/>
      <c r="D698" s="22"/>
      <c r="E698" s="22"/>
      <c r="F698" s="39">
        <f>F699</f>
        <v>85</v>
      </c>
      <c r="G698" s="39"/>
      <c r="H698" s="39">
        <f>H699</f>
        <v>85</v>
      </c>
    </row>
    <row r="699" spans="1:8" s="36" customFormat="1" ht="15" x14ac:dyDescent="0.2">
      <c r="A699" s="70" t="s">
        <v>433</v>
      </c>
      <c r="B699" s="22" t="s">
        <v>75</v>
      </c>
      <c r="C699" s="22" t="s">
        <v>95</v>
      </c>
      <c r="D699" s="22"/>
      <c r="E699" s="22"/>
      <c r="F699" s="39">
        <f>F700</f>
        <v>85</v>
      </c>
      <c r="G699" s="39"/>
      <c r="H699" s="39">
        <f>H700</f>
        <v>85</v>
      </c>
    </row>
    <row r="700" spans="1:8" s="36" customFormat="1" ht="15" x14ac:dyDescent="0.2">
      <c r="A700" s="72" t="s">
        <v>201</v>
      </c>
      <c r="B700" s="22" t="s">
        <v>75</v>
      </c>
      <c r="C700" s="22" t="s">
        <v>95</v>
      </c>
      <c r="D700" s="22" t="s">
        <v>469</v>
      </c>
      <c r="E700" s="22"/>
      <c r="F700" s="39">
        <f>F701+F703</f>
        <v>85</v>
      </c>
      <c r="G700" s="39"/>
      <c r="H700" s="39">
        <f>H701+H703</f>
        <v>85</v>
      </c>
    </row>
    <row r="701" spans="1:8" s="36" customFormat="1" ht="15" x14ac:dyDescent="0.2">
      <c r="A701" s="73" t="s">
        <v>316</v>
      </c>
      <c r="B701" s="29" t="s">
        <v>75</v>
      </c>
      <c r="C701" s="29" t="s">
        <v>95</v>
      </c>
      <c r="D701" s="29" t="s">
        <v>469</v>
      </c>
      <c r="E701" s="29" t="s">
        <v>89</v>
      </c>
      <c r="F701" s="38">
        <f>F702</f>
        <v>75</v>
      </c>
      <c r="G701" s="38"/>
      <c r="H701" s="38">
        <f>H702</f>
        <v>75</v>
      </c>
    </row>
    <row r="702" spans="1:8" s="36" customFormat="1" ht="15" x14ac:dyDescent="0.2">
      <c r="A702" s="73" t="s">
        <v>90</v>
      </c>
      <c r="B702" s="29" t="s">
        <v>75</v>
      </c>
      <c r="C702" s="29" t="s">
        <v>95</v>
      </c>
      <c r="D702" s="29" t="s">
        <v>469</v>
      </c>
      <c r="E702" s="29" t="s">
        <v>91</v>
      </c>
      <c r="F702" s="165">
        <f>5+10+10+50</f>
        <v>75</v>
      </c>
      <c r="G702" s="165"/>
      <c r="H702" s="165">
        <f>5+10+10+50</f>
        <v>75</v>
      </c>
    </row>
    <row r="703" spans="1:8" s="36" customFormat="1" ht="15" x14ac:dyDescent="0.2">
      <c r="A703" s="73" t="s">
        <v>92</v>
      </c>
      <c r="B703" s="29" t="s">
        <v>75</v>
      </c>
      <c r="C703" s="29" t="s">
        <v>95</v>
      </c>
      <c r="D703" s="29" t="s">
        <v>469</v>
      </c>
      <c r="E703" s="29" t="s">
        <v>93</v>
      </c>
      <c r="F703" s="38">
        <f>F704</f>
        <v>10</v>
      </c>
      <c r="G703" s="38"/>
      <c r="H703" s="38">
        <f>H704</f>
        <v>10</v>
      </c>
    </row>
    <row r="704" spans="1:8" s="36" customFormat="1" ht="15" x14ac:dyDescent="0.2">
      <c r="A704" s="73" t="s">
        <v>558</v>
      </c>
      <c r="B704" s="29" t="s">
        <v>75</v>
      </c>
      <c r="C704" s="29" t="s">
        <v>95</v>
      </c>
      <c r="D704" s="29" t="s">
        <v>469</v>
      </c>
      <c r="E704" s="29" t="s">
        <v>94</v>
      </c>
      <c r="F704" s="165">
        <v>10</v>
      </c>
      <c r="G704" s="165"/>
      <c r="H704" s="165">
        <v>10</v>
      </c>
    </row>
    <row r="705" spans="1:8" s="36" customFormat="1" ht="27" x14ac:dyDescent="0.2">
      <c r="A705" s="175" t="s">
        <v>638</v>
      </c>
      <c r="B705" s="176" t="s">
        <v>108</v>
      </c>
      <c r="C705" s="176"/>
      <c r="D705" s="176"/>
      <c r="E705" s="176"/>
      <c r="F705" s="239">
        <f>F706</f>
        <v>800</v>
      </c>
      <c r="G705" s="239"/>
      <c r="H705" s="239">
        <f>H706</f>
        <v>800</v>
      </c>
    </row>
    <row r="706" spans="1:8" s="36" customFormat="1" ht="15" x14ac:dyDescent="0.2">
      <c r="A706" s="52" t="s">
        <v>544</v>
      </c>
      <c r="B706" s="22" t="s">
        <v>546</v>
      </c>
      <c r="C706" s="22"/>
      <c r="D706" s="22"/>
      <c r="E706" s="22"/>
      <c r="F706" s="39">
        <f t="shared" ref="F706:H710" si="36">F707</f>
        <v>800</v>
      </c>
      <c r="G706" s="39"/>
      <c r="H706" s="39">
        <f t="shared" si="36"/>
        <v>800</v>
      </c>
    </row>
    <row r="707" spans="1:8" s="36" customFormat="1" ht="15" x14ac:dyDescent="0.2">
      <c r="A707" s="52" t="s">
        <v>545</v>
      </c>
      <c r="B707" s="22" t="s">
        <v>639</v>
      </c>
      <c r="C707" s="22"/>
      <c r="D707" s="22"/>
      <c r="E707" s="22"/>
      <c r="F707" s="39">
        <f t="shared" si="36"/>
        <v>800</v>
      </c>
      <c r="G707" s="39"/>
      <c r="H707" s="39">
        <f t="shared" si="36"/>
        <v>800</v>
      </c>
    </row>
    <row r="708" spans="1:8" s="36" customFormat="1" ht="15" x14ac:dyDescent="0.2">
      <c r="A708" s="66" t="s">
        <v>120</v>
      </c>
      <c r="B708" s="40" t="s">
        <v>639</v>
      </c>
      <c r="C708" s="22" t="s">
        <v>81</v>
      </c>
      <c r="D708" s="22"/>
      <c r="E708" s="23"/>
      <c r="F708" s="39">
        <f t="shared" si="36"/>
        <v>800</v>
      </c>
      <c r="G708" s="39"/>
      <c r="H708" s="39">
        <f t="shared" si="36"/>
        <v>800</v>
      </c>
    </row>
    <row r="709" spans="1:8" s="36" customFormat="1" ht="15" x14ac:dyDescent="0.2">
      <c r="A709" s="66" t="s">
        <v>463</v>
      </c>
      <c r="B709" s="40" t="s">
        <v>639</v>
      </c>
      <c r="C709" s="22" t="s">
        <v>81</v>
      </c>
      <c r="D709" s="22" t="s">
        <v>98</v>
      </c>
      <c r="E709" s="23"/>
      <c r="F709" s="39">
        <f t="shared" si="36"/>
        <v>800</v>
      </c>
      <c r="G709" s="39"/>
      <c r="H709" s="39">
        <f t="shared" si="36"/>
        <v>800</v>
      </c>
    </row>
    <row r="710" spans="1:8" s="36" customFormat="1" ht="36" x14ac:dyDescent="0.2">
      <c r="A710" s="73" t="s">
        <v>84</v>
      </c>
      <c r="B710" s="29" t="s">
        <v>639</v>
      </c>
      <c r="C710" s="29" t="s">
        <v>81</v>
      </c>
      <c r="D710" s="29" t="s">
        <v>98</v>
      </c>
      <c r="E710" s="29" t="s">
        <v>85</v>
      </c>
      <c r="F710" s="38">
        <f t="shared" si="36"/>
        <v>800</v>
      </c>
      <c r="G710" s="38"/>
      <c r="H710" s="38">
        <f t="shared" si="36"/>
        <v>800</v>
      </c>
    </row>
    <row r="711" spans="1:8" s="36" customFormat="1" ht="15" x14ac:dyDescent="0.2">
      <c r="A711" s="73" t="s">
        <v>86</v>
      </c>
      <c r="B711" s="29" t="s">
        <v>639</v>
      </c>
      <c r="C711" s="29" t="s">
        <v>81</v>
      </c>
      <c r="D711" s="29" t="s">
        <v>98</v>
      </c>
      <c r="E711" s="29" t="s">
        <v>87</v>
      </c>
      <c r="F711" s="38">
        <v>800</v>
      </c>
      <c r="G711" s="38"/>
      <c r="H711" s="38">
        <v>800</v>
      </c>
    </row>
    <row r="712" spans="1:8" s="36" customFormat="1" ht="27" x14ac:dyDescent="0.2">
      <c r="A712" s="175" t="s">
        <v>700</v>
      </c>
      <c r="B712" s="238" t="s">
        <v>538</v>
      </c>
      <c r="C712" s="176"/>
      <c r="D712" s="176"/>
      <c r="E712" s="176"/>
      <c r="F712" s="248">
        <f>F713</f>
        <v>8000</v>
      </c>
      <c r="G712" s="248"/>
      <c r="H712" s="248">
        <f>H713</f>
        <v>8000</v>
      </c>
    </row>
    <row r="713" spans="1:8" s="36" customFormat="1" ht="15" x14ac:dyDescent="0.2">
      <c r="A713" s="70" t="s">
        <v>50</v>
      </c>
      <c r="B713" s="40" t="s">
        <v>683</v>
      </c>
      <c r="C713" s="29"/>
      <c r="D713" s="29"/>
      <c r="E713" s="29"/>
      <c r="F713" s="91">
        <f t="shared" ref="F713:H716" si="37">F714</f>
        <v>8000</v>
      </c>
      <c r="G713" s="91"/>
      <c r="H713" s="91">
        <f t="shared" si="37"/>
        <v>8000</v>
      </c>
    </row>
    <row r="714" spans="1:8" s="36" customFormat="1" ht="15" x14ac:dyDescent="0.2">
      <c r="A714" s="52" t="s">
        <v>409</v>
      </c>
      <c r="B714" s="40" t="s">
        <v>683</v>
      </c>
      <c r="C714" s="22" t="s">
        <v>469</v>
      </c>
      <c r="D714" s="22"/>
      <c r="E714" s="22"/>
      <c r="F714" s="91">
        <f t="shared" si="37"/>
        <v>8000</v>
      </c>
      <c r="G714" s="91"/>
      <c r="H714" s="91">
        <f t="shared" si="37"/>
        <v>8000</v>
      </c>
    </row>
    <row r="715" spans="1:8" s="36" customFormat="1" ht="15" x14ac:dyDescent="0.2">
      <c r="A715" s="52" t="s">
        <v>413</v>
      </c>
      <c r="B715" s="40" t="s">
        <v>683</v>
      </c>
      <c r="C715" s="22" t="s">
        <v>469</v>
      </c>
      <c r="D715" s="22" t="s">
        <v>525</v>
      </c>
      <c r="E715" s="22"/>
      <c r="F715" s="91">
        <f t="shared" si="37"/>
        <v>8000</v>
      </c>
      <c r="G715" s="91"/>
      <c r="H715" s="91">
        <f t="shared" si="37"/>
        <v>8000</v>
      </c>
    </row>
    <row r="716" spans="1:8" s="36" customFormat="1" ht="15" x14ac:dyDescent="0.2">
      <c r="A716" s="73" t="s">
        <v>316</v>
      </c>
      <c r="B716" s="37" t="s">
        <v>683</v>
      </c>
      <c r="C716" s="29" t="s">
        <v>469</v>
      </c>
      <c r="D716" s="29" t="s">
        <v>525</v>
      </c>
      <c r="E716" s="29" t="s">
        <v>89</v>
      </c>
      <c r="F716" s="92">
        <f t="shared" si="37"/>
        <v>8000</v>
      </c>
      <c r="G716" s="92"/>
      <c r="H716" s="92">
        <f t="shared" si="37"/>
        <v>8000</v>
      </c>
    </row>
    <row r="717" spans="1:8" s="36" customFormat="1" ht="15" x14ac:dyDescent="0.2">
      <c r="A717" s="73" t="s">
        <v>90</v>
      </c>
      <c r="B717" s="37" t="s">
        <v>683</v>
      </c>
      <c r="C717" s="29" t="s">
        <v>469</v>
      </c>
      <c r="D717" s="29" t="s">
        <v>525</v>
      </c>
      <c r="E717" s="29" t="s">
        <v>91</v>
      </c>
      <c r="F717" s="92">
        <v>8000</v>
      </c>
      <c r="G717" s="92"/>
      <c r="H717" s="92">
        <v>8000</v>
      </c>
    </row>
    <row r="718" spans="1:8" s="47" customFormat="1" x14ac:dyDescent="0.2">
      <c r="A718" s="84" t="s">
        <v>456</v>
      </c>
      <c r="B718" s="85"/>
      <c r="C718" s="85"/>
      <c r="D718" s="85"/>
      <c r="E718" s="85"/>
      <c r="F718" s="83">
        <f>F719+F724+F735+F740+F753+F768+F779+F792</f>
        <v>452474.1</v>
      </c>
      <c r="G718" s="83"/>
      <c r="H718" s="83">
        <f>H719+H724+H735+H740+H753+H768+H779+H792</f>
        <v>452474.1</v>
      </c>
    </row>
    <row r="719" spans="1:8" s="47" customFormat="1" ht="13.5" x14ac:dyDescent="0.2">
      <c r="A719" s="249" t="s">
        <v>169</v>
      </c>
      <c r="B719" s="176" t="s">
        <v>234</v>
      </c>
      <c r="C719" s="176"/>
      <c r="D719" s="176"/>
      <c r="E719" s="176"/>
      <c r="F719" s="239">
        <f>F720</f>
        <v>2000</v>
      </c>
      <c r="G719" s="239"/>
      <c r="H719" s="239">
        <f>H720</f>
        <v>2000</v>
      </c>
    </row>
    <row r="720" spans="1:8" s="47" customFormat="1" x14ac:dyDescent="0.2">
      <c r="A720" s="53" t="s">
        <v>32</v>
      </c>
      <c r="B720" s="22" t="s">
        <v>236</v>
      </c>
      <c r="C720" s="22"/>
      <c r="D720" s="22"/>
      <c r="E720" s="29"/>
      <c r="F720" s="39">
        <f>F721</f>
        <v>2000</v>
      </c>
      <c r="G720" s="39"/>
      <c r="H720" s="39">
        <f>H721</f>
        <v>2000</v>
      </c>
    </row>
    <row r="721" spans="1:8" s="47" customFormat="1" ht="15" customHeight="1" x14ac:dyDescent="0.2">
      <c r="A721" s="52" t="s">
        <v>120</v>
      </c>
      <c r="B721" s="22" t="s">
        <v>238</v>
      </c>
      <c r="C721" s="22" t="s">
        <v>81</v>
      </c>
      <c r="D721" s="22"/>
      <c r="E721" s="22"/>
      <c r="F721" s="39">
        <f>F722</f>
        <v>2000</v>
      </c>
      <c r="G721" s="39"/>
      <c r="H721" s="39">
        <f>H722</f>
        <v>2000</v>
      </c>
    </row>
    <row r="722" spans="1:8" s="47" customFormat="1" ht="36" x14ac:dyDescent="0.2">
      <c r="A722" s="54" t="s">
        <v>84</v>
      </c>
      <c r="B722" s="29" t="s">
        <v>238</v>
      </c>
      <c r="C722" s="29" t="s">
        <v>81</v>
      </c>
      <c r="D722" s="29" t="s">
        <v>533</v>
      </c>
      <c r="E722" s="29" t="s">
        <v>85</v>
      </c>
      <c r="F722" s="38">
        <f>F723</f>
        <v>2000</v>
      </c>
      <c r="G722" s="38"/>
      <c r="H722" s="38">
        <f>H723</f>
        <v>2000</v>
      </c>
    </row>
    <row r="723" spans="1:8" s="47" customFormat="1" x14ac:dyDescent="0.2">
      <c r="A723" s="54" t="s">
        <v>86</v>
      </c>
      <c r="B723" s="29" t="s">
        <v>238</v>
      </c>
      <c r="C723" s="29" t="s">
        <v>81</v>
      </c>
      <c r="D723" s="29" t="s">
        <v>533</v>
      </c>
      <c r="E723" s="29" t="s">
        <v>87</v>
      </c>
      <c r="F723" s="38">
        <v>2000</v>
      </c>
      <c r="G723" s="38"/>
      <c r="H723" s="38">
        <v>2000</v>
      </c>
    </row>
    <row r="724" spans="1:8" s="47" customFormat="1" ht="13.5" x14ac:dyDescent="0.2">
      <c r="A724" s="249" t="s">
        <v>451</v>
      </c>
      <c r="B724" s="233" t="s">
        <v>239</v>
      </c>
      <c r="C724" s="176"/>
      <c r="D724" s="176"/>
      <c r="E724" s="233"/>
      <c r="F724" s="239">
        <f>F725+F729</f>
        <v>24792</v>
      </c>
      <c r="G724" s="239"/>
      <c r="H724" s="239">
        <f>H725+H729</f>
        <v>24792</v>
      </c>
    </row>
    <row r="725" spans="1:8" s="47" customFormat="1" x14ac:dyDescent="0.2">
      <c r="A725" s="53" t="s">
        <v>32</v>
      </c>
      <c r="B725" s="22" t="s">
        <v>144</v>
      </c>
      <c r="C725" s="22"/>
      <c r="D725" s="22"/>
      <c r="E725" s="29"/>
      <c r="F725" s="39">
        <f>F726</f>
        <v>19762</v>
      </c>
      <c r="G725" s="39"/>
      <c r="H725" s="39">
        <f>H726</f>
        <v>19762</v>
      </c>
    </row>
    <row r="726" spans="1:8" s="47" customFormat="1" ht="15.75" customHeight="1" x14ac:dyDescent="0.2">
      <c r="A726" s="52" t="s">
        <v>120</v>
      </c>
      <c r="B726" s="22" t="s">
        <v>243</v>
      </c>
      <c r="C726" s="22" t="s">
        <v>81</v>
      </c>
      <c r="D726" s="23"/>
      <c r="E726" s="56"/>
      <c r="F726" s="41">
        <f>F727</f>
        <v>19762</v>
      </c>
      <c r="G726" s="41"/>
      <c r="H726" s="41">
        <f>H727</f>
        <v>19762</v>
      </c>
    </row>
    <row r="727" spans="1:8" s="47" customFormat="1" ht="36" x14ac:dyDescent="0.2">
      <c r="A727" s="54" t="s">
        <v>84</v>
      </c>
      <c r="B727" s="29" t="s">
        <v>243</v>
      </c>
      <c r="C727" s="29" t="s">
        <v>81</v>
      </c>
      <c r="D727" s="29" t="s">
        <v>525</v>
      </c>
      <c r="E727" s="29" t="s">
        <v>85</v>
      </c>
      <c r="F727" s="38">
        <f>F728</f>
        <v>19762</v>
      </c>
      <c r="G727" s="38"/>
      <c r="H727" s="38">
        <f>H728</f>
        <v>19762</v>
      </c>
    </row>
    <row r="728" spans="1:8" s="44" customFormat="1" x14ac:dyDescent="0.2">
      <c r="A728" s="54" t="s">
        <v>86</v>
      </c>
      <c r="B728" s="29" t="s">
        <v>243</v>
      </c>
      <c r="C728" s="29" t="s">
        <v>81</v>
      </c>
      <c r="D728" s="29" t="s">
        <v>525</v>
      </c>
      <c r="E728" s="29" t="s">
        <v>87</v>
      </c>
      <c r="F728" s="38">
        <v>19762</v>
      </c>
      <c r="G728" s="38"/>
      <c r="H728" s="38">
        <v>19762</v>
      </c>
    </row>
    <row r="729" spans="1:8" s="44" customFormat="1" x14ac:dyDescent="0.2">
      <c r="A729" s="52" t="s">
        <v>150</v>
      </c>
      <c r="B729" s="22" t="s">
        <v>144</v>
      </c>
      <c r="C729" s="22"/>
      <c r="D729" s="22"/>
      <c r="E729" s="29"/>
      <c r="F729" s="39">
        <f>F730</f>
        <v>5030</v>
      </c>
      <c r="G729" s="39"/>
      <c r="H729" s="39">
        <f>H730</f>
        <v>5030</v>
      </c>
    </row>
    <row r="730" spans="1:8" s="47" customFormat="1" x14ac:dyDescent="0.2">
      <c r="A730" s="52" t="s">
        <v>120</v>
      </c>
      <c r="B730" s="22" t="s">
        <v>244</v>
      </c>
      <c r="C730" s="22" t="s">
        <v>81</v>
      </c>
      <c r="D730" s="22"/>
      <c r="E730" s="29"/>
      <c r="F730" s="39">
        <f>F731+F733</f>
        <v>5030</v>
      </c>
      <c r="G730" s="39"/>
      <c r="H730" s="39">
        <f>H731+H733</f>
        <v>5030</v>
      </c>
    </row>
    <row r="731" spans="1:8" s="47" customFormat="1" x14ac:dyDescent="0.2">
      <c r="A731" s="54" t="s">
        <v>316</v>
      </c>
      <c r="B731" s="29" t="s">
        <v>244</v>
      </c>
      <c r="C731" s="29" t="s">
        <v>81</v>
      </c>
      <c r="D731" s="29" t="s">
        <v>525</v>
      </c>
      <c r="E731" s="29" t="s">
        <v>89</v>
      </c>
      <c r="F731" s="38">
        <f>F732</f>
        <v>5005</v>
      </c>
      <c r="G731" s="38"/>
      <c r="H731" s="38">
        <f>H732</f>
        <v>5005</v>
      </c>
    </row>
    <row r="732" spans="1:8" s="47" customFormat="1" x14ac:dyDescent="0.2">
      <c r="A732" s="54" t="s">
        <v>90</v>
      </c>
      <c r="B732" s="29" t="s">
        <v>244</v>
      </c>
      <c r="C732" s="29" t="s">
        <v>81</v>
      </c>
      <c r="D732" s="29" t="s">
        <v>525</v>
      </c>
      <c r="E732" s="29" t="s">
        <v>91</v>
      </c>
      <c r="F732" s="38">
        <v>5005</v>
      </c>
      <c r="G732" s="38"/>
      <c r="H732" s="38">
        <v>5005</v>
      </c>
    </row>
    <row r="733" spans="1:8" s="47" customFormat="1" x14ac:dyDescent="0.2">
      <c r="A733" s="54" t="s">
        <v>92</v>
      </c>
      <c r="B733" s="29" t="s">
        <v>244</v>
      </c>
      <c r="C733" s="29" t="s">
        <v>81</v>
      </c>
      <c r="D733" s="29" t="s">
        <v>525</v>
      </c>
      <c r="E733" s="29" t="s">
        <v>93</v>
      </c>
      <c r="F733" s="38">
        <f>F734</f>
        <v>25</v>
      </c>
      <c r="G733" s="38"/>
      <c r="H733" s="38">
        <f>H734</f>
        <v>25</v>
      </c>
    </row>
    <row r="734" spans="1:8" s="47" customFormat="1" x14ac:dyDescent="0.2">
      <c r="A734" s="54" t="s">
        <v>558</v>
      </c>
      <c r="B734" s="29" t="s">
        <v>244</v>
      </c>
      <c r="C734" s="29" t="s">
        <v>81</v>
      </c>
      <c r="D734" s="29" t="s">
        <v>525</v>
      </c>
      <c r="E734" s="29" t="s">
        <v>94</v>
      </c>
      <c r="F734" s="38">
        <v>25</v>
      </c>
      <c r="G734" s="38"/>
      <c r="H734" s="38">
        <v>25</v>
      </c>
    </row>
    <row r="735" spans="1:8" s="47" customFormat="1" ht="27" x14ac:dyDescent="0.2">
      <c r="A735" s="249" t="s">
        <v>452</v>
      </c>
      <c r="B735" s="176" t="s">
        <v>225</v>
      </c>
      <c r="C735" s="176"/>
      <c r="D735" s="176"/>
      <c r="E735" s="176"/>
      <c r="F735" s="239">
        <f>F736</f>
        <v>1870</v>
      </c>
      <c r="G735" s="239"/>
      <c r="H735" s="239">
        <f>H736</f>
        <v>1870</v>
      </c>
    </row>
    <row r="736" spans="1:8" s="47" customFormat="1" x14ac:dyDescent="0.2">
      <c r="A736" s="53" t="s">
        <v>318</v>
      </c>
      <c r="B736" s="22" t="s">
        <v>226</v>
      </c>
      <c r="C736" s="22"/>
      <c r="D736" s="22"/>
      <c r="E736" s="22"/>
      <c r="F736" s="39">
        <f>F737</f>
        <v>1870</v>
      </c>
      <c r="G736" s="39"/>
      <c r="H736" s="39">
        <f>H737</f>
        <v>1870</v>
      </c>
    </row>
    <row r="737" spans="1:8" s="47" customFormat="1" ht="14.25" customHeight="1" x14ac:dyDescent="0.2">
      <c r="A737" s="52" t="s">
        <v>120</v>
      </c>
      <c r="B737" s="22" t="s">
        <v>227</v>
      </c>
      <c r="C737" s="22" t="s">
        <v>81</v>
      </c>
      <c r="D737" s="22"/>
      <c r="E737" s="22"/>
      <c r="F737" s="39">
        <f>F738</f>
        <v>1870</v>
      </c>
      <c r="G737" s="39"/>
      <c r="H737" s="39">
        <f>H738</f>
        <v>1870</v>
      </c>
    </row>
    <row r="738" spans="1:8" ht="36" x14ac:dyDescent="0.2">
      <c r="A738" s="54" t="s">
        <v>84</v>
      </c>
      <c r="B738" s="29" t="s">
        <v>227</v>
      </c>
      <c r="C738" s="29" t="s">
        <v>81</v>
      </c>
      <c r="D738" s="29" t="s">
        <v>83</v>
      </c>
      <c r="E738" s="29" t="s">
        <v>85</v>
      </c>
      <c r="F738" s="38">
        <f>F739</f>
        <v>1870</v>
      </c>
      <c r="G738" s="38"/>
      <c r="H738" s="38">
        <f>H739</f>
        <v>1870</v>
      </c>
    </row>
    <row r="739" spans="1:8" s="31" customFormat="1" x14ac:dyDescent="0.2">
      <c r="A739" s="54" t="s">
        <v>86</v>
      </c>
      <c r="B739" s="29" t="s">
        <v>227</v>
      </c>
      <c r="C739" s="29" t="s">
        <v>81</v>
      </c>
      <c r="D739" s="29" t="s">
        <v>83</v>
      </c>
      <c r="E739" s="29" t="s">
        <v>87</v>
      </c>
      <c r="F739" s="38">
        <v>1870</v>
      </c>
      <c r="G739" s="38"/>
      <c r="H739" s="38">
        <v>1870</v>
      </c>
    </row>
    <row r="740" spans="1:8" ht="27" x14ac:dyDescent="0.2">
      <c r="A740" s="251" t="s">
        <v>454</v>
      </c>
      <c r="B740" s="176" t="s">
        <v>246</v>
      </c>
      <c r="C740" s="250"/>
      <c r="D740" s="250"/>
      <c r="E740" s="250"/>
      <c r="F740" s="239">
        <f>F741+F746</f>
        <v>15176</v>
      </c>
      <c r="G740" s="239"/>
      <c r="H740" s="239">
        <f>H741+H746</f>
        <v>15176</v>
      </c>
    </row>
    <row r="741" spans="1:8" ht="24" x14ac:dyDescent="0.2">
      <c r="A741" s="53" t="s">
        <v>455</v>
      </c>
      <c r="B741" s="22" t="s">
        <v>247</v>
      </c>
      <c r="C741" s="22"/>
      <c r="D741" s="22"/>
      <c r="E741" s="22"/>
      <c r="F741" s="39">
        <f>F742</f>
        <v>13120</v>
      </c>
      <c r="G741" s="39"/>
      <c r="H741" s="39">
        <f>H742</f>
        <v>13120</v>
      </c>
    </row>
    <row r="742" spans="1:8" x14ac:dyDescent="0.2">
      <c r="A742" s="52" t="s">
        <v>120</v>
      </c>
      <c r="B742" s="22" t="s">
        <v>248</v>
      </c>
      <c r="C742" s="22" t="s">
        <v>81</v>
      </c>
      <c r="D742" s="22"/>
      <c r="E742" s="22"/>
      <c r="F742" s="39">
        <f>F743</f>
        <v>13120</v>
      </c>
      <c r="G742" s="39"/>
      <c r="H742" s="39">
        <f>H743</f>
        <v>13120</v>
      </c>
    </row>
    <row r="743" spans="1:8" s="31" customFormat="1" ht="14.25" customHeight="1" x14ac:dyDescent="0.2">
      <c r="A743" s="52" t="s">
        <v>347</v>
      </c>
      <c r="B743" s="22" t="s">
        <v>248</v>
      </c>
      <c r="C743" s="22" t="s">
        <v>81</v>
      </c>
      <c r="D743" s="22" t="s">
        <v>317</v>
      </c>
      <c r="E743" s="22"/>
      <c r="F743" s="39">
        <f>F744</f>
        <v>13120</v>
      </c>
      <c r="G743" s="39"/>
      <c r="H743" s="39">
        <f>H744</f>
        <v>13120</v>
      </c>
    </row>
    <row r="744" spans="1:8" s="31" customFormat="1" ht="36" x14ac:dyDescent="0.2">
      <c r="A744" s="54" t="s">
        <v>84</v>
      </c>
      <c r="B744" s="29" t="s">
        <v>248</v>
      </c>
      <c r="C744" s="29" t="s">
        <v>81</v>
      </c>
      <c r="D744" s="29" t="s">
        <v>317</v>
      </c>
      <c r="E744" s="29" t="s">
        <v>85</v>
      </c>
      <c r="F744" s="38">
        <f>F745</f>
        <v>13120</v>
      </c>
      <c r="G744" s="38"/>
      <c r="H744" s="38">
        <f>H745</f>
        <v>13120</v>
      </c>
    </row>
    <row r="745" spans="1:8" s="31" customFormat="1" x14ac:dyDescent="0.2">
      <c r="A745" s="54" t="s">
        <v>86</v>
      </c>
      <c r="B745" s="29" t="s">
        <v>248</v>
      </c>
      <c r="C745" s="29" t="s">
        <v>81</v>
      </c>
      <c r="D745" s="29" t="s">
        <v>317</v>
      </c>
      <c r="E745" s="29" t="s">
        <v>87</v>
      </c>
      <c r="F745" s="38">
        <v>13120</v>
      </c>
      <c r="G745" s="38"/>
      <c r="H745" s="38">
        <v>13120</v>
      </c>
    </row>
    <row r="746" spans="1:8" s="31" customFormat="1" ht="24" x14ac:dyDescent="0.2">
      <c r="A746" s="52" t="s">
        <v>42</v>
      </c>
      <c r="B746" s="22" t="s">
        <v>247</v>
      </c>
      <c r="C746" s="22"/>
      <c r="D746" s="22"/>
      <c r="E746" s="22"/>
      <c r="F746" s="39">
        <f>F747</f>
        <v>2056</v>
      </c>
      <c r="G746" s="39"/>
      <c r="H746" s="39">
        <f>H747</f>
        <v>2056</v>
      </c>
    </row>
    <row r="747" spans="1:8" s="31" customFormat="1" x14ac:dyDescent="0.2">
      <c r="A747" s="52" t="s">
        <v>120</v>
      </c>
      <c r="B747" s="22" t="s">
        <v>249</v>
      </c>
      <c r="C747" s="22" t="s">
        <v>81</v>
      </c>
      <c r="D747" s="22"/>
      <c r="E747" s="22"/>
      <c r="F747" s="39">
        <f>F748</f>
        <v>2056</v>
      </c>
      <c r="G747" s="39"/>
      <c r="H747" s="39">
        <f>H748</f>
        <v>2056</v>
      </c>
    </row>
    <row r="748" spans="1:8" s="31" customFormat="1" ht="24" x14ac:dyDescent="0.2">
      <c r="A748" s="52" t="s">
        <v>347</v>
      </c>
      <c r="B748" s="22" t="s">
        <v>249</v>
      </c>
      <c r="C748" s="22" t="s">
        <v>81</v>
      </c>
      <c r="D748" s="22" t="s">
        <v>317</v>
      </c>
      <c r="E748" s="22"/>
      <c r="F748" s="39">
        <f>F749+F751</f>
        <v>2056</v>
      </c>
      <c r="G748" s="39"/>
      <c r="H748" s="39">
        <f>H749+H751</f>
        <v>2056</v>
      </c>
    </row>
    <row r="749" spans="1:8" x14ac:dyDescent="0.2">
      <c r="A749" s="54" t="s">
        <v>316</v>
      </c>
      <c r="B749" s="29" t="s">
        <v>249</v>
      </c>
      <c r="C749" s="29" t="s">
        <v>81</v>
      </c>
      <c r="D749" s="29" t="s">
        <v>317</v>
      </c>
      <c r="E749" s="29" t="s">
        <v>89</v>
      </c>
      <c r="F749" s="38">
        <f>F750</f>
        <v>2018</v>
      </c>
      <c r="G749" s="38"/>
      <c r="H749" s="38">
        <f>H750</f>
        <v>2018</v>
      </c>
    </row>
    <row r="750" spans="1:8" s="31" customFormat="1" x14ac:dyDescent="0.2">
      <c r="A750" s="54" t="s">
        <v>90</v>
      </c>
      <c r="B750" s="29" t="s">
        <v>249</v>
      </c>
      <c r="C750" s="29" t="s">
        <v>81</v>
      </c>
      <c r="D750" s="29" t="s">
        <v>317</v>
      </c>
      <c r="E750" s="29" t="s">
        <v>91</v>
      </c>
      <c r="F750" s="38">
        <v>2018</v>
      </c>
      <c r="G750" s="38"/>
      <c r="H750" s="38">
        <v>2018</v>
      </c>
    </row>
    <row r="751" spans="1:8" s="31" customFormat="1" x14ac:dyDescent="0.2">
      <c r="A751" s="54" t="s">
        <v>92</v>
      </c>
      <c r="B751" s="29" t="s">
        <v>249</v>
      </c>
      <c r="C751" s="29" t="s">
        <v>81</v>
      </c>
      <c r="D751" s="29" t="s">
        <v>317</v>
      </c>
      <c r="E751" s="29" t="s">
        <v>93</v>
      </c>
      <c r="F751" s="38">
        <f>F752</f>
        <v>38</v>
      </c>
      <c r="G751" s="38"/>
      <c r="H751" s="38">
        <f>H752</f>
        <v>38</v>
      </c>
    </row>
    <row r="752" spans="1:8" s="31" customFormat="1" x14ac:dyDescent="0.2">
      <c r="A752" s="54" t="s">
        <v>558</v>
      </c>
      <c r="B752" s="29" t="s">
        <v>249</v>
      </c>
      <c r="C752" s="29" t="s">
        <v>81</v>
      </c>
      <c r="D752" s="29" t="s">
        <v>317</v>
      </c>
      <c r="E752" s="29" t="s">
        <v>94</v>
      </c>
      <c r="F752" s="38">
        <v>38</v>
      </c>
      <c r="G752" s="38"/>
      <c r="H752" s="38">
        <v>38</v>
      </c>
    </row>
    <row r="753" spans="1:8" s="31" customFormat="1" ht="13.5" x14ac:dyDescent="0.2">
      <c r="A753" s="251" t="s">
        <v>105</v>
      </c>
      <c r="B753" s="176" t="s">
        <v>228</v>
      </c>
      <c r="C753" s="250"/>
      <c r="D753" s="250"/>
      <c r="E753" s="250"/>
      <c r="F753" s="239">
        <f>F754+F761</f>
        <v>16579.599999999999</v>
      </c>
      <c r="G753" s="239"/>
      <c r="H753" s="239">
        <f>H754+H761</f>
        <v>16579.599999999999</v>
      </c>
    </row>
    <row r="754" spans="1:8" s="31" customFormat="1" x14ac:dyDescent="0.2">
      <c r="A754" s="53" t="s">
        <v>106</v>
      </c>
      <c r="B754" s="22" t="s">
        <v>229</v>
      </c>
      <c r="C754" s="22"/>
      <c r="D754" s="22"/>
      <c r="E754" s="22"/>
      <c r="F754" s="39">
        <f>F755</f>
        <v>13720</v>
      </c>
      <c r="G754" s="39"/>
      <c r="H754" s="39">
        <f>H755</f>
        <v>13720</v>
      </c>
    </row>
    <row r="755" spans="1:8" s="31" customFormat="1" x14ac:dyDescent="0.2">
      <c r="A755" s="52" t="s">
        <v>120</v>
      </c>
      <c r="B755" s="22" t="s">
        <v>229</v>
      </c>
      <c r="C755" s="22" t="s">
        <v>81</v>
      </c>
      <c r="D755" s="22"/>
      <c r="E755" s="22"/>
      <c r="F755" s="39">
        <f>F756</f>
        <v>13720</v>
      </c>
      <c r="G755" s="39"/>
      <c r="H755" s="39">
        <f>H756</f>
        <v>13720</v>
      </c>
    </row>
    <row r="756" spans="1:8" s="31" customFormat="1" ht="16.5" customHeight="1" x14ac:dyDescent="0.2">
      <c r="A756" s="52" t="s">
        <v>347</v>
      </c>
      <c r="B756" s="22" t="s">
        <v>230</v>
      </c>
      <c r="C756" s="22" t="s">
        <v>81</v>
      </c>
      <c r="D756" s="22" t="s">
        <v>317</v>
      </c>
      <c r="E756" s="22"/>
      <c r="F756" s="39">
        <f>F757+F759</f>
        <v>13720</v>
      </c>
      <c r="G756" s="39"/>
      <c r="H756" s="39">
        <f>H757+H759</f>
        <v>13720</v>
      </c>
    </row>
    <row r="757" spans="1:8" s="31" customFormat="1" ht="36" x14ac:dyDescent="0.2">
      <c r="A757" s="54" t="s">
        <v>84</v>
      </c>
      <c r="B757" s="29" t="s">
        <v>230</v>
      </c>
      <c r="C757" s="29" t="s">
        <v>81</v>
      </c>
      <c r="D757" s="29" t="s">
        <v>317</v>
      </c>
      <c r="E757" s="29" t="s">
        <v>85</v>
      </c>
      <c r="F757" s="38">
        <f>F758</f>
        <v>13670</v>
      </c>
      <c r="G757" s="38"/>
      <c r="H757" s="38">
        <f>H758</f>
        <v>13670</v>
      </c>
    </row>
    <row r="758" spans="1:8" s="31" customFormat="1" x14ac:dyDescent="0.2">
      <c r="A758" s="54" t="s">
        <v>86</v>
      </c>
      <c r="B758" s="29" t="s">
        <v>230</v>
      </c>
      <c r="C758" s="29" t="s">
        <v>81</v>
      </c>
      <c r="D758" s="29" t="s">
        <v>317</v>
      </c>
      <c r="E758" s="29" t="s">
        <v>87</v>
      </c>
      <c r="F758" s="38">
        <f>13720-50</f>
        <v>13670</v>
      </c>
      <c r="G758" s="38"/>
      <c r="H758" s="38">
        <f>13720-50</f>
        <v>13670</v>
      </c>
    </row>
    <row r="759" spans="1:8" s="31" customFormat="1" x14ac:dyDescent="0.2">
      <c r="A759" s="163" t="s">
        <v>100</v>
      </c>
      <c r="B759" s="29" t="s">
        <v>230</v>
      </c>
      <c r="C759" s="29" t="s">
        <v>81</v>
      </c>
      <c r="D759" s="29" t="s">
        <v>317</v>
      </c>
      <c r="E759" s="29" t="s">
        <v>99</v>
      </c>
      <c r="F759" s="38">
        <f>F760</f>
        <v>50</v>
      </c>
      <c r="G759" s="38"/>
      <c r="H759" s="38">
        <f>H760</f>
        <v>50</v>
      </c>
    </row>
    <row r="760" spans="1:8" s="31" customFormat="1" x14ac:dyDescent="0.2">
      <c r="A760" s="163" t="s">
        <v>101</v>
      </c>
      <c r="B760" s="29" t="s">
        <v>230</v>
      </c>
      <c r="C760" s="29" t="s">
        <v>81</v>
      </c>
      <c r="D760" s="29" t="s">
        <v>317</v>
      </c>
      <c r="E760" s="29" t="s">
        <v>102</v>
      </c>
      <c r="F760" s="38">
        <v>50</v>
      </c>
      <c r="G760" s="38"/>
      <c r="H760" s="38">
        <v>50</v>
      </c>
    </row>
    <row r="761" spans="1:8" s="31" customFormat="1" x14ac:dyDescent="0.2">
      <c r="A761" s="52" t="s">
        <v>107</v>
      </c>
      <c r="B761" s="22" t="s">
        <v>229</v>
      </c>
      <c r="C761" s="22"/>
      <c r="D761" s="22"/>
      <c r="E761" s="22"/>
      <c r="F761" s="39">
        <f>F762</f>
        <v>2859.6</v>
      </c>
      <c r="G761" s="39"/>
      <c r="H761" s="39">
        <f>H762</f>
        <v>2859.6</v>
      </c>
    </row>
    <row r="762" spans="1:8" s="31" customFormat="1" x14ac:dyDescent="0.2">
      <c r="A762" s="52" t="s">
        <v>120</v>
      </c>
      <c r="B762" s="22" t="s">
        <v>231</v>
      </c>
      <c r="C762" s="22" t="s">
        <v>81</v>
      </c>
      <c r="D762" s="22"/>
      <c r="E762" s="22"/>
      <c r="F762" s="39">
        <f>F763</f>
        <v>2859.6</v>
      </c>
      <c r="G762" s="39"/>
      <c r="H762" s="39">
        <f>H763</f>
        <v>2859.6</v>
      </c>
    </row>
    <row r="763" spans="1:8" s="31" customFormat="1" ht="24" x14ac:dyDescent="0.2">
      <c r="A763" s="52" t="s">
        <v>347</v>
      </c>
      <c r="B763" s="22" t="s">
        <v>231</v>
      </c>
      <c r="C763" s="22" t="s">
        <v>81</v>
      </c>
      <c r="D763" s="22" t="s">
        <v>317</v>
      </c>
      <c r="E763" s="22"/>
      <c r="F763" s="39">
        <f>F764+F766</f>
        <v>2859.6</v>
      </c>
      <c r="G763" s="39"/>
      <c r="H763" s="39">
        <f>H764+H766</f>
        <v>2859.6</v>
      </c>
    </row>
    <row r="764" spans="1:8" s="31" customFormat="1" x14ac:dyDescent="0.2">
      <c r="A764" s="54" t="s">
        <v>316</v>
      </c>
      <c r="B764" s="29" t="s">
        <v>231</v>
      </c>
      <c r="C764" s="29" t="s">
        <v>81</v>
      </c>
      <c r="D764" s="29" t="s">
        <v>317</v>
      </c>
      <c r="E764" s="29" t="s">
        <v>89</v>
      </c>
      <c r="F764" s="38">
        <f>F765</f>
        <v>2854.6</v>
      </c>
      <c r="G764" s="38"/>
      <c r="H764" s="38">
        <f>H765</f>
        <v>2854.6</v>
      </c>
    </row>
    <row r="765" spans="1:8" s="31" customFormat="1" x14ac:dyDescent="0.2">
      <c r="A765" s="54" t="s">
        <v>90</v>
      </c>
      <c r="B765" s="29" t="s">
        <v>231</v>
      </c>
      <c r="C765" s="29" t="s">
        <v>81</v>
      </c>
      <c r="D765" s="29" t="s">
        <v>317</v>
      </c>
      <c r="E765" s="29" t="s">
        <v>91</v>
      </c>
      <c r="F765" s="38">
        <v>2854.6</v>
      </c>
      <c r="G765" s="38"/>
      <c r="H765" s="38">
        <v>2854.6</v>
      </c>
    </row>
    <row r="766" spans="1:8" s="31" customFormat="1" x14ac:dyDescent="0.2">
      <c r="A766" s="54" t="s">
        <v>92</v>
      </c>
      <c r="B766" s="29" t="s">
        <v>231</v>
      </c>
      <c r="C766" s="29" t="s">
        <v>81</v>
      </c>
      <c r="D766" s="29" t="s">
        <v>317</v>
      </c>
      <c r="E766" s="29" t="s">
        <v>93</v>
      </c>
      <c r="F766" s="38">
        <f>F767</f>
        <v>5</v>
      </c>
      <c r="G766" s="38"/>
      <c r="H766" s="38">
        <f>H767</f>
        <v>5</v>
      </c>
    </row>
    <row r="767" spans="1:8" s="31" customFormat="1" x14ac:dyDescent="0.2">
      <c r="A767" s="54" t="s">
        <v>558</v>
      </c>
      <c r="B767" s="29" t="s">
        <v>231</v>
      </c>
      <c r="C767" s="29" t="s">
        <v>81</v>
      </c>
      <c r="D767" s="29" t="s">
        <v>317</v>
      </c>
      <c r="E767" s="29" t="s">
        <v>94</v>
      </c>
      <c r="F767" s="38">
        <v>5</v>
      </c>
      <c r="G767" s="38"/>
      <c r="H767" s="38">
        <v>5</v>
      </c>
    </row>
    <row r="768" spans="1:8" s="31" customFormat="1" ht="13.5" x14ac:dyDescent="0.2">
      <c r="A768" s="251" t="s">
        <v>453</v>
      </c>
      <c r="B768" s="176" t="s">
        <v>228</v>
      </c>
      <c r="C768" s="176"/>
      <c r="D768" s="176"/>
      <c r="E768" s="250"/>
      <c r="F768" s="239">
        <f>F769+F773</f>
        <v>133416</v>
      </c>
      <c r="G768" s="239"/>
      <c r="H768" s="239">
        <f>H769+H773</f>
        <v>133416</v>
      </c>
    </row>
    <row r="769" spans="1:8" s="31" customFormat="1" x14ac:dyDescent="0.2">
      <c r="A769" s="53" t="s">
        <v>318</v>
      </c>
      <c r="B769" s="22" t="s">
        <v>229</v>
      </c>
      <c r="C769" s="22"/>
      <c r="D769" s="22"/>
      <c r="E769" s="22"/>
      <c r="F769" s="39">
        <f>F770</f>
        <v>109840</v>
      </c>
      <c r="G769" s="39"/>
      <c r="H769" s="39">
        <f>H770</f>
        <v>109840</v>
      </c>
    </row>
    <row r="770" spans="1:8" s="31" customFormat="1" ht="15" customHeight="1" x14ac:dyDescent="0.2">
      <c r="A770" s="52" t="s">
        <v>120</v>
      </c>
      <c r="B770" s="22" t="s">
        <v>230</v>
      </c>
      <c r="C770" s="22" t="s">
        <v>81</v>
      </c>
      <c r="D770" s="22"/>
      <c r="E770" s="22"/>
      <c r="F770" s="39">
        <f>F771</f>
        <v>109840</v>
      </c>
      <c r="G770" s="39"/>
      <c r="H770" s="39">
        <f>H771</f>
        <v>109840</v>
      </c>
    </row>
    <row r="771" spans="1:8" s="31" customFormat="1" ht="36" x14ac:dyDescent="0.2">
      <c r="A771" s="54" t="s">
        <v>84</v>
      </c>
      <c r="B771" s="29" t="s">
        <v>230</v>
      </c>
      <c r="C771" s="29" t="s">
        <v>81</v>
      </c>
      <c r="D771" s="29" t="s">
        <v>83</v>
      </c>
      <c r="E771" s="29" t="s">
        <v>85</v>
      </c>
      <c r="F771" s="38">
        <f>F772</f>
        <v>109840</v>
      </c>
      <c r="G771" s="38"/>
      <c r="H771" s="38">
        <f>H772</f>
        <v>109840</v>
      </c>
    </row>
    <row r="772" spans="1:8" s="31" customFormat="1" x14ac:dyDescent="0.2">
      <c r="A772" s="54" t="s">
        <v>86</v>
      </c>
      <c r="B772" s="29" t="s">
        <v>230</v>
      </c>
      <c r="C772" s="29" t="s">
        <v>81</v>
      </c>
      <c r="D772" s="29" t="s">
        <v>83</v>
      </c>
      <c r="E772" s="29" t="s">
        <v>87</v>
      </c>
      <c r="F772" s="38">
        <v>109840</v>
      </c>
      <c r="G772" s="38"/>
      <c r="H772" s="38">
        <v>109840</v>
      </c>
    </row>
    <row r="773" spans="1:8" s="31" customFormat="1" x14ac:dyDescent="0.2">
      <c r="A773" s="52" t="s">
        <v>88</v>
      </c>
      <c r="B773" s="22" t="s">
        <v>229</v>
      </c>
      <c r="C773" s="22"/>
      <c r="D773" s="22"/>
      <c r="E773" s="22"/>
      <c r="F773" s="39">
        <f>F774</f>
        <v>23576</v>
      </c>
      <c r="G773" s="39"/>
      <c r="H773" s="39">
        <f>H774</f>
        <v>23576</v>
      </c>
    </row>
    <row r="774" spans="1:8" s="31" customFormat="1" x14ac:dyDescent="0.2">
      <c r="A774" s="52" t="s">
        <v>120</v>
      </c>
      <c r="B774" s="22" t="s">
        <v>231</v>
      </c>
      <c r="C774" s="22" t="s">
        <v>81</v>
      </c>
      <c r="D774" s="22"/>
      <c r="E774" s="22"/>
      <c r="F774" s="39">
        <f>F775+F777</f>
        <v>23576</v>
      </c>
      <c r="G774" s="39"/>
      <c r="H774" s="39">
        <f>H775+H777</f>
        <v>23576</v>
      </c>
    </row>
    <row r="775" spans="1:8" s="31" customFormat="1" x14ac:dyDescent="0.2">
      <c r="A775" s="54" t="s">
        <v>316</v>
      </c>
      <c r="B775" s="29" t="s">
        <v>231</v>
      </c>
      <c r="C775" s="29" t="s">
        <v>81</v>
      </c>
      <c r="D775" s="29" t="s">
        <v>83</v>
      </c>
      <c r="E775" s="29" t="s">
        <v>89</v>
      </c>
      <c r="F775" s="38">
        <f>F776</f>
        <v>22745</v>
      </c>
      <c r="G775" s="38"/>
      <c r="H775" s="38">
        <f>H776</f>
        <v>22745</v>
      </c>
    </row>
    <row r="776" spans="1:8" s="31" customFormat="1" x14ac:dyDescent="0.2">
      <c r="A776" s="54" t="s">
        <v>90</v>
      </c>
      <c r="B776" s="29" t="s">
        <v>231</v>
      </c>
      <c r="C776" s="29" t="s">
        <v>81</v>
      </c>
      <c r="D776" s="29" t="s">
        <v>83</v>
      </c>
      <c r="E776" s="29" t="s">
        <v>91</v>
      </c>
      <c r="F776" s="38">
        <v>22745</v>
      </c>
      <c r="G776" s="38"/>
      <c r="H776" s="38">
        <v>22745</v>
      </c>
    </row>
    <row r="777" spans="1:8" s="31" customFormat="1" x14ac:dyDescent="0.2">
      <c r="A777" s="54" t="s">
        <v>92</v>
      </c>
      <c r="B777" s="29" t="s">
        <v>231</v>
      </c>
      <c r="C777" s="29" t="s">
        <v>81</v>
      </c>
      <c r="D777" s="29" t="s">
        <v>83</v>
      </c>
      <c r="E777" s="29" t="s">
        <v>93</v>
      </c>
      <c r="F777" s="38">
        <f>F778</f>
        <v>831</v>
      </c>
      <c r="G777" s="38"/>
      <c r="H777" s="38">
        <f>H778</f>
        <v>831</v>
      </c>
    </row>
    <row r="778" spans="1:8" s="31" customFormat="1" x14ac:dyDescent="0.2">
      <c r="A778" s="54" t="s">
        <v>558</v>
      </c>
      <c r="B778" s="29" t="s">
        <v>231</v>
      </c>
      <c r="C778" s="29" t="s">
        <v>81</v>
      </c>
      <c r="D778" s="29" t="s">
        <v>83</v>
      </c>
      <c r="E778" s="29" t="s">
        <v>94</v>
      </c>
      <c r="F778" s="38">
        <v>831</v>
      </c>
      <c r="G778" s="38"/>
      <c r="H778" s="38">
        <v>831</v>
      </c>
    </row>
    <row r="779" spans="1:8" s="31" customFormat="1" ht="13.5" x14ac:dyDescent="0.2">
      <c r="A779" s="251" t="s">
        <v>453</v>
      </c>
      <c r="B779" s="176" t="s">
        <v>228</v>
      </c>
      <c r="C779" s="176"/>
      <c r="D779" s="176"/>
      <c r="E779" s="176"/>
      <c r="F779" s="239">
        <f>F780+F785</f>
        <v>6630</v>
      </c>
      <c r="G779" s="239"/>
      <c r="H779" s="239">
        <f>H780+H785</f>
        <v>6630</v>
      </c>
    </row>
    <row r="780" spans="1:8" s="31" customFormat="1" x14ac:dyDescent="0.2">
      <c r="A780" s="53" t="s">
        <v>318</v>
      </c>
      <c r="B780" s="22" t="s">
        <v>229</v>
      </c>
      <c r="C780" s="22"/>
      <c r="D780" s="22"/>
      <c r="E780" s="22"/>
      <c r="F780" s="39">
        <f>F781</f>
        <v>5670</v>
      </c>
      <c r="G780" s="39"/>
      <c r="H780" s="39">
        <f>H781</f>
        <v>5670</v>
      </c>
    </row>
    <row r="781" spans="1:8" s="31" customFormat="1" x14ac:dyDescent="0.2">
      <c r="A781" s="52" t="s">
        <v>409</v>
      </c>
      <c r="B781" s="22" t="s">
        <v>230</v>
      </c>
      <c r="C781" s="22" t="s">
        <v>469</v>
      </c>
      <c r="D781" s="22"/>
      <c r="E781" s="22"/>
      <c r="F781" s="39">
        <f>F782</f>
        <v>5670</v>
      </c>
      <c r="G781" s="39"/>
      <c r="H781" s="39">
        <f>H782</f>
        <v>5670</v>
      </c>
    </row>
    <row r="782" spans="1:8" s="31" customFormat="1" ht="15" customHeight="1" x14ac:dyDescent="0.2">
      <c r="A782" s="55" t="s">
        <v>414</v>
      </c>
      <c r="B782" s="22" t="s">
        <v>230</v>
      </c>
      <c r="C782" s="22" t="s">
        <v>469</v>
      </c>
      <c r="D782" s="22" t="s">
        <v>469</v>
      </c>
      <c r="E782" s="22"/>
      <c r="F782" s="39">
        <f>F783</f>
        <v>5670</v>
      </c>
      <c r="G782" s="39"/>
      <c r="H782" s="39">
        <f>H783</f>
        <v>5670</v>
      </c>
    </row>
    <row r="783" spans="1:8" s="31" customFormat="1" ht="36" x14ac:dyDescent="0.2">
      <c r="A783" s="54" t="s">
        <v>84</v>
      </c>
      <c r="B783" s="29" t="s">
        <v>230</v>
      </c>
      <c r="C783" s="29" t="s">
        <v>469</v>
      </c>
      <c r="D783" s="29" t="s">
        <v>469</v>
      </c>
      <c r="E783" s="29" t="s">
        <v>85</v>
      </c>
      <c r="F783" s="38">
        <f>F784</f>
        <v>5670</v>
      </c>
      <c r="G783" s="38"/>
      <c r="H783" s="38">
        <f>H784</f>
        <v>5670</v>
      </c>
    </row>
    <row r="784" spans="1:8" s="31" customFormat="1" x14ac:dyDescent="0.2">
      <c r="A784" s="54" t="s">
        <v>86</v>
      </c>
      <c r="B784" s="29" t="s">
        <v>230</v>
      </c>
      <c r="C784" s="29" t="s">
        <v>469</v>
      </c>
      <c r="D784" s="29" t="s">
        <v>469</v>
      </c>
      <c r="E784" s="29" t="s">
        <v>87</v>
      </c>
      <c r="F784" s="38">
        <v>5670</v>
      </c>
      <c r="G784" s="38"/>
      <c r="H784" s="38">
        <v>5670</v>
      </c>
    </row>
    <row r="785" spans="1:8" s="31" customFormat="1" x14ac:dyDescent="0.2">
      <c r="A785" s="52" t="s">
        <v>88</v>
      </c>
      <c r="B785" s="22" t="s">
        <v>229</v>
      </c>
      <c r="C785" s="22"/>
      <c r="D785" s="22"/>
      <c r="E785" s="22"/>
      <c r="F785" s="39">
        <f>F786</f>
        <v>960</v>
      </c>
      <c r="G785" s="39"/>
      <c r="H785" s="39">
        <f>H786</f>
        <v>960</v>
      </c>
    </row>
    <row r="786" spans="1:8" s="31" customFormat="1" x14ac:dyDescent="0.2">
      <c r="A786" s="52" t="s">
        <v>409</v>
      </c>
      <c r="B786" s="22" t="s">
        <v>231</v>
      </c>
      <c r="C786" s="22" t="s">
        <v>469</v>
      </c>
      <c r="D786" s="22"/>
      <c r="E786" s="22"/>
      <c r="F786" s="39">
        <f>F787</f>
        <v>960</v>
      </c>
      <c r="G786" s="39"/>
      <c r="H786" s="39">
        <f>H787</f>
        <v>960</v>
      </c>
    </row>
    <row r="787" spans="1:8" s="31" customFormat="1" x14ac:dyDescent="0.2">
      <c r="A787" s="55" t="s">
        <v>414</v>
      </c>
      <c r="B787" s="29" t="s">
        <v>231</v>
      </c>
      <c r="C787" s="22" t="s">
        <v>469</v>
      </c>
      <c r="D787" s="22" t="s">
        <v>469</v>
      </c>
      <c r="E787" s="22"/>
      <c r="F787" s="39">
        <f>F788+F790</f>
        <v>960</v>
      </c>
      <c r="G787" s="39"/>
      <c r="H787" s="39">
        <f>H788+H790</f>
        <v>960</v>
      </c>
    </row>
    <row r="788" spans="1:8" s="31" customFormat="1" x14ac:dyDescent="0.2">
      <c r="A788" s="54" t="s">
        <v>316</v>
      </c>
      <c r="B788" s="29" t="s">
        <v>231</v>
      </c>
      <c r="C788" s="29" t="s">
        <v>469</v>
      </c>
      <c r="D788" s="29" t="s">
        <v>469</v>
      </c>
      <c r="E788" s="29" t="s">
        <v>89</v>
      </c>
      <c r="F788" s="38">
        <f>F789</f>
        <v>810</v>
      </c>
      <c r="G788" s="38"/>
      <c r="H788" s="38">
        <f>H789</f>
        <v>810</v>
      </c>
    </row>
    <row r="789" spans="1:8" s="31" customFormat="1" x14ac:dyDescent="0.2">
      <c r="A789" s="54" t="s">
        <v>90</v>
      </c>
      <c r="B789" s="29" t="s">
        <v>231</v>
      </c>
      <c r="C789" s="29" t="s">
        <v>469</v>
      </c>
      <c r="D789" s="29" t="s">
        <v>469</v>
      </c>
      <c r="E789" s="29" t="s">
        <v>91</v>
      </c>
      <c r="F789" s="38">
        <v>810</v>
      </c>
      <c r="G789" s="38"/>
      <c r="H789" s="38">
        <v>810</v>
      </c>
    </row>
    <row r="790" spans="1:8" s="31" customFormat="1" x14ac:dyDescent="0.2">
      <c r="A790" s="54" t="s">
        <v>92</v>
      </c>
      <c r="B790" s="29" t="s">
        <v>231</v>
      </c>
      <c r="C790" s="29" t="s">
        <v>469</v>
      </c>
      <c r="D790" s="29" t="s">
        <v>469</v>
      </c>
      <c r="E790" s="29" t="s">
        <v>93</v>
      </c>
      <c r="F790" s="38">
        <f>F791</f>
        <v>150</v>
      </c>
      <c r="G790" s="38"/>
      <c r="H790" s="38">
        <f>H791</f>
        <v>150</v>
      </c>
    </row>
    <row r="791" spans="1:8" s="31" customFormat="1" x14ac:dyDescent="0.2">
      <c r="A791" s="54" t="s">
        <v>558</v>
      </c>
      <c r="B791" s="29" t="s">
        <v>231</v>
      </c>
      <c r="C791" s="29" t="s">
        <v>469</v>
      </c>
      <c r="D791" s="29" t="s">
        <v>469</v>
      </c>
      <c r="E791" s="29" t="s">
        <v>94</v>
      </c>
      <c r="F791" s="38">
        <v>150</v>
      </c>
      <c r="G791" s="38"/>
      <c r="H791" s="38">
        <v>150</v>
      </c>
    </row>
    <row r="792" spans="1:8" s="31" customFormat="1" x14ac:dyDescent="0.2">
      <c r="A792" s="68" t="s">
        <v>319</v>
      </c>
      <c r="B792" s="59"/>
      <c r="C792" s="59"/>
      <c r="D792" s="59"/>
      <c r="E792" s="59"/>
      <c r="F792" s="86">
        <f>F793+F798+F807+F812+F821+F826+F831+F836+F845+F850+F855+F860+F865+F871+F880+F885+F890+F895+F901+F906+F911+F916+F922+F928</f>
        <v>252010.5</v>
      </c>
      <c r="G792" s="86"/>
      <c r="H792" s="86">
        <f>H793+H798+H807+H812+H821+H826+H831+H836+H845+H850+H855+H860+H865+H871+H880+H885+H890+H895+H901+H906+H911+H916+H922+H928</f>
        <v>252010.5</v>
      </c>
    </row>
    <row r="793" spans="1:8" s="31" customFormat="1" ht="13.5" x14ac:dyDescent="0.2">
      <c r="A793" s="249" t="s">
        <v>96</v>
      </c>
      <c r="B793" s="176" t="s">
        <v>229</v>
      </c>
      <c r="C793" s="176"/>
      <c r="D793" s="176"/>
      <c r="E793" s="176"/>
      <c r="F793" s="239">
        <f>F794</f>
        <v>3000</v>
      </c>
      <c r="G793" s="239"/>
      <c r="H793" s="239">
        <f>H794</f>
        <v>3000</v>
      </c>
    </row>
    <row r="794" spans="1:8" s="31" customFormat="1" x14ac:dyDescent="0.2">
      <c r="A794" s="52" t="s">
        <v>120</v>
      </c>
      <c r="B794" s="22" t="s">
        <v>354</v>
      </c>
      <c r="C794" s="22" t="s">
        <v>81</v>
      </c>
      <c r="D794" s="22"/>
      <c r="E794" s="22"/>
      <c r="F794" s="39">
        <f>F795</f>
        <v>3000</v>
      </c>
      <c r="G794" s="39"/>
      <c r="H794" s="39">
        <f>H795</f>
        <v>3000</v>
      </c>
    </row>
    <row r="795" spans="1:8" s="31" customFormat="1" x14ac:dyDescent="0.2">
      <c r="A795" s="52" t="s">
        <v>349</v>
      </c>
      <c r="B795" s="22" t="s">
        <v>354</v>
      </c>
      <c r="C795" s="22" t="s">
        <v>81</v>
      </c>
      <c r="D795" s="22" t="s">
        <v>95</v>
      </c>
      <c r="E795" s="29"/>
      <c r="F795" s="39">
        <f>F796</f>
        <v>3000</v>
      </c>
      <c r="G795" s="39"/>
      <c r="H795" s="39">
        <f>H796</f>
        <v>3000</v>
      </c>
    </row>
    <row r="796" spans="1:8" s="31" customFormat="1" x14ac:dyDescent="0.2">
      <c r="A796" s="54" t="s">
        <v>92</v>
      </c>
      <c r="B796" s="29" t="s">
        <v>354</v>
      </c>
      <c r="C796" s="29" t="s">
        <v>81</v>
      </c>
      <c r="D796" s="29" t="s">
        <v>95</v>
      </c>
      <c r="E796" s="29" t="s">
        <v>93</v>
      </c>
      <c r="F796" s="38">
        <f>F797</f>
        <v>3000</v>
      </c>
      <c r="G796" s="38"/>
      <c r="H796" s="38">
        <f>H797</f>
        <v>3000</v>
      </c>
    </row>
    <row r="797" spans="1:8" s="31" customFormat="1" x14ac:dyDescent="0.2">
      <c r="A797" s="54" t="s">
        <v>97</v>
      </c>
      <c r="B797" s="29" t="s">
        <v>354</v>
      </c>
      <c r="C797" s="29" t="s">
        <v>81</v>
      </c>
      <c r="D797" s="29" t="s">
        <v>95</v>
      </c>
      <c r="E797" s="29" t="s">
        <v>474</v>
      </c>
      <c r="F797" s="38">
        <v>3000</v>
      </c>
      <c r="G797" s="38"/>
      <c r="H797" s="38">
        <v>3000</v>
      </c>
    </row>
    <row r="798" spans="1:8" s="31" customFormat="1" ht="27" x14ac:dyDescent="0.2">
      <c r="A798" s="249" t="s">
        <v>55</v>
      </c>
      <c r="B798" s="176" t="s">
        <v>229</v>
      </c>
      <c r="C798" s="176"/>
      <c r="D798" s="176"/>
      <c r="E798" s="176"/>
      <c r="F798" s="239">
        <f>F799</f>
        <v>42202</v>
      </c>
      <c r="G798" s="239"/>
      <c r="H798" s="239">
        <f>H799</f>
        <v>42202</v>
      </c>
    </row>
    <row r="799" spans="1:8" s="31" customFormat="1" x14ac:dyDescent="0.2">
      <c r="A799" s="52" t="s">
        <v>120</v>
      </c>
      <c r="B799" s="22" t="s">
        <v>355</v>
      </c>
      <c r="C799" s="34" t="s">
        <v>81</v>
      </c>
      <c r="D799" s="34"/>
      <c r="E799" s="34"/>
      <c r="F799" s="87">
        <f>F800</f>
        <v>42202</v>
      </c>
      <c r="G799" s="87"/>
      <c r="H799" s="87">
        <f>H800</f>
        <v>42202</v>
      </c>
    </row>
    <row r="800" spans="1:8" s="31" customFormat="1" ht="13.5" customHeight="1" x14ac:dyDescent="0.2">
      <c r="A800" s="52" t="s">
        <v>463</v>
      </c>
      <c r="B800" s="22" t="s">
        <v>355</v>
      </c>
      <c r="C800" s="34" t="s">
        <v>81</v>
      </c>
      <c r="D800" s="34" t="s">
        <v>98</v>
      </c>
      <c r="E800" s="34"/>
      <c r="F800" s="87">
        <f>F801+F803+F805</f>
        <v>42202</v>
      </c>
      <c r="G800" s="87"/>
      <c r="H800" s="87">
        <f>H801+H803+H805</f>
        <v>42202</v>
      </c>
    </row>
    <row r="801" spans="1:8" s="31" customFormat="1" ht="36" x14ac:dyDescent="0.2">
      <c r="A801" s="54" t="s">
        <v>84</v>
      </c>
      <c r="B801" s="29" t="s">
        <v>355</v>
      </c>
      <c r="C801" s="29" t="s">
        <v>81</v>
      </c>
      <c r="D801" s="29" t="s">
        <v>98</v>
      </c>
      <c r="E801" s="29" t="s">
        <v>85</v>
      </c>
      <c r="F801" s="38">
        <f>F802</f>
        <v>34260</v>
      </c>
      <c r="G801" s="38"/>
      <c r="H801" s="38">
        <f>H802</f>
        <v>34260</v>
      </c>
    </row>
    <row r="802" spans="1:8" s="31" customFormat="1" x14ac:dyDescent="0.2">
      <c r="A802" s="54" t="s">
        <v>528</v>
      </c>
      <c r="B802" s="29" t="s">
        <v>355</v>
      </c>
      <c r="C802" s="29" t="s">
        <v>81</v>
      </c>
      <c r="D802" s="29" t="s">
        <v>98</v>
      </c>
      <c r="E802" s="29" t="s">
        <v>529</v>
      </c>
      <c r="F802" s="38">
        <v>34260</v>
      </c>
      <c r="G802" s="38"/>
      <c r="H802" s="38">
        <v>34260</v>
      </c>
    </row>
    <row r="803" spans="1:8" s="31" customFormat="1" x14ac:dyDescent="0.2">
      <c r="A803" s="54" t="s">
        <v>316</v>
      </c>
      <c r="B803" s="29" t="s">
        <v>355</v>
      </c>
      <c r="C803" s="29" t="s">
        <v>81</v>
      </c>
      <c r="D803" s="29" t="s">
        <v>98</v>
      </c>
      <c r="E803" s="29" t="s">
        <v>89</v>
      </c>
      <c r="F803" s="38">
        <f>F804</f>
        <v>7692</v>
      </c>
      <c r="G803" s="38"/>
      <c r="H803" s="38">
        <f>H804</f>
        <v>7692</v>
      </c>
    </row>
    <row r="804" spans="1:8" s="31" customFormat="1" x14ac:dyDescent="0.2">
      <c r="A804" s="54" t="s">
        <v>90</v>
      </c>
      <c r="B804" s="29" t="s">
        <v>355</v>
      </c>
      <c r="C804" s="29" t="s">
        <v>81</v>
      </c>
      <c r="D804" s="29" t="s">
        <v>98</v>
      </c>
      <c r="E804" s="29" t="s">
        <v>91</v>
      </c>
      <c r="F804" s="38">
        <v>7692</v>
      </c>
      <c r="G804" s="38"/>
      <c r="H804" s="38">
        <v>7692</v>
      </c>
    </row>
    <row r="805" spans="1:8" s="31" customFormat="1" x14ac:dyDescent="0.2">
      <c r="A805" s="54" t="s">
        <v>92</v>
      </c>
      <c r="B805" s="29" t="s">
        <v>355</v>
      </c>
      <c r="C805" s="29" t="s">
        <v>81</v>
      </c>
      <c r="D805" s="29" t="s">
        <v>98</v>
      </c>
      <c r="E805" s="29" t="s">
        <v>93</v>
      </c>
      <c r="F805" s="38">
        <f>F806</f>
        <v>250</v>
      </c>
      <c r="G805" s="38"/>
      <c r="H805" s="38">
        <f>H806</f>
        <v>250</v>
      </c>
    </row>
    <row r="806" spans="1:8" s="31" customFormat="1" x14ac:dyDescent="0.2">
      <c r="A806" s="54" t="s">
        <v>558</v>
      </c>
      <c r="B806" s="29" t="s">
        <v>355</v>
      </c>
      <c r="C806" s="29" t="s">
        <v>81</v>
      </c>
      <c r="D806" s="29" t="s">
        <v>98</v>
      </c>
      <c r="E806" s="29" t="s">
        <v>94</v>
      </c>
      <c r="F806" s="38">
        <v>250</v>
      </c>
      <c r="G806" s="38"/>
      <c r="H806" s="38">
        <v>250</v>
      </c>
    </row>
    <row r="807" spans="1:8" s="31" customFormat="1" ht="13.5" customHeight="1" x14ac:dyDescent="0.2">
      <c r="A807" s="175" t="s">
        <v>134</v>
      </c>
      <c r="B807" s="176" t="s">
        <v>229</v>
      </c>
      <c r="C807" s="176"/>
      <c r="D807" s="176"/>
      <c r="E807" s="176"/>
      <c r="F807" s="239">
        <f>F808</f>
        <v>2880</v>
      </c>
      <c r="G807" s="239"/>
      <c r="H807" s="239">
        <f>H808</f>
        <v>2880</v>
      </c>
    </row>
    <row r="808" spans="1:8" s="31" customFormat="1" x14ac:dyDescent="0.2">
      <c r="A808" s="52" t="s">
        <v>120</v>
      </c>
      <c r="B808" s="22" t="s">
        <v>360</v>
      </c>
      <c r="C808" s="34" t="s">
        <v>81</v>
      </c>
      <c r="D808" s="34"/>
      <c r="E808" s="22"/>
      <c r="F808" s="39">
        <f>F809</f>
        <v>2880</v>
      </c>
      <c r="G808" s="39"/>
      <c r="H808" s="39">
        <f>H809</f>
        <v>2880</v>
      </c>
    </row>
    <row r="809" spans="1:8" s="31" customFormat="1" x14ac:dyDescent="0.2">
      <c r="A809" s="52" t="s">
        <v>463</v>
      </c>
      <c r="B809" s="22" t="s">
        <v>360</v>
      </c>
      <c r="C809" s="34" t="s">
        <v>81</v>
      </c>
      <c r="D809" s="34" t="s">
        <v>98</v>
      </c>
      <c r="E809" s="22"/>
      <c r="F809" s="39">
        <f>F810</f>
        <v>2880</v>
      </c>
      <c r="G809" s="39"/>
      <c r="H809" s="39">
        <f>H810</f>
        <v>2880</v>
      </c>
    </row>
    <row r="810" spans="1:8" s="31" customFormat="1" ht="29.25" customHeight="1" x14ac:dyDescent="0.2">
      <c r="A810" s="73" t="s">
        <v>109</v>
      </c>
      <c r="B810" s="29" t="s">
        <v>360</v>
      </c>
      <c r="C810" s="29" t="s">
        <v>81</v>
      </c>
      <c r="D810" s="29" t="s">
        <v>98</v>
      </c>
      <c r="E810" s="29" t="s">
        <v>443</v>
      </c>
      <c r="F810" s="38">
        <f>F811</f>
        <v>2880</v>
      </c>
      <c r="G810" s="38"/>
      <c r="H810" s="38">
        <f>H811</f>
        <v>2880</v>
      </c>
    </row>
    <row r="811" spans="1:8" s="31" customFormat="1" x14ac:dyDescent="0.2">
      <c r="A811" s="73" t="s">
        <v>110</v>
      </c>
      <c r="B811" s="29" t="s">
        <v>360</v>
      </c>
      <c r="C811" s="29" t="s">
        <v>81</v>
      </c>
      <c r="D811" s="29" t="s">
        <v>98</v>
      </c>
      <c r="E811" s="29" t="s">
        <v>461</v>
      </c>
      <c r="F811" s="38">
        <v>2880</v>
      </c>
      <c r="G811" s="38"/>
      <c r="H811" s="38">
        <v>2880</v>
      </c>
    </row>
    <row r="812" spans="1:8" s="31" customFormat="1" ht="15" customHeight="1" x14ac:dyDescent="0.2">
      <c r="A812" s="249" t="s">
        <v>824</v>
      </c>
      <c r="B812" s="176" t="s">
        <v>229</v>
      </c>
      <c r="C812" s="176"/>
      <c r="D812" s="176"/>
      <c r="E812" s="176"/>
      <c r="F812" s="239">
        <f>F813</f>
        <v>8715</v>
      </c>
      <c r="G812" s="239"/>
      <c r="H812" s="239">
        <f>H813</f>
        <v>8715</v>
      </c>
    </row>
    <row r="813" spans="1:8" s="31" customFormat="1" x14ac:dyDescent="0.2">
      <c r="A813" s="52" t="s">
        <v>120</v>
      </c>
      <c r="B813" s="22" t="s">
        <v>361</v>
      </c>
      <c r="C813" s="34" t="s">
        <v>81</v>
      </c>
      <c r="D813" s="34"/>
      <c r="E813" s="34"/>
      <c r="F813" s="87">
        <f>F814</f>
        <v>8715</v>
      </c>
      <c r="G813" s="87"/>
      <c r="H813" s="87">
        <f>H814</f>
        <v>8715</v>
      </c>
    </row>
    <row r="814" spans="1:8" s="31" customFormat="1" x14ac:dyDescent="0.2">
      <c r="A814" s="52" t="s">
        <v>463</v>
      </c>
      <c r="B814" s="22" t="s">
        <v>361</v>
      </c>
      <c r="C814" s="34" t="s">
        <v>81</v>
      </c>
      <c r="D814" s="34" t="s">
        <v>98</v>
      </c>
      <c r="E814" s="34"/>
      <c r="F814" s="87">
        <f>F815+F817+F819</f>
        <v>8715</v>
      </c>
      <c r="G814" s="87"/>
      <c r="H814" s="87">
        <f>H815+H817+H819</f>
        <v>8715</v>
      </c>
    </row>
    <row r="815" spans="1:8" s="31" customFormat="1" ht="36" x14ac:dyDescent="0.2">
      <c r="A815" s="54" t="s">
        <v>84</v>
      </c>
      <c r="B815" s="29" t="s">
        <v>361</v>
      </c>
      <c r="C815" s="29" t="s">
        <v>81</v>
      </c>
      <c r="D815" s="29" t="s">
        <v>98</v>
      </c>
      <c r="E815" s="29" t="s">
        <v>85</v>
      </c>
      <c r="F815" s="38">
        <f>F816</f>
        <v>8365</v>
      </c>
      <c r="G815" s="38"/>
      <c r="H815" s="38">
        <f>H816</f>
        <v>8365</v>
      </c>
    </row>
    <row r="816" spans="1:8" s="31" customFormat="1" x14ac:dyDescent="0.2">
      <c r="A816" s="54" t="s">
        <v>528</v>
      </c>
      <c r="B816" s="29" t="s">
        <v>361</v>
      </c>
      <c r="C816" s="29" t="s">
        <v>81</v>
      </c>
      <c r="D816" s="29" t="s">
        <v>98</v>
      </c>
      <c r="E816" s="29" t="s">
        <v>529</v>
      </c>
      <c r="F816" s="38">
        <v>8365</v>
      </c>
      <c r="G816" s="38"/>
      <c r="H816" s="38">
        <v>8365</v>
      </c>
    </row>
    <row r="817" spans="1:8" s="31" customFormat="1" x14ac:dyDescent="0.2">
      <c r="A817" s="54" t="s">
        <v>316</v>
      </c>
      <c r="B817" s="29" t="s">
        <v>361</v>
      </c>
      <c r="C817" s="29" t="s">
        <v>81</v>
      </c>
      <c r="D817" s="29" t="s">
        <v>98</v>
      </c>
      <c r="E817" s="29" t="s">
        <v>89</v>
      </c>
      <c r="F817" s="92">
        <f>F818</f>
        <v>335</v>
      </c>
      <c r="G817" s="92"/>
      <c r="H817" s="92">
        <f>H818</f>
        <v>335</v>
      </c>
    </row>
    <row r="818" spans="1:8" s="31" customFormat="1" x14ac:dyDescent="0.2">
      <c r="A818" s="54" t="s">
        <v>90</v>
      </c>
      <c r="B818" s="29" t="s">
        <v>361</v>
      </c>
      <c r="C818" s="29" t="s">
        <v>81</v>
      </c>
      <c r="D818" s="29" t="s">
        <v>98</v>
      </c>
      <c r="E818" s="29" t="s">
        <v>91</v>
      </c>
      <c r="F818" s="92">
        <v>335</v>
      </c>
      <c r="G818" s="92"/>
      <c r="H818" s="92">
        <v>335</v>
      </c>
    </row>
    <row r="819" spans="1:8" s="31" customFormat="1" x14ac:dyDescent="0.2">
      <c r="A819" s="54" t="s">
        <v>92</v>
      </c>
      <c r="B819" s="29" t="s">
        <v>361</v>
      </c>
      <c r="C819" s="29" t="s">
        <v>81</v>
      </c>
      <c r="D819" s="29" t="s">
        <v>98</v>
      </c>
      <c r="E819" s="29" t="s">
        <v>93</v>
      </c>
      <c r="F819" s="92">
        <f>F820</f>
        <v>15</v>
      </c>
      <c r="G819" s="92"/>
      <c r="H819" s="92">
        <f>H820</f>
        <v>15</v>
      </c>
    </row>
    <row r="820" spans="1:8" s="31" customFormat="1" x14ac:dyDescent="0.2">
      <c r="A820" s="54" t="s">
        <v>558</v>
      </c>
      <c r="B820" s="29" t="s">
        <v>361</v>
      </c>
      <c r="C820" s="29" t="s">
        <v>81</v>
      </c>
      <c r="D820" s="29" t="s">
        <v>98</v>
      </c>
      <c r="E820" s="29" t="s">
        <v>94</v>
      </c>
      <c r="F820" s="92">
        <v>15</v>
      </c>
      <c r="G820" s="92"/>
      <c r="H820" s="92">
        <v>15</v>
      </c>
    </row>
    <row r="821" spans="1:8" s="31" customFormat="1" ht="27" x14ac:dyDescent="0.2">
      <c r="A821" s="175" t="s">
        <v>137</v>
      </c>
      <c r="B821" s="176" t="s">
        <v>229</v>
      </c>
      <c r="C821" s="176"/>
      <c r="D821" s="176"/>
      <c r="E821" s="176"/>
      <c r="F821" s="239">
        <f>F822</f>
        <v>3000</v>
      </c>
      <c r="G821" s="239"/>
      <c r="H821" s="239">
        <f>H822</f>
        <v>3000</v>
      </c>
    </row>
    <row r="822" spans="1:8" s="31" customFormat="1" x14ac:dyDescent="0.2">
      <c r="A822" s="52" t="s">
        <v>120</v>
      </c>
      <c r="B822" s="22" t="s">
        <v>62</v>
      </c>
      <c r="C822" s="22" t="s">
        <v>81</v>
      </c>
      <c r="D822" s="23"/>
      <c r="E822" s="22"/>
      <c r="F822" s="39">
        <f>F823</f>
        <v>3000</v>
      </c>
      <c r="G822" s="39"/>
      <c r="H822" s="39">
        <f>H823</f>
        <v>3000</v>
      </c>
    </row>
    <row r="823" spans="1:8" s="31" customFormat="1" x14ac:dyDescent="0.2">
      <c r="A823" s="52" t="s">
        <v>463</v>
      </c>
      <c r="B823" s="22" t="s">
        <v>62</v>
      </c>
      <c r="C823" s="22" t="s">
        <v>81</v>
      </c>
      <c r="D823" s="22" t="s">
        <v>98</v>
      </c>
      <c r="E823" s="22"/>
      <c r="F823" s="39">
        <f>F824</f>
        <v>3000</v>
      </c>
      <c r="G823" s="39"/>
      <c r="H823" s="39">
        <f>H824</f>
        <v>3000</v>
      </c>
    </row>
    <row r="824" spans="1:8" s="31" customFormat="1" x14ac:dyDescent="0.2">
      <c r="A824" s="54" t="s">
        <v>92</v>
      </c>
      <c r="B824" s="29" t="s">
        <v>62</v>
      </c>
      <c r="C824" s="29" t="s">
        <v>81</v>
      </c>
      <c r="D824" s="29" t="s">
        <v>98</v>
      </c>
      <c r="E824" s="29" t="s">
        <v>93</v>
      </c>
      <c r="F824" s="38">
        <f>F825</f>
        <v>3000</v>
      </c>
      <c r="G824" s="38"/>
      <c r="H824" s="38">
        <f>H825</f>
        <v>3000</v>
      </c>
    </row>
    <row r="825" spans="1:8" s="31" customFormat="1" x14ac:dyDescent="0.2">
      <c r="A825" s="54" t="s">
        <v>165</v>
      </c>
      <c r="B825" s="29" t="s">
        <v>62</v>
      </c>
      <c r="C825" s="29" t="s">
        <v>81</v>
      </c>
      <c r="D825" s="29" t="s">
        <v>98</v>
      </c>
      <c r="E825" s="29" t="s">
        <v>94</v>
      </c>
      <c r="F825" s="38">
        <v>3000</v>
      </c>
      <c r="G825" s="38"/>
      <c r="H825" s="38">
        <v>3000</v>
      </c>
    </row>
    <row r="826" spans="1:8" s="31" customFormat="1" ht="13.5" x14ac:dyDescent="0.2">
      <c r="A826" s="175" t="s">
        <v>138</v>
      </c>
      <c r="B826" s="176" t="s">
        <v>229</v>
      </c>
      <c r="C826" s="176"/>
      <c r="D826" s="176"/>
      <c r="E826" s="176"/>
      <c r="F826" s="239">
        <f>F827</f>
        <v>1000</v>
      </c>
      <c r="G826" s="239"/>
      <c r="H826" s="239">
        <f>H827</f>
        <v>1000</v>
      </c>
    </row>
    <row r="827" spans="1:8" s="31" customFormat="1" x14ac:dyDescent="0.2">
      <c r="A827" s="52" t="s">
        <v>120</v>
      </c>
      <c r="B827" s="22" t="s">
        <v>139</v>
      </c>
      <c r="C827" s="22" t="s">
        <v>81</v>
      </c>
      <c r="D827" s="23"/>
      <c r="E827" s="22"/>
      <c r="F827" s="39">
        <f>F828</f>
        <v>1000</v>
      </c>
      <c r="G827" s="39"/>
      <c r="H827" s="39">
        <f>H828</f>
        <v>1000</v>
      </c>
    </row>
    <row r="828" spans="1:8" s="31" customFormat="1" x14ac:dyDescent="0.2">
      <c r="A828" s="52" t="s">
        <v>463</v>
      </c>
      <c r="B828" s="22" t="s">
        <v>139</v>
      </c>
      <c r="C828" s="22" t="s">
        <v>81</v>
      </c>
      <c r="D828" s="22" t="s">
        <v>98</v>
      </c>
      <c r="E828" s="22"/>
      <c r="F828" s="39">
        <f>F829</f>
        <v>1000</v>
      </c>
      <c r="G828" s="39"/>
      <c r="H828" s="39">
        <f>H829</f>
        <v>1000</v>
      </c>
    </row>
    <row r="829" spans="1:8" s="31" customFormat="1" x14ac:dyDescent="0.2">
      <c r="A829" s="54" t="s">
        <v>92</v>
      </c>
      <c r="B829" s="29" t="s">
        <v>139</v>
      </c>
      <c r="C829" s="29" t="s">
        <v>81</v>
      </c>
      <c r="D829" s="29" t="s">
        <v>98</v>
      </c>
      <c r="E829" s="29" t="s">
        <v>93</v>
      </c>
      <c r="F829" s="38">
        <f>F830</f>
        <v>1000</v>
      </c>
      <c r="G829" s="38"/>
      <c r="H829" s="38">
        <f>H830</f>
        <v>1000</v>
      </c>
    </row>
    <row r="830" spans="1:8" s="31" customFormat="1" x14ac:dyDescent="0.2">
      <c r="A830" s="54" t="s">
        <v>165</v>
      </c>
      <c r="B830" s="29" t="s">
        <v>139</v>
      </c>
      <c r="C830" s="29" t="s">
        <v>81</v>
      </c>
      <c r="D830" s="29" t="s">
        <v>98</v>
      </c>
      <c r="E830" s="29" t="s">
        <v>94</v>
      </c>
      <c r="F830" s="38">
        <v>1000</v>
      </c>
      <c r="G830" s="38"/>
      <c r="H830" s="38">
        <v>1000</v>
      </c>
    </row>
    <row r="831" spans="1:8" s="31" customFormat="1" ht="27" x14ac:dyDescent="0.2">
      <c r="A831" s="175" t="s">
        <v>396</v>
      </c>
      <c r="B831" s="176" t="s">
        <v>229</v>
      </c>
      <c r="C831" s="176"/>
      <c r="D831" s="176"/>
      <c r="E831" s="176"/>
      <c r="F831" s="239">
        <f>F832</f>
        <v>1000</v>
      </c>
      <c r="G831" s="239"/>
      <c r="H831" s="239">
        <f>H832</f>
        <v>1000</v>
      </c>
    </row>
    <row r="832" spans="1:8" s="31" customFormat="1" x14ac:dyDescent="0.2">
      <c r="A832" s="52" t="s">
        <v>353</v>
      </c>
      <c r="B832" s="22" t="s">
        <v>620</v>
      </c>
      <c r="C832" s="22" t="s">
        <v>525</v>
      </c>
      <c r="D832" s="22"/>
      <c r="E832" s="22"/>
      <c r="F832" s="39">
        <f>F833</f>
        <v>1000</v>
      </c>
      <c r="G832" s="39"/>
      <c r="H832" s="39">
        <f>H833</f>
        <v>1000</v>
      </c>
    </row>
    <row r="833" spans="1:8" s="31" customFormat="1" ht="24" x14ac:dyDescent="0.2">
      <c r="A833" s="70" t="s">
        <v>133</v>
      </c>
      <c r="B833" s="22" t="s">
        <v>620</v>
      </c>
      <c r="C833" s="22" t="s">
        <v>525</v>
      </c>
      <c r="D833" s="22" t="s">
        <v>526</v>
      </c>
      <c r="E833" s="22"/>
      <c r="F833" s="39">
        <f>F834</f>
        <v>1000</v>
      </c>
      <c r="G833" s="39"/>
      <c r="H833" s="39">
        <f>H834</f>
        <v>1000</v>
      </c>
    </row>
    <row r="834" spans="1:8" s="31" customFormat="1" x14ac:dyDescent="0.2">
      <c r="A834" s="73" t="s">
        <v>316</v>
      </c>
      <c r="B834" s="29" t="s">
        <v>620</v>
      </c>
      <c r="C834" s="29" t="s">
        <v>525</v>
      </c>
      <c r="D834" s="29" t="s">
        <v>526</v>
      </c>
      <c r="E834" s="29" t="s">
        <v>89</v>
      </c>
      <c r="F834" s="38">
        <f>F835</f>
        <v>1000</v>
      </c>
      <c r="G834" s="38"/>
      <c r="H834" s="38">
        <f>H835</f>
        <v>1000</v>
      </c>
    </row>
    <row r="835" spans="1:8" s="31" customFormat="1" x14ac:dyDescent="0.2">
      <c r="A835" s="73" t="s">
        <v>90</v>
      </c>
      <c r="B835" s="29" t="s">
        <v>620</v>
      </c>
      <c r="C835" s="29" t="s">
        <v>525</v>
      </c>
      <c r="D835" s="29" t="s">
        <v>526</v>
      </c>
      <c r="E835" s="29" t="s">
        <v>91</v>
      </c>
      <c r="F835" s="38">
        <v>1000</v>
      </c>
      <c r="G835" s="38"/>
      <c r="H835" s="38">
        <v>1000</v>
      </c>
    </row>
    <row r="836" spans="1:8" s="31" customFormat="1" ht="13.5" x14ac:dyDescent="0.2">
      <c r="A836" s="249" t="s">
        <v>47</v>
      </c>
      <c r="B836" s="176" t="s">
        <v>229</v>
      </c>
      <c r="C836" s="176"/>
      <c r="D836" s="176"/>
      <c r="E836" s="176"/>
      <c r="F836" s="239">
        <f>F837</f>
        <v>4000</v>
      </c>
      <c r="G836" s="239"/>
      <c r="H836" s="239">
        <f>H837</f>
        <v>4000</v>
      </c>
    </row>
    <row r="837" spans="1:8" s="31" customFormat="1" x14ac:dyDescent="0.2">
      <c r="A837" s="52" t="s">
        <v>353</v>
      </c>
      <c r="B837" s="22" t="s">
        <v>621</v>
      </c>
      <c r="C837" s="22" t="s">
        <v>525</v>
      </c>
      <c r="D837" s="29"/>
      <c r="E837" s="29"/>
      <c r="F837" s="39">
        <f>F838</f>
        <v>4000</v>
      </c>
      <c r="G837" s="39"/>
      <c r="H837" s="39">
        <f>H838</f>
        <v>4000</v>
      </c>
    </row>
    <row r="838" spans="1:8" s="31" customFormat="1" x14ac:dyDescent="0.2">
      <c r="A838" s="52" t="s">
        <v>527</v>
      </c>
      <c r="B838" s="22" t="s">
        <v>621</v>
      </c>
      <c r="C838" s="22" t="s">
        <v>525</v>
      </c>
      <c r="D838" s="22" t="s">
        <v>526</v>
      </c>
      <c r="E838" s="22"/>
      <c r="F838" s="39">
        <f>F839+F841+F843</f>
        <v>4000</v>
      </c>
      <c r="G838" s="39"/>
      <c r="H838" s="39">
        <f>H839+H841+H843</f>
        <v>4000</v>
      </c>
    </row>
    <row r="839" spans="1:8" s="31" customFormat="1" ht="36" x14ac:dyDescent="0.2">
      <c r="A839" s="54" t="s">
        <v>84</v>
      </c>
      <c r="B839" s="29" t="s">
        <v>621</v>
      </c>
      <c r="C839" s="29" t="s">
        <v>525</v>
      </c>
      <c r="D839" s="29" t="s">
        <v>526</v>
      </c>
      <c r="E839" s="29" t="s">
        <v>85</v>
      </c>
      <c r="F839" s="38">
        <f>F840</f>
        <v>3514</v>
      </c>
      <c r="G839" s="38"/>
      <c r="H839" s="38">
        <f>H840</f>
        <v>3514</v>
      </c>
    </row>
    <row r="840" spans="1:8" s="31" customFormat="1" x14ac:dyDescent="0.2">
      <c r="A840" s="54" t="s">
        <v>528</v>
      </c>
      <c r="B840" s="29" t="s">
        <v>621</v>
      </c>
      <c r="C840" s="29" t="s">
        <v>525</v>
      </c>
      <c r="D840" s="29" t="s">
        <v>526</v>
      </c>
      <c r="E840" s="29" t="s">
        <v>529</v>
      </c>
      <c r="F840" s="38">
        <v>3514</v>
      </c>
      <c r="G840" s="38"/>
      <c r="H840" s="38">
        <v>3514</v>
      </c>
    </row>
    <row r="841" spans="1:8" s="31" customFormat="1" x14ac:dyDescent="0.2">
      <c r="A841" s="54" t="s">
        <v>316</v>
      </c>
      <c r="B841" s="29" t="s">
        <v>621</v>
      </c>
      <c r="C841" s="29" t="s">
        <v>525</v>
      </c>
      <c r="D841" s="29" t="s">
        <v>526</v>
      </c>
      <c r="E841" s="29" t="s">
        <v>89</v>
      </c>
      <c r="F841" s="38">
        <f>F842</f>
        <v>475</v>
      </c>
      <c r="G841" s="38"/>
      <c r="H841" s="38">
        <f>H842</f>
        <v>475</v>
      </c>
    </row>
    <row r="842" spans="1:8" s="31" customFormat="1" x14ac:dyDescent="0.2">
      <c r="A842" s="54" t="s">
        <v>90</v>
      </c>
      <c r="B842" s="29" t="s">
        <v>621</v>
      </c>
      <c r="C842" s="29" t="s">
        <v>525</v>
      </c>
      <c r="D842" s="29" t="s">
        <v>526</v>
      </c>
      <c r="E842" s="29" t="s">
        <v>91</v>
      </c>
      <c r="F842" s="38">
        <v>475</v>
      </c>
      <c r="G842" s="38"/>
      <c r="H842" s="38">
        <v>475</v>
      </c>
    </row>
    <row r="843" spans="1:8" s="31" customFormat="1" x14ac:dyDescent="0.2">
      <c r="A843" s="54" t="s">
        <v>92</v>
      </c>
      <c r="B843" s="29" t="s">
        <v>621</v>
      </c>
      <c r="C843" s="29" t="s">
        <v>525</v>
      </c>
      <c r="D843" s="29" t="s">
        <v>526</v>
      </c>
      <c r="E843" s="29" t="s">
        <v>93</v>
      </c>
      <c r="F843" s="38">
        <f>F844</f>
        <v>11</v>
      </c>
      <c r="G843" s="38"/>
      <c r="H843" s="38">
        <f>H844</f>
        <v>11</v>
      </c>
    </row>
    <row r="844" spans="1:8" s="31" customFormat="1" x14ac:dyDescent="0.2">
      <c r="A844" s="54" t="s">
        <v>165</v>
      </c>
      <c r="B844" s="29" t="s">
        <v>621</v>
      </c>
      <c r="C844" s="29" t="s">
        <v>525</v>
      </c>
      <c r="D844" s="29" t="s">
        <v>526</v>
      </c>
      <c r="E844" s="29" t="s">
        <v>94</v>
      </c>
      <c r="F844" s="38">
        <v>11</v>
      </c>
      <c r="G844" s="38"/>
      <c r="H844" s="38">
        <v>11</v>
      </c>
    </row>
    <row r="845" spans="1:8" s="31" customFormat="1" ht="27" x14ac:dyDescent="0.2">
      <c r="A845" s="175" t="s">
        <v>541</v>
      </c>
      <c r="B845" s="176" t="s">
        <v>229</v>
      </c>
      <c r="C845" s="176"/>
      <c r="D845" s="176"/>
      <c r="E845" s="176"/>
      <c r="F845" s="239">
        <f>F846</f>
        <v>1000</v>
      </c>
      <c r="G845" s="239"/>
      <c r="H845" s="239">
        <f>H846</f>
        <v>1000</v>
      </c>
    </row>
    <row r="846" spans="1:8" s="31" customFormat="1" ht="13.5" x14ac:dyDescent="0.2">
      <c r="A846" s="52" t="s">
        <v>397</v>
      </c>
      <c r="B846" s="22" t="s">
        <v>632</v>
      </c>
      <c r="C846" s="22" t="s">
        <v>83</v>
      </c>
      <c r="D846" s="48"/>
      <c r="E846" s="22"/>
      <c r="F846" s="39">
        <f>F847</f>
        <v>1000</v>
      </c>
      <c r="G846" s="39"/>
      <c r="H846" s="39">
        <f>H847</f>
        <v>1000</v>
      </c>
    </row>
    <row r="847" spans="1:8" s="31" customFormat="1" x14ac:dyDescent="0.2">
      <c r="A847" s="52" t="s">
        <v>440</v>
      </c>
      <c r="B847" s="22" t="s">
        <v>632</v>
      </c>
      <c r="C847" s="22" t="s">
        <v>83</v>
      </c>
      <c r="D847" s="22" t="s">
        <v>531</v>
      </c>
      <c r="E847" s="22"/>
      <c r="F847" s="39">
        <f>F848</f>
        <v>1000</v>
      </c>
      <c r="G847" s="39"/>
      <c r="H847" s="39">
        <f>H848</f>
        <v>1000</v>
      </c>
    </row>
    <row r="848" spans="1:8" s="31" customFormat="1" x14ac:dyDescent="0.2">
      <c r="A848" s="73" t="s">
        <v>316</v>
      </c>
      <c r="B848" s="29" t="s">
        <v>632</v>
      </c>
      <c r="C848" s="29" t="s">
        <v>83</v>
      </c>
      <c r="D848" s="29" t="s">
        <v>531</v>
      </c>
      <c r="E848" s="30">
        <v>200</v>
      </c>
      <c r="F848" s="38">
        <f>F849</f>
        <v>1000</v>
      </c>
      <c r="G848" s="38"/>
      <c r="H848" s="38">
        <f>H849</f>
        <v>1000</v>
      </c>
    </row>
    <row r="849" spans="1:8" s="31" customFormat="1" ht="13.5" customHeight="1" x14ac:dyDescent="0.2">
      <c r="A849" s="73" t="s">
        <v>90</v>
      </c>
      <c r="B849" s="29" t="s">
        <v>632</v>
      </c>
      <c r="C849" s="29" t="s">
        <v>83</v>
      </c>
      <c r="D849" s="29" t="s">
        <v>531</v>
      </c>
      <c r="E849" s="29" t="s">
        <v>91</v>
      </c>
      <c r="F849" s="38">
        <v>1000</v>
      </c>
      <c r="G849" s="38"/>
      <c r="H849" s="38">
        <v>1000</v>
      </c>
    </row>
    <row r="850" spans="1:8" s="31" customFormat="1" ht="25.5" customHeight="1" x14ac:dyDescent="0.2">
      <c r="A850" s="175" t="s">
        <v>780</v>
      </c>
      <c r="B850" s="176" t="s">
        <v>229</v>
      </c>
      <c r="C850" s="176"/>
      <c r="D850" s="176"/>
      <c r="E850" s="176"/>
      <c r="F850" s="239">
        <f>F851</f>
        <v>5000</v>
      </c>
      <c r="G850" s="239"/>
      <c r="H850" s="239">
        <f>H851</f>
        <v>5000</v>
      </c>
    </row>
    <row r="851" spans="1:8" s="31" customFormat="1" ht="13.5" customHeight="1" x14ac:dyDescent="0.2">
      <c r="A851" s="52" t="s">
        <v>397</v>
      </c>
      <c r="B851" s="22" t="s">
        <v>633</v>
      </c>
      <c r="C851" s="22" t="s">
        <v>83</v>
      </c>
      <c r="D851" s="48"/>
      <c r="E851" s="29"/>
      <c r="F851" s="39">
        <f>F852</f>
        <v>5000</v>
      </c>
      <c r="G851" s="39"/>
      <c r="H851" s="39">
        <f>H852</f>
        <v>5000</v>
      </c>
    </row>
    <row r="852" spans="1:8" s="31" customFormat="1" ht="13.5" customHeight="1" x14ac:dyDescent="0.2">
      <c r="A852" s="52" t="s">
        <v>440</v>
      </c>
      <c r="B852" s="22" t="s">
        <v>633</v>
      </c>
      <c r="C852" s="22" t="s">
        <v>83</v>
      </c>
      <c r="D852" s="22" t="s">
        <v>531</v>
      </c>
      <c r="E852" s="29"/>
      <c r="F852" s="39">
        <f>F853</f>
        <v>5000</v>
      </c>
      <c r="G852" s="39"/>
      <c r="H852" s="39">
        <f>H853</f>
        <v>5000</v>
      </c>
    </row>
    <row r="853" spans="1:8" s="31" customFormat="1" ht="13.5" customHeight="1" x14ac:dyDescent="0.2">
      <c r="A853" s="163" t="s">
        <v>316</v>
      </c>
      <c r="B853" s="164" t="s">
        <v>633</v>
      </c>
      <c r="C853" s="164" t="s">
        <v>83</v>
      </c>
      <c r="D853" s="164" t="s">
        <v>531</v>
      </c>
      <c r="E853" s="30">
        <v>200</v>
      </c>
      <c r="F853" s="38">
        <f>F854</f>
        <v>5000</v>
      </c>
      <c r="G853" s="38"/>
      <c r="H853" s="38">
        <f>H854</f>
        <v>5000</v>
      </c>
    </row>
    <row r="854" spans="1:8" s="31" customFormat="1" x14ac:dyDescent="0.2">
      <c r="A854" s="163" t="s">
        <v>90</v>
      </c>
      <c r="B854" s="164" t="s">
        <v>633</v>
      </c>
      <c r="C854" s="164" t="s">
        <v>83</v>
      </c>
      <c r="D854" s="164" t="s">
        <v>531</v>
      </c>
      <c r="E854" s="29" t="s">
        <v>91</v>
      </c>
      <c r="F854" s="38">
        <v>5000</v>
      </c>
      <c r="G854" s="38"/>
      <c r="H854" s="38">
        <v>5000</v>
      </c>
    </row>
    <row r="855" spans="1:8" s="31" customFormat="1" ht="27" x14ac:dyDescent="0.2">
      <c r="A855" s="249" t="s">
        <v>436</v>
      </c>
      <c r="B855" s="176" t="s">
        <v>229</v>
      </c>
      <c r="C855" s="176"/>
      <c r="D855" s="176"/>
      <c r="E855" s="176"/>
      <c r="F855" s="239">
        <f>F856</f>
        <v>17150</v>
      </c>
      <c r="G855" s="239"/>
      <c r="H855" s="239">
        <f>H856</f>
        <v>17150</v>
      </c>
    </row>
    <row r="856" spans="1:8" s="31" customFormat="1" x14ac:dyDescent="0.2">
      <c r="A856" s="52" t="s">
        <v>441</v>
      </c>
      <c r="B856" s="22" t="s">
        <v>542</v>
      </c>
      <c r="C856" s="22" t="s">
        <v>559</v>
      </c>
      <c r="D856" s="22"/>
      <c r="E856" s="22"/>
      <c r="F856" s="39">
        <f>F857</f>
        <v>17150</v>
      </c>
      <c r="G856" s="39"/>
      <c r="H856" s="39">
        <f>H857</f>
        <v>17150</v>
      </c>
    </row>
    <row r="857" spans="1:8" s="31" customFormat="1" x14ac:dyDescent="0.2">
      <c r="A857" s="52" t="s">
        <v>423</v>
      </c>
      <c r="B857" s="22" t="s">
        <v>542</v>
      </c>
      <c r="C857" s="22" t="s">
        <v>559</v>
      </c>
      <c r="D857" s="22" t="s">
        <v>81</v>
      </c>
      <c r="E857" s="22"/>
      <c r="F857" s="39">
        <f>F858</f>
        <v>17150</v>
      </c>
      <c r="G857" s="39"/>
      <c r="H857" s="39">
        <f>H858</f>
        <v>17150</v>
      </c>
    </row>
    <row r="858" spans="1:8" s="31" customFormat="1" ht="15" customHeight="1" x14ac:dyDescent="0.2">
      <c r="A858" s="54" t="s">
        <v>100</v>
      </c>
      <c r="B858" s="29" t="s">
        <v>542</v>
      </c>
      <c r="C858" s="29" t="s">
        <v>559</v>
      </c>
      <c r="D858" s="29" t="s">
        <v>81</v>
      </c>
      <c r="E858" s="29" t="s">
        <v>99</v>
      </c>
      <c r="F858" s="38">
        <f>F859</f>
        <v>17150</v>
      </c>
      <c r="G858" s="38"/>
      <c r="H858" s="38">
        <f>H859</f>
        <v>17150</v>
      </c>
    </row>
    <row r="859" spans="1:8" s="31" customFormat="1" x14ac:dyDescent="0.2">
      <c r="A859" s="54" t="s">
        <v>168</v>
      </c>
      <c r="B859" s="29" t="s">
        <v>542</v>
      </c>
      <c r="C859" s="29" t="s">
        <v>559</v>
      </c>
      <c r="D859" s="29" t="s">
        <v>81</v>
      </c>
      <c r="E859" s="29" t="s">
        <v>562</v>
      </c>
      <c r="F859" s="38">
        <v>17150</v>
      </c>
      <c r="G859" s="38"/>
      <c r="H859" s="38">
        <v>17150</v>
      </c>
    </row>
    <row r="860" spans="1:8" s="31" customFormat="1" ht="27" x14ac:dyDescent="0.2">
      <c r="A860" s="249" t="s">
        <v>634</v>
      </c>
      <c r="B860" s="176" t="s">
        <v>229</v>
      </c>
      <c r="C860" s="176"/>
      <c r="D860" s="176"/>
      <c r="E860" s="176"/>
      <c r="F860" s="239">
        <f>F861</f>
        <v>20000</v>
      </c>
      <c r="G860" s="239"/>
      <c r="H860" s="239">
        <f>H861</f>
        <v>20000</v>
      </c>
    </row>
    <row r="861" spans="1:8" s="31" customFormat="1" x14ac:dyDescent="0.2">
      <c r="A861" s="52" t="s">
        <v>441</v>
      </c>
      <c r="B861" s="155" t="s">
        <v>543</v>
      </c>
      <c r="C861" s="22" t="s">
        <v>559</v>
      </c>
      <c r="D861" s="22"/>
      <c r="E861" s="22"/>
      <c r="F861" s="39">
        <f>F862</f>
        <v>20000</v>
      </c>
      <c r="G861" s="39"/>
      <c r="H861" s="39">
        <f>H862</f>
        <v>20000</v>
      </c>
    </row>
    <row r="862" spans="1:8" s="31" customFormat="1" x14ac:dyDescent="0.2">
      <c r="A862" s="52" t="s">
        <v>429</v>
      </c>
      <c r="B862" s="155" t="s">
        <v>543</v>
      </c>
      <c r="C862" s="22" t="s">
        <v>559</v>
      </c>
      <c r="D862" s="22" t="s">
        <v>525</v>
      </c>
      <c r="E862" s="22"/>
      <c r="F862" s="39">
        <f>F863</f>
        <v>20000</v>
      </c>
      <c r="G862" s="39"/>
      <c r="H862" s="39">
        <f>H863</f>
        <v>20000</v>
      </c>
    </row>
    <row r="863" spans="1:8" s="31" customFormat="1" x14ac:dyDescent="0.2">
      <c r="A863" s="163" t="s">
        <v>100</v>
      </c>
      <c r="B863" s="164" t="s">
        <v>543</v>
      </c>
      <c r="C863" s="164" t="s">
        <v>559</v>
      </c>
      <c r="D863" s="164" t="s">
        <v>525</v>
      </c>
      <c r="E863" s="164" t="s">
        <v>99</v>
      </c>
      <c r="F863" s="165">
        <f>F864</f>
        <v>20000</v>
      </c>
      <c r="G863" s="165"/>
      <c r="H863" s="165">
        <f>H864</f>
        <v>20000</v>
      </c>
    </row>
    <row r="864" spans="1:8" s="31" customFormat="1" x14ac:dyDescent="0.2">
      <c r="A864" s="163" t="s">
        <v>101</v>
      </c>
      <c r="B864" s="164" t="s">
        <v>543</v>
      </c>
      <c r="C864" s="164" t="s">
        <v>559</v>
      </c>
      <c r="D864" s="164" t="s">
        <v>525</v>
      </c>
      <c r="E864" s="164" t="s">
        <v>102</v>
      </c>
      <c r="F864" s="165">
        <v>20000</v>
      </c>
      <c r="G864" s="165"/>
      <c r="H864" s="165">
        <v>20000</v>
      </c>
    </row>
    <row r="865" spans="1:8" s="31" customFormat="1" ht="13.5" x14ac:dyDescent="0.2">
      <c r="A865" s="249" t="s">
        <v>352</v>
      </c>
      <c r="B865" s="176" t="s">
        <v>229</v>
      </c>
      <c r="C865" s="176"/>
      <c r="D865" s="176"/>
      <c r="E865" s="176"/>
      <c r="F865" s="239">
        <f>F866</f>
        <v>4000</v>
      </c>
      <c r="G865" s="239"/>
      <c r="H865" s="239">
        <f>H866</f>
        <v>4000</v>
      </c>
    </row>
    <row r="866" spans="1:8" s="31" customFormat="1" x14ac:dyDescent="0.2">
      <c r="A866" s="52" t="s">
        <v>120</v>
      </c>
      <c r="B866" s="22" t="s">
        <v>377</v>
      </c>
      <c r="C866" s="22" t="s">
        <v>81</v>
      </c>
      <c r="D866" s="23"/>
      <c r="E866" s="29"/>
      <c r="F866" s="39">
        <f>F867</f>
        <v>4000</v>
      </c>
      <c r="G866" s="39"/>
      <c r="H866" s="39">
        <f>H867</f>
        <v>4000</v>
      </c>
    </row>
    <row r="867" spans="1:8" s="31" customFormat="1" x14ac:dyDescent="0.2">
      <c r="A867" s="52" t="s">
        <v>463</v>
      </c>
      <c r="B867" s="22" t="s">
        <v>377</v>
      </c>
      <c r="C867" s="22" t="s">
        <v>81</v>
      </c>
      <c r="D867" s="22" t="s">
        <v>98</v>
      </c>
      <c r="E867" s="22"/>
      <c r="F867" s="39">
        <f>F868</f>
        <v>4000</v>
      </c>
      <c r="G867" s="39"/>
      <c r="H867" s="39">
        <f>H868</f>
        <v>4000</v>
      </c>
    </row>
    <row r="868" spans="1:8" s="31" customFormat="1" x14ac:dyDescent="0.2">
      <c r="A868" s="54" t="s">
        <v>92</v>
      </c>
      <c r="B868" s="29" t="s">
        <v>377</v>
      </c>
      <c r="C868" s="29" t="s">
        <v>81</v>
      </c>
      <c r="D868" s="29" t="s">
        <v>98</v>
      </c>
      <c r="E868" s="29" t="s">
        <v>93</v>
      </c>
      <c r="F868" s="38">
        <f>F869+F870</f>
        <v>4000</v>
      </c>
      <c r="G868" s="38"/>
      <c r="H868" s="38">
        <f>H869+H870</f>
        <v>4000</v>
      </c>
    </row>
    <row r="869" spans="1:8" s="31" customFormat="1" x14ac:dyDescent="0.2">
      <c r="A869" s="54" t="s">
        <v>160</v>
      </c>
      <c r="B869" s="29" t="s">
        <v>377</v>
      </c>
      <c r="C869" s="29" t="s">
        <v>81</v>
      </c>
      <c r="D869" s="29" t="s">
        <v>98</v>
      </c>
      <c r="E869" s="29" t="s">
        <v>164</v>
      </c>
      <c r="F869" s="38">
        <v>3900</v>
      </c>
      <c r="G869" s="38"/>
      <c r="H869" s="38">
        <v>3900</v>
      </c>
    </row>
    <row r="870" spans="1:8" s="31" customFormat="1" ht="12" customHeight="1" x14ac:dyDescent="0.2">
      <c r="A870" s="54" t="s">
        <v>165</v>
      </c>
      <c r="B870" s="29" t="s">
        <v>377</v>
      </c>
      <c r="C870" s="29" t="s">
        <v>81</v>
      </c>
      <c r="D870" s="29" t="s">
        <v>98</v>
      </c>
      <c r="E870" s="29" t="s">
        <v>94</v>
      </c>
      <c r="F870" s="38">
        <v>100</v>
      </c>
      <c r="G870" s="38"/>
      <c r="H870" s="38">
        <v>100</v>
      </c>
    </row>
    <row r="871" spans="1:8" s="31" customFormat="1" ht="13.5" x14ac:dyDescent="0.2">
      <c r="A871" s="249" t="s">
        <v>51</v>
      </c>
      <c r="B871" s="176" t="s">
        <v>229</v>
      </c>
      <c r="C871" s="176"/>
      <c r="D871" s="176"/>
      <c r="E871" s="176"/>
      <c r="F871" s="239">
        <f>F872</f>
        <v>3320</v>
      </c>
      <c r="G871" s="239"/>
      <c r="H871" s="239">
        <f>H872</f>
        <v>3320</v>
      </c>
    </row>
    <row r="872" spans="1:8" s="31" customFormat="1" x14ac:dyDescent="0.2">
      <c r="A872" s="52" t="s">
        <v>434</v>
      </c>
      <c r="B872" s="22" t="s">
        <v>378</v>
      </c>
      <c r="C872" s="22" t="s">
        <v>531</v>
      </c>
      <c r="D872" s="22"/>
      <c r="E872" s="22"/>
      <c r="F872" s="39">
        <f>F873</f>
        <v>3320</v>
      </c>
      <c r="G872" s="39"/>
      <c r="H872" s="39">
        <f>H873</f>
        <v>3320</v>
      </c>
    </row>
    <row r="873" spans="1:8" s="31" customFormat="1" x14ac:dyDescent="0.2">
      <c r="A873" s="52" t="s">
        <v>421</v>
      </c>
      <c r="B873" s="22" t="s">
        <v>378</v>
      </c>
      <c r="C873" s="22" t="s">
        <v>531</v>
      </c>
      <c r="D873" s="22" t="s">
        <v>81</v>
      </c>
      <c r="E873" s="22"/>
      <c r="F873" s="39">
        <f>F874+F876+F878</f>
        <v>3320</v>
      </c>
      <c r="G873" s="39"/>
      <c r="H873" s="39">
        <f>H874+H876+H878</f>
        <v>3320</v>
      </c>
    </row>
    <row r="874" spans="1:8" s="31" customFormat="1" ht="36" x14ac:dyDescent="0.2">
      <c r="A874" s="54" t="s">
        <v>84</v>
      </c>
      <c r="B874" s="29" t="s">
        <v>378</v>
      </c>
      <c r="C874" s="29" t="s">
        <v>531</v>
      </c>
      <c r="D874" s="29" t="s">
        <v>81</v>
      </c>
      <c r="E874" s="29" t="s">
        <v>85</v>
      </c>
      <c r="F874" s="38">
        <f>F875</f>
        <v>3264</v>
      </c>
      <c r="G874" s="38"/>
      <c r="H874" s="38">
        <f>H875</f>
        <v>3264</v>
      </c>
    </row>
    <row r="875" spans="1:8" s="31" customFormat="1" x14ac:dyDescent="0.2">
      <c r="A875" s="54" t="s">
        <v>528</v>
      </c>
      <c r="B875" s="29" t="s">
        <v>378</v>
      </c>
      <c r="C875" s="29" t="s">
        <v>531</v>
      </c>
      <c r="D875" s="29" t="s">
        <v>81</v>
      </c>
      <c r="E875" s="29" t="s">
        <v>529</v>
      </c>
      <c r="F875" s="165">
        <f>2420+730+12+102</f>
        <v>3264</v>
      </c>
      <c r="G875" s="165"/>
      <c r="H875" s="165">
        <f>2420+730+12+102</f>
        <v>3264</v>
      </c>
    </row>
    <row r="876" spans="1:8" s="31" customFormat="1" x14ac:dyDescent="0.2">
      <c r="A876" s="54" t="s">
        <v>316</v>
      </c>
      <c r="B876" s="29" t="s">
        <v>378</v>
      </c>
      <c r="C876" s="29" t="s">
        <v>531</v>
      </c>
      <c r="D876" s="29" t="s">
        <v>81</v>
      </c>
      <c r="E876" s="29" t="s">
        <v>89</v>
      </c>
      <c r="F876" s="38">
        <f>F877</f>
        <v>50</v>
      </c>
      <c r="G876" s="38"/>
      <c r="H876" s="38">
        <f>H877</f>
        <v>50</v>
      </c>
    </row>
    <row r="877" spans="1:8" s="31" customFormat="1" x14ac:dyDescent="0.2">
      <c r="A877" s="54" t="s">
        <v>90</v>
      </c>
      <c r="B877" s="29" t="s">
        <v>378</v>
      </c>
      <c r="C877" s="29" t="s">
        <v>531</v>
      </c>
      <c r="D877" s="29" t="s">
        <v>81</v>
      </c>
      <c r="E877" s="29" t="s">
        <v>91</v>
      </c>
      <c r="F877" s="38">
        <v>50</v>
      </c>
      <c r="G877" s="38"/>
      <c r="H877" s="38">
        <v>50</v>
      </c>
    </row>
    <row r="878" spans="1:8" s="31" customFormat="1" x14ac:dyDescent="0.2">
      <c r="A878" s="54" t="s">
        <v>92</v>
      </c>
      <c r="B878" s="29" t="s">
        <v>378</v>
      </c>
      <c r="C878" s="29" t="s">
        <v>531</v>
      </c>
      <c r="D878" s="29" t="s">
        <v>81</v>
      </c>
      <c r="E878" s="29" t="s">
        <v>93</v>
      </c>
      <c r="F878" s="38">
        <f>F879</f>
        <v>6</v>
      </c>
      <c r="G878" s="38"/>
      <c r="H878" s="38">
        <f>H879</f>
        <v>6</v>
      </c>
    </row>
    <row r="879" spans="1:8" s="31" customFormat="1" x14ac:dyDescent="0.2">
      <c r="A879" s="54" t="s">
        <v>165</v>
      </c>
      <c r="B879" s="29" t="s">
        <v>378</v>
      </c>
      <c r="C879" s="29" t="s">
        <v>531</v>
      </c>
      <c r="D879" s="29" t="s">
        <v>81</v>
      </c>
      <c r="E879" s="29" t="s">
        <v>94</v>
      </c>
      <c r="F879" s="38">
        <v>6</v>
      </c>
      <c r="G879" s="38"/>
      <c r="H879" s="38">
        <v>6</v>
      </c>
    </row>
    <row r="880" spans="1:8" s="31" customFormat="1" ht="27" x14ac:dyDescent="0.2">
      <c r="A880" s="249" t="s">
        <v>53</v>
      </c>
      <c r="B880" s="176" t="s">
        <v>229</v>
      </c>
      <c r="C880" s="176"/>
      <c r="D880" s="176"/>
      <c r="E880" s="176"/>
      <c r="F880" s="239">
        <f>F881</f>
        <v>6610</v>
      </c>
      <c r="G880" s="239"/>
      <c r="H880" s="239">
        <f>H881</f>
        <v>6610</v>
      </c>
    </row>
    <row r="881" spans="1:8" s="31" customFormat="1" x14ac:dyDescent="0.2">
      <c r="A881" s="52" t="s">
        <v>434</v>
      </c>
      <c r="B881" s="22" t="s">
        <v>637</v>
      </c>
      <c r="C881" s="22" t="s">
        <v>531</v>
      </c>
      <c r="D881" s="29"/>
      <c r="E881" s="29"/>
      <c r="F881" s="39">
        <f>F882</f>
        <v>6610</v>
      </c>
      <c r="G881" s="39"/>
      <c r="H881" s="39">
        <f>H882</f>
        <v>6610</v>
      </c>
    </row>
    <row r="882" spans="1:8" s="31" customFormat="1" x14ac:dyDescent="0.2">
      <c r="A882" s="52" t="s">
        <v>422</v>
      </c>
      <c r="B882" s="22" t="s">
        <v>637</v>
      </c>
      <c r="C882" s="22" t="s">
        <v>531</v>
      </c>
      <c r="D882" s="22" t="s">
        <v>533</v>
      </c>
      <c r="E882" s="29"/>
      <c r="F882" s="39">
        <f>F883</f>
        <v>6610</v>
      </c>
      <c r="G882" s="39"/>
      <c r="H882" s="39">
        <f>H883</f>
        <v>6610</v>
      </c>
    </row>
    <row r="883" spans="1:8" s="31" customFormat="1" x14ac:dyDescent="0.2">
      <c r="A883" s="54" t="s">
        <v>109</v>
      </c>
      <c r="B883" s="29" t="s">
        <v>637</v>
      </c>
      <c r="C883" s="29" t="s">
        <v>531</v>
      </c>
      <c r="D883" s="29" t="s">
        <v>533</v>
      </c>
      <c r="E883" s="29" t="s">
        <v>443</v>
      </c>
      <c r="F883" s="38">
        <f>F884</f>
        <v>6610</v>
      </c>
      <c r="G883" s="38"/>
      <c r="H883" s="38">
        <f>H884</f>
        <v>6610</v>
      </c>
    </row>
    <row r="884" spans="1:8" s="31" customFormat="1" x14ac:dyDescent="0.2">
      <c r="A884" s="54" t="s">
        <v>110</v>
      </c>
      <c r="B884" s="29" t="s">
        <v>637</v>
      </c>
      <c r="C884" s="29" t="s">
        <v>531</v>
      </c>
      <c r="D884" s="29" t="s">
        <v>533</v>
      </c>
      <c r="E884" s="29" t="s">
        <v>461</v>
      </c>
      <c r="F884" s="38">
        <v>6610</v>
      </c>
      <c r="G884" s="38"/>
      <c r="H884" s="38">
        <v>6610</v>
      </c>
    </row>
    <row r="885" spans="1:8" s="31" customFormat="1" ht="13.5" x14ac:dyDescent="0.2">
      <c r="A885" s="249" t="s">
        <v>787</v>
      </c>
      <c r="B885" s="176" t="s">
        <v>229</v>
      </c>
      <c r="C885" s="176"/>
      <c r="D885" s="176"/>
      <c r="E885" s="176"/>
      <c r="F885" s="239">
        <f>F886</f>
        <v>5000</v>
      </c>
      <c r="G885" s="239"/>
      <c r="H885" s="239">
        <f>H886</f>
        <v>5000</v>
      </c>
    </row>
    <row r="886" spans="1:8" s="31" customFormat="1" x14ac:dyDescent="0.2">
      <c r="A886" s="52" t="s">
        <v>409</v>
      </c>
      <c r="B886" s="22" t="s">
        <v>379</v>
      </c>
      <c r="C886" s="22" t="s">
        <v>469</v>
      </c>
      <c r="D886" s="22"/>
      <c r="E886" s="22"/>
      <c r="F886" s="39">
        <f>F887</f>
        <v>5000</v>
      </c>
      <c r="G886" s="39"/>
      <c r="H886" s="39">
        <f>H887</f>
        <v>5000</v>
      </c>
    </row>
    <row r="887" spans="1:8" s="31" customFormat="1" x14ac:dyDescent="0.2">
      <c r="A887" s="52" t="s">
        <v>413</v>
      </c>
      <c r="B887" s="22" t="s">
        <v>379</v>
      </c>
      <c r="C887" s="22" t="s">
        <v>469</v>
      </c>
      <c r="D887" s="22" t="s">
        <v>525</v>
      </c>
      <c r="E887" s="22"/>
      <c r="F887" s="39">
        <f>F888</f>
        <v>5000</v>
      </c>
      <c r="G887" s="39"/>
      <c r="H887" s="39">
        <f>H888</f>
        <v>5000</v>
      </c>
    </row>
    <row r="888" spans="1:8" s="31" customFormat="1" x14ac:dyDescent="0.2">
      <c r="A888" s="54" t="s">
        <v>316</v>
      </c>
      <c r="B888" s="29" t="s">
        <v>379</v>
      </c>
      <c r="C888" s="164" t="s">
        <v>469</v>
      </c>
      <c r="D888" s="164" t="s">
        <v>525</v>
      </c>
      <c r="E888" s="164" t="s">
        <v>89</v>
      </c>
      <c r="F888" s="165">
        <f>F889</f>
        <v>5000</v>
      </c>
      <c r="G888" s="165"/>
      <c r="H888" s="165">
        <f>H889</f>
        <v>5000</v>
      </c>
    </row>
    <row r="889" spans="1:8" s="31" customFormat="1" x14ac:dyDescent="0.2">
      <c r="A889" s="54" t="s">
        <v>90</v>
      </c>
      <c r="B889" s="29" t="s">
        <v>379</v>
      </c>
      <c r="C889" s="164" t="s">
        <v>469</v>
      </c>
      <c r="D889" s="164" t="s">
        <v>525</v>
      </c>
      <c r="E889" s="164" t="s">
        <v>91</v>
      </c>
      <c r="F889" s="165">
        <v>5000</v>
      </c>
      <c r="G889" s="165"/>
      <c r="H889" s="165">
        <v>5000</v>
      </c>
    </row>
    <row r="890" spans="1:8" s="31" customFormat="1" ht="13.5" x14ac:dyDescent="0.2">
      <c r="A890" s="249" t="s">
        <v>457</v>
      </c>
      <c r="B890" s="176" t="s">
        <v>229</v>
      </c>
      <c r="C890" s="176"/>
      <c r="D890" s="176"/>
      <c r="E890" s="176"/>
      <c r="F890" s="239">
        <f>F891</f>
        <v>750</v>
      </c>
      <c r="G890" s="239"/>
      <c r="H890" s="239">
        <f>H891</f>
        <v>750</v>
      </c>
    </row>
    <row r="891" spans="1:8" s="31" customFormat="1" x14ac:dyDescent="0.2">
      <c r="A891" s="52" t="s">
        <v>415</v>
      </c>
      <c r="B891" s="22" t="s">
        <v>380</v>
      </c>
      <c r="C891" s="22" t="s">
        <v>532</v>
      </c>
      <c r="D891" s="22"/>
      <c r="E891" s="69"/>
      <c r="F891" s="39">
        <f>F892</f>
        <v>750</v>
      </c>
      <c r="G891" s="39"/>
      <c r="H891" s="39">
        <f>H892</f>
        <v>750</v>
      </c>
    </row>
    <row r="892" spans="1:8" s="31" customFormat="1" x14ac:dyDescent="0.2">
      <c r="A892" s="55" t="s">
        <v>418</v>
      </c>
      <c r="B892" s="22" t="s">
        <v>380</v>
      </c>
      <c r="C892" s="22" t="s">
        <v>532</v>
      </c>
      <c r="D892" s="22" t="s">
        <v>532</v>
      </c>
      <c r="E892" s="22"/>
      <c r="F892" s="39">
        <f>F893</f>
        <v>750</v>
      </c>
      <c r="G892" s="39"/>
      <c r="H892" s="39">
        <f>H893</f>
        <v>750</v>
      </c>
    </row>
    <row r="893" spans="1:8" s="31" customFormat="1" x14ac:dyDescent="0.2">
      <c r="A893" s="54" t="s">
        <v>316</v>
      </c>
      <c r="B893" s="29" t="s">
        <v>380</v>
      </c>
      <c r="C893" s="29" t="s">
        <v>532</v>
      </c>
      <c r="D893" s="29" t="s">
        <v>532</v>
      </c>
      <c r="E893" s="29" t="s">
        <v>89</v>
      </c>
      <c r="F893" s="38">
        <f>F894</f>
        <v>750</v>
      </c>
      <c r="G893" s="38"/>
      <c r="H893" s="38">
        <f>H894</f>
        <v>750</v>
      </c>
    </row>
    <row r="894" spans="1:8" s="31" customFormat="1" x14ac:dyDescent="0.2">
      <c r="A894" s="54" t="s">
        <v>90</v>
      </c>
      <c r="B894" s="29" t="s">
        <v>380</v>
      </c>
      <c r="C894" s="29" t="s">
        <v>532</v>
      </c>
      <c r="D894" s="29" t="s">
        <v>532</v>
      </c>
      <c r="E894" s="29" t="s">
        <v>91</v>
      </c>
      <c r="F894" s="38">
        <v>750</v>
      </c>
      <c r="G894" s="38"/>
      <c r="H894" s="38">
        <v>750</v>
      </c>
    </row>
    <row r="895" spans="1:8" s="31" customFormat="1" ht="13.5" x14ac:dyDescent="0.2">
      <c r="A895" s="175" t="s">
        <v>464</v>
      </c>
      <c r="B895" s="176" t="s">
        <v>228</v>
      </c>
      <c r="C895" s="176"/>
      <c r="D895" s="176"/>
      <c r="E895" s="176"/>
      <c r="F895" s="239">
        <f>F896</f>
        <v>115000</v>
      </c>
      <c r="G895" s="239"/>
      <c r="H895" s="239">
        <f>H896</f>
        <v>115000</v>
      </c>
    </row>
    <row r="896" spans="1:8" s="31" customFormat="1" x14ac:dyDescent="0.2">
      <c r="A896" s="70" t="s">
        <v>435</v>
      </c>
      <c r="B896" s="22" t="s">
        <v>760</v>
      </c>
      <c r="C896" s="22" t="s">
        <v>98</v>
      </c>
      <c r="D896" s="22"/>
      <c r="E896" s="22"/>
      <c r="F896" s="39">
        <f>F897</f>
        <v>115000</v>
      </c>
      <c r="G896" s="39"/>
      <c r="H896" s="39">
        <f>H897</f>
        <v>115000</v>
      </c>
    </row>
    <row r="897" spans="1:8" s="31" customFormat="1" ht="15.75" x14ac:dyDescent="0.2">
      <c r="A897" s="70" t="s">
        <v>464</v>
      </c>
      <c r="B897" s="22" t="s">
        <v>760</v>
      </c>
      <c r="C897" s="22" t="s">
        <v>98</v>
      </c>
      <c r="D897" s="22" t="s">
        <v>81</v>
      </c>
      <c r="E897" s="43"/>
      <c r="F897" s="39">
        <f>F898</f>
        <v>115000</v>
      </c>
      <c r="G897" s="39"/>
      <c r="H897" s="39">
        <f>H898</f>
        <v>115000</v>
      </c>
    </row>
    <row r="898" spans="1:8" s="31" customFormat="1" x14ac:dyDescent="0.2">
      <c r="A898" s="74" t="s">
        <v>348</v>
      </c>
      <c r="B898" s="49" t="s">
        <v>760</v>
      </c>
      <c r="C898" s="32" t="s">
        <v>98</v>
      </c>
      <c r="D898" s="32" t="s">
        <v>81</v>
      </c>
      <c r="E898" s="32"/>
      <c r="F898" s="81">
        <f>F899</f>
        <v>115000</v>
      </c>
      <c r="G898" s="81"/>
      <c r="H898" s="81">
        <f>H899</f>
        <v>115000</v>
      </c>
    </row>
    <row r="899" spans="1:8" s="31" customFormat="1" x14ac:dyDescent="0.2">
      <c r="A899" s="73" t="s">
        <v>320</v>
      </c>
      <c r="B899" s="29" t="s">
        <v>760</v>
      </c>
      <c r="C899" s="29" t="s">
        <v>98</v>
      </c>
      <c r="D899" s="29" t="s">
        <v>81</v>
      </c>
      <c r="E899" s="29" t="s">
        <v>321</v>
      </c>
      <c r="F899" s="38">
        <f>F900</f>
        <v>115000</v>
      </c>
      <c r="G899" s="38"/>
      <c r="H899" s="38">
        <f>H900</f>
        <v>115000</v>
      </c>
    </row>
    <row r="900" spans="1:8" s="31" customFormat="1" x14ac:dyDescent="0.2">
      <c r="A900" s="73" t="s">
        <v>322</v>
      </c>
      <c r="B900" s="29" t="s">
        <v>760</v>
      </c>
      <c r="C900" s="29" t="s">
        <v>98</v>
      </c>
      <c r="D900" s="29" t="s">
        <v>81</v>
      </c>
      <c r="E900" s="29" t="s">
        <v>449</v>
      </c>
      <c r="F900" s="38">
        <v>115000</v>
      </c>
      <c r="G900" s="38"/>
      <c r="H900" s="38">
        <v>115000</v>
      </c>
    </row>
    <row r="901" spans="1:8" s="31" customFormat="1" ht="27" x14ac:dyDescent="0.2">
      <c r="A901" s="249" t="s">
        <v>323</v>
      </c>
      <c r="B901" s="176" t="s">
        <v>229</v>
      </c>
      <c r="C901" s="176"/>
      <c r="D901" s="176"/>
      <c r="E901" s="233"/>
      <c r="F901" s="239">
        <f>F902</f>
        <v>1000</v>
      </c>
      <c r="G901" s="239"/>
      <c r="H901" s="239">
        <f>H902</f>
        <v>1000</v>
      </c>
    </row>
    <row r="902" spans="1:8" s="31" customFormat="1" x14ac:dyDescent="0.2">
      <c r="A902" s="52" t="s">
        <v>120</v>
      </c>
      <c r="B902" s="22" t="s">
        <v>761</v>
      </c>
      <c r="C902" s="22" t="s">
        <v>81</v>
      </c>
      <c r="D902" s="23"/>
      <c r="E902" s="56"/>
      <c r="F902" s="39">
        <f>F903</f>
        <v>1000</v>
      </c>
      <c r="G902" s="39"/>
      <c r="H902" s="39">
        <f>H903</f>
        <v>1000</v>
      </c>
    </row>
    <row r="903" spans="1:8" s="31" customFormat="1" x14ac:dyDescent="0.2">
      <c r="A903" s="52" t="s">
        <v>463</v>
      </c>
      <c r="B903" s="22" t="s">
        <v>761</v>
      </c>
      <c r="C903" s="22" t="s">
        <v>81</v>
      </c>
      <c r="D903" s="22" t="s">
        <v>98</v>
      </c>
      <c r="E903" s="22"/>
      <c r="F903" s="39">
        <f>F904</f>
        <v>1000</v>
      </c>
      <c r="G903" s="39"/>
      <c r="H903" s="39">
        <f>H904</f>
        <v>1000</v>
      </c>
    </row>
    <row r="904" spans="1:8" s="31" customFormat="1" x14ac:dyDescent="0.2">
      <c r="A904" s="54" t="s">
        <v>316</v>
      </c>
      <c r="B904" s="29" t="s">
        <v>761</v>
      </c>
      <c r="C904" s="29" t="s">
        <v>81</v>
      </c>
      <c r="D904" s="29" t="s">
        <v>98</v>
      </c>
      <c r="E904" s="30">
        <v>200</v>
      </c>
      <c r="F904" s="38">
        <f>F905</f>
        <v>1000</v>
      </c>
      <c r="G904" s="38"/>
      <c r="H904" s="38">
        <f>H905</f>
        <v>1000</v>
      </c>
    </row>
    <row r="905" spans="1:8" s="31" customFormat="1" x14ac:dyDescent="0.2">
      <c r="A905" s="54" t="s">
        <v>90</v>
      </c>
      <c r="B905" s="29" t="s">
        <v>761</v>
      </c>
      <c r="C905" s="29" t="s">
        <v>81</v>
      </c>
      <c r="D905" s="29" t="s">
        <v>98</v>
      </c>
      <c r="E905" s="29" t="s">
        <v>91</v>
      </c>
      <c r="F905" s="38">
        <v>1000</v>
      </c>
      <c r="G905" s="38"/>
      <c r="H905" s="38">
        <v>1000</v>
      </c>
    </row>
    <row r="906" spans="1:8" s="31" customFormat="1" ht="13.5" x14ac:dyDescent="0.2">
      <c r="A906" s="175" t="s">
        <v>381</v>
      </c>
      <c r="B906" s="176" t="s">
        <v>229</v>
      </c>
      <c r="C906" s="176"/>
      <c r="D906" s="176"/>
      <c r="E906" s="176"/>
      <c r="F906" s="239">
        <f>F907</f>
        <v>1000</v>
      </c>
      <c r="G906" s="239"/>
      <c r="H906" s="239">
        <f>H907</f>
        <v>1000</v>
      </c>
    </row>
    <row r="907" spans="1:8" s="31" customFormat="1" x14ac:dyDescent="0.2">
      <c r="A907" s="52" t="s">
        <v>120</v>
      </c>
      <c r="B907" s="22" t="s">
        <v>762</v>
      </c>
      <c r="C907" s="22" t="s">
        <v>81</v>
      </c>
      <c r="D907" s="23"/>
      <c r="E907" s="22"/>
      <c r="F907" s="39">
        <f>F908</f>
        <v>1000</v>
      </c>
      <c r="G907" s="39"/>
      <c r="H907" s="39">
        <f>H908</f>
        <v>1000</v>
      </c>
    </row>
    <row r="908" spans="1:8" s="31" customFormat="1" x14ac:dyDescent="0.2">
      <c r="A908" s="52" t="s">
        <v>463</v>
      </c>
      <c r="B908" s="22" t="s">
        <v>762</v>
      </c>
      <c r="C908" s="22" t="s">
        <v>81</v>
      </c>
      <c r="D908" s="22" t="s">
        <v>98</v>
      </c>
      <c r="E908" s="22"/>
      <c r="F908" s="39">
        <f>F909</f>
        <v>1000</v>
      </c>
      <c r="G908" s="39"/>
      <c r="H908" s="39">
        <f>H909</f>
        <v>1000</v>
      </c>
    </row>
    <row r="909" spans="1:8" s="31" customFormat="1" x14ac:dyDescent="0.2">
      <c r="A909" s="54" t="s">
        <v>316</v>
      </c>
      <c r="B909" s="29" t="s">
        <v>762</v>
      </c>
      <c r="C909" s="29" t="s">
        <v>81</v>
      </c>
      <c r="D909" s="29" t="s">
        <v>98</v>
      </c>
      <c r="E909" s="29" t="s">
        <v>89</v>
      </c>
      <c r="F909" s="92">
        <f>F910</f>
        <v>1000</v>
      </c>
      <c r="G909" s="92"/>
      <c r="H909" s="92">
        <f>H910</f>
        <v>1000</v>
      </c>
    </row>
    <row r="910" spans="1:8" s="31" customFormat="1" x14ac:dyDescent="0.2">
      <c r="A910" s="54" t="s">
        <v>90</v>
      </c>
      <c r="B910" s="29" t="s">
        <v>762</v>
      </c>
      <c r="C910" s="29" t="s">
        <v>81</v>
      </c>
      <c r="D910" s="29" t="s">
        <v>98</v>
      </c>
      <c r="E910" s="29" t="s">
        <v>91</v>
      </c>
      <c r="F910" s="38">
        <v>1000</v>
      </c>
      <c r="G910" s="38"/>
      <c r="H910" s="38">
        <v>1000</v>
      </c>
    </row>
    <row r="911" spans="1:8" s="31" customFormat="1" ht="13.5" x14ac:dyDescent="0.2">
      <c r="A911" s="175" t="s">
        <v>382</v>
      </c>
      <c r="B911" s="176" t="s">
        <v>228</v>
      </c>
      <c r="C911" s="176"/>
      <c r="D911" s="176"/>
      <c r="E911" s="176"/>
      <c r="F911" s="239">
        <f>F912</f>
        <v>1000</v>
      </c>
      <c r="G911" s="239"/>
      <c r="H911" s="239">
        <f>H912</f>
        <v>1000</v>
      </c>
    </row>
    <row r="912" spans="1:8" s="31" customFormat="1" ht="13.5" x14ac:dyDescent="0.2">
      <c r="A912" s="52" t="s">
        <v>397</v>
      </c>
      <c r="B912" s="22" t="s">
        <v>763</v>
      </c>
      <c r="C912" s="22" t="s">
        <v>83</v>
      </c>
      <c r="D912" s="48"/>
      <c r="E912" s="48"/>
      <c r="F912" s="39">
        <f>F913</f>
        <v>1000</v>
      </c>
      <c r="G912" s="39"/>
      <c r="H912" s="39">
        <f>H913</f>
        <v>1000</v>
      </c>
    </row>
    <row r="913" spans="1:8" s="31" customFormat="1" ht="13.5" x14ac:dyDescent="0.2">
      <c r="A913" s="52" t="s">
        <v>440</v>
      </c>
      <c r="B913" s="22" t="s">
        <v>763</v>
      </c>
      <c r="C913" s="22" t="s">
        <v>83</v>
      </c>
      <c r="D913" s="22" t="s">
        <v>531</v>
      </c>
      <c r="E913" s="48"/>
      <c r="F913" s="39">
        <f>F914</f>
        <v>1000</v>
      </c>
      <c r="G913" s="39"/>
      <c r="H913" s="39">
        <f>H914</f>
        <v>1000</v>
      </c>
    </row>
    <row r="914" spans="1:8" s="31" customFormat="1" x14ac:dyDescent="0.2">
      <c r="A914" s="73" t="s">
        <v>316</v>
      </c>
      <c r="B914" s="29" t="s">
        <v>763</v>
      </c>
      <c r="C914" s="29" t="s">
        <v>83</v>
      </c>
      <c r="D914" s="29" t="s">
        <v>531</v>
      </c>
      <c r="E914" s="29" t="s">
        <v>89</v>
      </c>
      <c r="F914" s="38">
        <f>F915</f>
        <v>1000</v>
      </c>
      <c r="G914" s="38"/>
      <c r="H914" s="38">
        <f>H915</f>
        <v>1000</v>
      </c>
    </row>
    <row r="915" spans="1:8" s="31" customFormat="1" x14ac:dyDescent="0.2">
      <c r="A915" s="73" t="s">
        <v>90</v>
      </c>
      <c r="B915" s="29" t="s">
        <v>763</v>
      </c>
      <c r="C915" s="29" t="s">
        <v>83</v>
      </c>
      <c r="D915" s="29" t="s">
        <v>531</v>
      </c>
      <c r="E915" s="29" t="s">
        <v>91</v>
      </c>
      <c r="F915" s="38">
        <v>1000</v>
      </c>
      <c r="G915" s="38"/>
      <c r="H915" s="38">
        <v>1000</v>
      </c>
    </row>
    <row r="916" spans="1:8" s="31" customFormat="1" ht="13.5" x14ac:dyDescent="0.2">
      <c r="A916" s="249" t="s">
        <v>37</v>
      </c>
      <c r="B916" s="176" t="s">
        <v>229</v>
      </c>
      <c r="C916" s="176"/>
      <c r="D916" s="176"/>
      <c r="E916" s="176"/>
      <c r="F916" s="239">
        <f>F917</f>
        <v>3000</v>
      </c>
      <c r="G916" s="239"/>
      <c r="H916" s="239">
        <f>H917</f>
        <v>3000</v>
      </c>
    </row>
    <row r="917" spans="1:8" s="31" customFormat="1" x14ac:dyDescent="0.2">
      <c r="A917" s="52" t="s">
        <v>441</v>
      </c>
      <c r="B917" s="22" t="s">
        <v>539</v>
      </c>
      <c r="C917" s="22" t="s">
        <v>559</v>
      </c>
      <c r="D917" s="22"/>
      <c r="E917" s="22"/>
      <c r="F917" s="39">
        <f>F918</f>
        <v>3000</v>
      </c>
      <c r="G917" s="39"/>
      <c r="H917" s="39">
        <f>H918</f>
        <v>3000</v>
      </c>
    </row>
    <row r="918" spans="1:8" s="31" customFormat="1" x14ac:dyDescent="0.2">
      <c r="A918" s="52" t="s">
        <v>429</v>
      </c>
      <c r="B918" s="22" t="s">
        <v>539</v>
      </c>
      <c r="C918" s="22" t="s">
        <v>559</v>
      </c>
      <c r="D918" s="22" t="s">
        <v>525</v>
      </c>
      <c r="E918" s="22"/>
      <c r="F918" s="39">
        <f>F919</f>
        <v>3000</v>
      </c>
      <c r="G918" s="39"/>
      <c r="H918" s="39">
        <f>H919</f>
        <v>3000</v>
      </c>
    </row>
    <row r="919" spans="1:8" s="31" customFormat="1" x14ac:dyDescent="0.2">
      <c r="A919" s="70" t="s">
        <v>498</v>
      </c>
      <c r="B919" s="22" t="s">
        <v>539</v>
      </c>
      <c r="C919" s="22" t="s">
        <v>559</v>
      </c>
      <c r="D919" s="22" t="s">
        <v>525</v>
      </c>
      <c r="E919" s="22"/>
      <c r="F919" s="39">
        <f>F920</f>
        <v>3000</v>
      </c>
      <c r="G919" s="39"/>
      <c r="H919" s="39">
        <f>H920</f>
        <v>3000</v>
      </c>
    </row>
    <row r="920" spans="1:8" s="31" customFormat="1" x14ac:dyDescent="0.2">
      <c r="A920" s="54" t="s">
        <v>100</v>
      </c>
      <c r="B920" s="29" t="s">
        <v>539</v>
      </c>
      <c r="C920" s="29" t="s">
        <v>559</v>
      </c>
      <c r="D920" s="29" t="s">
        <v>525</v>
      </c>
      <c r="E920" s="29" t="s">
        <v>99</v>
      </c>
      <c r="F920" s="38">
        <f>F921</f>
        <v>3000</v>
      </c>
      <c r="G920" s="38"/>
      <c r="H920" s="38">
        <f>H921</f>
        <v>3000</v>
      </c>
    </row>
    <row r="921" spans="1:8" s="31" customFormat="1" x14ac:dyDescent="0.2">
      <c r="A921" s="54" t="s">
        <v>101</v>
      </c>
      <c r="B921" s="29" t="s">
        <v>539</v>
      </c>
      <c r="C921" s="29" t="s">
        <v>559</v>
      </c>
      <c r="D921" s="29" t="s">
        <v>525</v>
      </c>
      <c r="E921" s="29" t="s">
        <v>102</v>
      </c>
      <c r="F921" s="38">
        <v>3000</v>
      </c>
      <c r="G921" s="38"/>
      <c r="H921" s="38">
        <v>3000</v>
      </c>
    </row>
    <row r="922" spans="1:8" s="31" customFormat="1" ht="27" x14ac:dyDescent="0.2">
      <c r="A922" s="249" t="s">
        <v>29</v>
      </c>
      <c r="B922" s="176" t="s">
        <v>187</v>
      </c>
      <c r="C922" s="176"/>
      <c r="D922" s="176"/>
      <c r="E922" s="176"/>
      <c r="F922" s="239">
        <f>F923</f>
        <v>2194</v>
      </c>
      <c r="G922" s="239"/>
      <c r="H922" s="239">
        <f>H923</f>
        <v>2194</v>
      </c>
    </row>
    <row r="923" spans="1:8" s="31" customFormat="1" x14ac:dyDescent="0.2">
      <c r="A923" s="53" t="s">
        <v>38</v>
      </c>
      <c r="B923" s="22" t="s">
        <v>187</v>
      </c>
      <c r="C923" s="22"/>
      <c r="D923" s="22"/>
      <c r="E923" s="22"/>
      <c r="F923" s="39">
        <f>F924</f>
        <v>2194</v>
      </c>
      <c r="G923" s="39"/>
      <c r="H923" s="39">
        <f>H924</f>
        <v>2194</v>
      </c>
    </row>
    <row r="924" spans="1:8" s="31" customFormat="1" x14ac:dyDescent="0.2">
      <c r="A924" s="52" t="s">
        <v>120</v>
      </c>
      <c r="B924" s="22" t="s">
        <v>245</v>
      </c>
      <c r="C924" s="34" t="s">
        <v>81</v>
      </c>
      <c r="D924" s="34"/>
      <c r="E924" s="29"/>
      <c r="F924" s="39">
        <f>F925</f>
        <v>2194</v>
      </c>
      <c r="G924" s="39"/>
      <c r="H924" s="39">
        <f>H925</f>
        <v>2194</v>
      </c>
    </row>
    <row r="925" spans="1:8" s="31" customFormat="1" ht="15" customHeight="1" x14ac:dyDescent="0.2">
      <c r="A925" s="52" t="s">
        <v>463</v>
      </c>
      <c r="B925" s="22" t="s">
        <v>245</v>
      </c>
      <c r="C925" s="34" t="s">
        <v>81</v>
      </c>
      <c r="D925" s="34" t="s">
        <v>98</v>
      </c>
      <c r="E925" s="23"/>
      <c r="F925" s="39">
        <f>F926</f>
        <v>2194</v>
      </c>
      <c r="G925" s="39"/>
      <c r="H925" s="39">
        <f>H926</f>
        <v>2194</v>
      </c>
    </row>
    <row r="926" spans="1:8" s="31" customFormat="1" ht="36" x14ac:dyDescent="0.2">
      <c r="A926" s="54" t="s">
        <v>84</v>
      </c>
      <c r="B926" s="29" t="s">
        <v>245</v>
      </c>
      <c r="C926" s="29" t="s">
        <v>81</v>
      </c>
      <c r="D926" s="29" t="s">
        <v>98</v>
      </c>
      <c r="E926" s="29" t="s">
        <v>85</v>
      </c>
      <c r="F926" s="38">
        <f>F927</f>
        <v>2194</v>
      </c>
      <c r="G926" s="38"/>
      <c r="H926" s="38">
        <f>H927</f>
        <v>2194</v>
      </c>
    </row>
    <row r="927" spans="1:8" s="31" customFormat="1" x14ac:dyDescent="0.2">
      <c r="A927" s="54" t="s">
        <v>86</v>
      </c>
      <c r="B927" s="29" t="s">
        <v>245</v>
      </c>
      <c r="C927" s="29" t="s">
        <v>81</v>
      </c>
      <c r="D927" s="29" t="s">
        <v>98</v>
      </c>
      <c r="E927" s="29" t="s">
        <v>87</v>
      </c>
      <c r="F927" s="38">
        <v>2194</v>
      </c>
      <c r="G927" s="38"/>
      <c r="H927" s="38">
        <v>2194</v>
      </c>
    </row>
    <row r="928" spans="1:8" s="31" customFormat="1" ht="27" x14ac:dyDescent="0.2">
      <c r="A928" s="175" t="s">
        <v>495</v>
      </c>
      <c r="B928" s="176" t="s">
        <v>229</v>
      </c>
      <c r="C928" s="176"/>
      <c r="D928" s="176"/>
      <c r="E928" s="176"/>
      <c r="F928" s="239">
        <f>F929</f>
        <v>189.5</v>
      </c>
      <c r="G928" s="239"/>
      <c r="H928" s="239">
        <f>H929</f>
        <v>189.5</v>
      </c>
    </row>
    <row r="929" spans="1:8" s="31" customFormat="1" x14ac:dyDescent="0.2">
      <c r="A929" s="52" t="s">
        <v>120</v>
      </c>
      <c r="B929" s="22" t="s">
        <v>385</v>
      </c>
      <c r="C929" s="34" t="s">
        <v>81</v>
      </c>
      <c r="D929" s="22"/>
      <c r="E929" s="22"/>
      <c r="F929" s="39">
        <f>F930</f>
        <v>189.5</v>
      </c>
      <c r="G929" s="39"/>
      <c r="H929" s="39">
        <f>H930</f>
        <v>189.5</v>
      </c>
    </row>
    <row r="930" spans="1:8" s="31" customFormat="1" x14ac:dyDescent="0.2">
      <c r="A930" s="70" t="s">
        <v>492</v>
      </c>
      <c r="B930" s="22" t="s">
        <v>385</v>
      </c>
      <c r="C930" s="22" t="s">
        <v>81</v>
      </c>
      <c r="D930" s="22" t="s">
        <v>469</v>
      </c>
      <c r="E930" s="22"/>
      <c r="F930" s="39">
        <f>F931</f>
        <v>189.5</v>
      </c>
      <c r="G930" s="39"/>
      <c r="H930" s="39">
        <f>H931</f>
        <v>189.5</v>
      </c>
    </row>
    <row r="931" spans="1:8" s="31" customFormat="1" x14ac:dyDescent="0.2">
      <c r="A931" s="73" t="s">
        <v>316</v>
      </c>
      <c r="B931" s="29" t="s">
        <v>385</v>
      </c>
      <c r="C931" s="29" t="s">
        <v>81</v>
      </c>
      <c r="D931" s="29" t="s">
        <v>469</v>
      </c>
      <c r="E931" s="29" t="s">
        <v>89</v>
      </c>
      <c r="F931" s="38">
        <f>F932</f>
        <v>189.5</v>
      </c>
      <c r="G931" s="38"/>
      <c r="H931" s="38">
        <f>H932</f>
        <v>189.5</v>
      </c>
    </row>
    <row r="932" spans="1:8" s="31" customFormat="1" x14ac:dyDescent="0.2">
      <c r="A932" s="73" t="s">
        <v>90</v>
      </c>
      <c r="B932" s="29" t="s">
        <v>385</v>
      </c>
      <c r="C932" s="29" t="s">
        <v>81</v>
      </c>
      <c r="D932" s="29" t="s">
        <v>469</v>
      </c>
      <c r="E932" s="29" t="s">
        <v>91</v>
      </c>
      <c r="F932" s="38">
        <v>189.5</v>
      </c>
      <c r="G932" s="38"/>
      <c r="H932" s="38">
        <v>189.5</v>
      </c>
    </row>
    <row r="933" spans="1:8" ht="25.5" customHeight="1" x14ac:dyDescent="0.2">
      <c r="A933" s="31"/>
      <c r="B933" s="31"/>
      <c r="C933" s="31"/>
      <c r="D933" s="31"/>
      <c r="E933" s="31"/>
      <c r="F933" s="31"/>
      <c r="G933" s="31"/>
      <c r="H933" s="31"/>
    </row>
    <row r="934" spans="1:8" ht="15.75" x14ac:dyDescent="0.2">
      <c r="A934" s="133"/>
      <c r="B934" s="93"/>
      <c r="C934" s="93"/>
      <c r="D934" s="93"/>
      <c r="E934" s="93"/>
      <c r="F934" s="100"/>
      <c r="G934" s="100"/>
      <c r="H934" s="100"/>
    </row>
    <row r="935" spans="1:8" x14ac:dyDescent="0.2">
      <c r="C935" s="14"/>
      <c r="D935" s="14"/>
      <c r="E935" s="14"/>
    </row>
    <row r="936" spans="1:8" x14ac:dyDescent="0.2">
      <c r="C936" s="14"/>
      <c r="D936" s="14"/>
      <c r="E936" s="14"/>
    </row>
    <row r="937" spans="1:8" x14ac:dyDescent="0.2">
      <c r="C937" s="14"/>
      <c r="D937" s="14"/>
      <c r="E937" s="14"/>
    </row>
    <row r="938" spans="1:8" x14ac:dyDescent="0.2">
      <c r="C938" s="14"/>
      <c r="D938" s="14"/>
      <c r="E938" s="14"/>
    </row>
    <row r="939" spans="1:8" x14ac:dyDescent="0.2">
      <c r="C939" s="14"/>
      <c r="D939" s="14"/>
      <c r="E939" s="14"/>
    </row>
    <row r="940" spans="1:8" x14ac:dyDescent="0.2">
      <c r="C940" s="14"/>
      <c r="D940" s="14"/>
      <c r="E940" s="14"/>
    </row>
    <row r="941" spans="1:8" x14ac:dyDescent="0.2">
      <c r="C941" s="14"/>
      <c r="D941" s="14"/>
      <c r="E941" s="14"/>
    </row>
    <row r="942" spans="1:8" x14ac:dyDescent="0.2">
      <c r="C942" s="14"/>
      <c r="D942" s="14"/>
      <c r="E942" s="14"/>
    </row>
    <row r="943" spans="1:8" x14ac:dyDescent="0.2">
      <c r="C943" s="14"/>
      <c r="D943" s="14"/>
      <c r="E943" s="14"/>
    </row>
    <row r="944" spans="1:8" x14ac:dyDescent="0.2">
      <c r="C944" s="14"/>
      <c r="D944" s="14"/>
      <c r="E944" s="14"/>
    </row>
    <row r="945" spans="3:5" x14ac:dyDescent="0.2">
      <c r="C945" s="14"/>
      <c r="D945" s="14"/>
      <c r="E945" s="14"/>
    </row>
    <row r="946" spans="3:5" x14ac:dyDescent="0.2">
      <c r="C946" s="14"/>
      <c r="D946" s="14"/>
      <c r="E946" s="14"/>
    </row>
    <row r="947" spans="3:5" x14ac:dyDescent="0.2">
      <c r="C947" s="14"/>
      <c r="D947" s="14"/>
      <c r="E947" s="14"/>
    </row>
    <row r="948" spans="3:5" x14ac:dyDescent="0.2">
      <c r="C948" s="14"/>
      <c r="D948" s="14"/>
      <c r="E948" s="14"/>
    </row>
    <row r="949" spans="3:5" x14ac:dyDescent="0.2">
      <c r="C949" s="14"/>
      <c r="D949" s="14"/>
      <c r="E949" s="14"/>
    </row>
    <row r="950" spans="3:5" x14ac:dyDescent="0.2">
      <c r="C950" s="14"/>
      <c r="D950" s="14"/>
      <c r="E950" s="14"/>
    </row>
    <row r="951" spans="3:5" x14ac:dyDescent="0.2">
      <c r="C951" s="14"/>
      <c r="D951" s="14"/>
      <c r="E951" s="14"/>
    </row>
    <row r="952" spans="3:5" x14ac:dyDescent="0.2">
      <c r="C952" s="14"/>
      <c r="D952" s="14"/>
      <c r="E952" s="14"/>
    </row>
    <row r="953" spans="3:5" x14ac:dyDescent="0.2">
      <c r="C953" s="14"/>
      <c r="D953" s="14"/>
      <c r="E953" s="14"/>
    </row>
    <row r="954" spans="3:5" x14ac:dyDescent="0.2">
      <c r="C954" s="14"/>
      <c r="D954" s="14"/>
      <c r="E954" s="14"/>
    </row>
    <row r="955" spans="3:5" x14ac:dyDescent="0.2">
      <c r="C955" s="14"/>
      <c r="D955" s="14"/>
      <c r="E955" s="14"/>
    </row>
    <row r="956" spans="3:5" x14ac:dyDescent="0.2">
      <c r="C956" s="14"/>
      <c r="D956" s="14"/>
      <c r="E956" s="14"/>
    </row>
    <row r="957" spans="3:5" x14ac:dyDescent="0.2">
      <c r="C957" s="14"/>
      <c r="D957" s="14"/>
      <c r="E957" s="14"/>
    </row>
    <row r="958" spans="3:5" x14ac:dyDescent="0.2">
      <c r="C958" s="14"/>
      <c r="D958" s="14"/>
      <c r="E958" s="14"/>
    </row>
    <row r="959" spans="3:5" x14ac:dyDescent="0.2">
      <c r="C959" s="14"/>
      <c r="D959" s="14"/>
      <c r="E959" s="14"/>
    </row>
    <row r="960" spans="3:5" x14ac:dyDescent="0.2">
      <c r="C960" s="14"/>
      <c r="D960" s="14"/>
      <c r="E960" s="14"/>
    </row>
    <row r="961" spans="3:5" x14ac:dyDescent="0.2">
      <c r="C961" s="14"/>
      <c r="D961" s="14"/>
      <c r="E961" s="14"/>
    </row>
    <row r="962" spans="3:5" x14ac:dyDescent="0.2">
      <c r="C962" s="14"/>
      <c r="D962" s="14"/>
      <c r="E962" s="14"/>
    </row>
    <row r="963" spans="3:5" x14ac:dyDescent="0.2">
      <c r="C963" s="14"/>
      <c r="D963" s="14"/>
      <c r="E963" s="14"/>
    </row>
    <row r="964" spans="3:5" x14ac:dyDescent="0.2">
      <c r="C964" s="14"/>
      <c r="D964" s="14"/>
      <c r="E964" s="14"/>
    </row>
    <row r="965" spans="3:5" x14ac:dyDescent="0.2">
      <c r="C965" s="14"/>
      <c r="D965" s="14"/>
      <c r="E965" s="14"/>
    </row>
    <row r="966" spans="3:5" x14ac:dyDescent="0.2">
      <c r="C966" s="14"/>
      <c r="D966" s="14"/>
      <c r="E966" s="14"/>
    </row>
    <row r="967" spans="3:5" x14ac:dyDescent="0.2">
      <c r="C967" s="14"/>
      <c r="D967" s="14"/>
      <c r="E967" s="14"/>
    </row>
    <row r="968" spans="3:5" x14ac:dyDescent="0.2">
      <c r="C968" s="14"/>
      <c r="D968" s="14"/>
      <c r="E968" s="14"/>
    </row>
    <row r="969" spans="3:5" x14ac:dyDescent="0.2">
      <c r="C969" s="14"/>
      <c r="D969" s="14"/>
      <c r="E969" s="14"/>
    </row>
    <row r="970" spans="3:5" x14ac:dyDescent="0.2">
      <c r="C970" s="14"/>
      <c r="D970" s="14"/>
      <c r="E970" s="14"/>
    </row>
    <row r="971" spans="3:5" x14ac:dyDescent="0.2">
      <c r="C971" s="14"/>
      <c r="D971" s="14"/>
      <c r="E971" s="14"/>
    </row>
    <row r="972" spans="3:5" x14ac:dyDescent="0.2">
      <c r="C972" s="14"/>
      <c r="D972" s="14"/>
      <c r="E972" s="14"/>
    </row>
    <row r="973" spans="3:5" x14ac:dyDescent="0.2">
      <c r="C973" s="14"/>
      <c r="D973" s="14"/>
      <c r="E973" s="14"/>
    </row>
    <row r="974" spans="3:5" x14ac:dyDescent="0.2">
      <c r="C974" s="14"/>
      <c r="D974" s="14"/>
      <c r="E974" s="14"/>
    </row>
    <row r="975" spans="3:5" x14ac:dyDescent="0.2">
      <c r="C975" s="14"/>
      <c r="D975" s="14"/>
      <c r="E975" s="14"/>
    </row>
    <row r="976" spans="3:5" x14ac:dyDescent="0.2">
      <c r="C976" s="14"/>
      <c r="D976" s="14"/>
      <c r="E976" s="14"/>
    </row>
    <row r="977" spans="3:5" x14ac:dyDescent="0.2">
      <c r="C977" s="14"/>
      <c r="D977" s="14"/>
      <c r="E977" s="14"/>
    </row>
    <row r="978" spans="3:5" x14ac:dyDescent="0.2">
      <c r="C978" s="14"/>
      <c r="D978" s="14"/>
      <c r="E978" s="14"/>
    </row>
    <row r="979" spans="3:5" x14ac:dyDescent="0.2">
      <c r="C979" s="14"/>
      <c r="D979" s="14"/>
      <c r="E979" s="14"/>
    </row>
    <row r="980" spans="3:5" x14ac:dyDescent="0.2">
      <c r="C980" s="14"/>
      <c r="D980" s="14"/>
      <c r="E980" s="14"/>
    </row>
    <row r="981" spans="3:5" x14ac:dyDescent="0.2">
      <c r="C981" s="14"/>
      <c r="D981" s="14"/>
      <c r="E981" s="14"/>
    </row>
    <row r="982" spans="3:5" x14ac:dyDescent="0.2">
      <c r="C982" s="14"/>
      <c r="D982" s="14"/>
      <c r="E982" s="14"/>
    </row>
    <row r="983" spans="3:5" x14ac:dyDescent="0.2">
      <c r="C983" s="14"/>
      <c r="D983" s="14"/>
      <c r="E983" s="14"/>
    </row>
    <row r="984" spans="3:5" x14ac:dyDescent="0.2">
      <c r="C984" s="14"/>
      <c r="D984" s="14"/>
      <c r="E984" s="14"/>
    </row>
    <row r="985" spans="3:5" x14ac:dyDescent="0.2">
      <c r="C985" s="14"/>
      <c r="D985" s="14"/>
      <c r="E985" s="14"/>
    </row>
    <row r="986" spans="3:5" x14ac:dyDescent="0.2">
      <c r="C986" s="14"/>
      <c r="D986" s="14"/>
      <c r="E986" s="14"/>
    </row>
    <row r="987" spans="3:5" x14ac:dyDescent="0.2">
      <c r="C987" s="14"/>
      <c r="D987" s="14"/>
      <c r="E987" s="14"/>
    </row>
    <row r="988" spans="3:5" x14ac:dyDescent="0.2">
      <c r="C988" s="14"/>
      <c r="D988" s="14"/>
      <c r="E988" s="14"/>
    </row>
    <row r="989" spans="3:5" x14ac:dyDescent="0.2">
      <c r="C989" s="14"/>
      <c r="D989" s="14"/>
      <c r="E989" s="14"/>
    </row>
    <row r="990" spans="3:5" x14ac:dyDescent="0.2">
      <c r="C990" s="14"/>
      <c r="D990" s="14"/>
      <c r="E990" s="14"/>
    </row>
    <row r="991" spans="3:5" x14ac:dyDescent="0.2">
      <c r="C991" s="14"/>
      <c r="D991" s="14"/>
      <c r="E991" s="14"/>
    </row>
    <row r="992" spans="3:5" x14ac:dyDescent="0.2">
      <c r="C992" s="14"/>
      <c r="D992" s="14"/>
      <c r="E992" s="14"/>
    </row>
  </sheetData>
  <autoFilter ref="A12:F932"/>
  <mergeCells count="8">
    <mergeCell ref="A11:H11"/>
    <mergeCell ref="A8:H9"/>
    <mergeCell ref="A10:H10"/>
    <mergeCell ref="A1:H1"/>
    <mergeCell ref="A2:H2"/>
    <mergeCell ref="A3:H3"/>
    <mergeCell ref="A4:H4"/>
    <mergeCell ref="A5:H5"/>
  </mergeCells>
  <phoneticPr fontId="2" type="noConversion"/>
  <pageMargins left="0.59055118110236227" right="0.39370078740157483" top="0.39370078740157483" bottom="0.39370078740157483" header="0" footer="0"/>
  <pageSetup paperSize="9" scale="56" orientation="portrait" useFirstPageNumber="1" r:id="rId1"/>
  <headerFooter alignWithMargins="0">
    <oddFooter>&amp;C&amp;P</oddFooter>
  </headerFooter>
  <rowBreaks count="2" manualBreakCount="2">
    <brk id="694" max="7" man="1"/>
    <brk id="841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indexed="57"/>
  </sheetPr>
  <dimension ref="A1:G927"/>
  <sheetViews>
    <sheetView view="pageBreakPreview" zoomScale="130" zoomScaleNormal="140" zoomScaleSheetLayoutView="130" workbookViewId="0">
      <selection activeCell="A927" sqref="A927:D927"/>
    </sheetView>
  </sheetViews>
  <sheetFormatPr defaultRowHeight="12.75" x14ac:dyDescent="0.2"/>
  <cols>
    <col min="1" max="1" width="66" style="8" customWidth="1"/>
    <col min="2" max="2" width="13.28515625" style="8" customWidth="1"/>
    <col min="3" max="3" width="8.7109375" style="9" customWidth="1"/>
    <col min="4" max="4" width="8" style="9" customWidth="1"/>
    <col min="5" max="5" width="7.5703125" style="9" customWidth="1"/>
    <col min="6" max="6" width="12.5703125" customWidth="1"/>
    <col min="7" max="7" width="12.85546875" customWidth="1"/>
  </cols>
  <sheetData>
    <row r="1" spans="1:7" ht="15" x14ac:dyDescent="0.25">
      <c r="A1" s="333" t="s">
        <v>157</v>
      </c>
      <c r="B1" s="333"/>
      <c r="C1" s="333"/>
      <c r="D1" s="333"/>
      <c r="E1" s="333"/>
      <c r="F1" s="333"/>
      <c r="G1" s="333"/>
    </row>
    <row r="2" spans="1:7" ht="15" x14ac:dyDescent="0.25">
      <c r="A2" s="333" t="s">
        <v>831</v>
      </c>
      <c r="B2" s="333"/>
      <c r="C2" s="333"/>
      <c r="D2" s="333"/>
      <c r="E2" s="333"/>
      <c r="F2" s="333"/>
      <c r="G2" s="333"/>
    </row>
    <row r="3" spans="1:7" ht="15" x14ac:dyDescent="0.25">
      <c r="A3" s="333" t="s">
        <v>835</v>
      </c>
      <c r="B3" s="333"/>
      <c r="C3" s="333"/>
      <c r="D3" s="333"/>
      <c r="E3" s="333"/>
      <c r="F3" s="333"/>
      <c r="G3" s="333"/>
    </row>
    <row r="4" spans="1:7" ht="15" x14ac:dyDescent="0.25">
      <c r="A4" s="333" t="s">
        <v>115</v>
      </c>
      <c r="B4" s="333"/>
      <c r="C4" s="333"/>
      <c r="D4" s="333"/>
      <c r="E4" s="333"/>
      <c r="F4" s="333"/>
      <c r="G4" s="333"/>
    </row>
    <row r="5" spans="1:7" ht="15" x14ac:dyDescent="0.25">
      <c r="A5" s="333" t="s">
        <v>577</v>
      </c>
      <c r="B5" s="333"/>
      <c r="C5" s="333"/>
      <c r="D5" s="333"/>
      <c r="E5" s="333"/>
      <c r="F5" s="333"/>
      <c r="G5" s="333"/>
    </row>
    <row r="8" spans="1:7" ht="12.75" customHeight="1" x14ac:dyDescent="0.2">
      <c r="A8" s="348" t="s">
        <v>450</v>
      </c>
      <c r="B8" s="348"/>
      <c r="C8" s="348"/>
      <c r="D8" s="348"/>
      <c r="E8" s="348"/>
      <c r="F8" s="348"/>
      <c r="G8" s="348"/>
    </row>
    <row r="9" spans="1:7" x14ac:dyDescent="0.2">
      <c r="A9" s="348"/>
      <c r="B9" s="348"/>
      <c r="C9" s="348"/>
      <c r="D9" s="348"/>
      <c r="E9" s="348"/>
      <c r="F9" s="348"/>
      <c r="G9" s="348"/>
    </row>
    <row r="10" spans="1:7" ht="14.25" x14ac:dyDescent="0.2">
      <c r="A10" s="349" t="s">
        <v>576</v>
      </c>
      <c r="B10" s="349"/>
      <c r="C10" s="349"/>
      <c r="D10" s="349"/>
      <c r="E10" s="349"/>
      <c r="F10" s="349"/>
      <c r="G10" s="349"/>
    </row>
    <row r="11" spans="1:7" x14ac:dyDescent="0.2">
      <c r="A11" s="347" t="s">
        <v>511</v>
      </c>
      <c r="B11" s="347"/>
      <c r="C11" s="347"/>
      <c r="D11" s="347"/>
      <c r="E11" s="347"/>
      <c r="F11" s="347"/>
      <c r="G11" s="347"/>
    </row>
    <row r="12" spans="1:7" ht="38.25" customHeight="1" x14ac:dyDescent="0.2">
      <c r="A12" s="356" t="s">
        <v>116</v>
      </c>
      <c r="B12" s="354" t="s">
        <v>476</v>
      </c>
      <c r="C12" s="354" t="s">
        <v>35</v>
      </c>
      <c r="D12" s="354" t="s">
        <v>34</v>
      </c>
      <c r="E12" s="354" t="s">
        <v>118</v>
      </c>
      <c r="F12" s="58" t="s">
        <v>172</v>
      </c>
      <c r="G12" s="58" t="s">
        <v>172</v>
      </c>
    </row>
    <row r="13" spans="1:7" ht="14.25" customHeight="1" x14ac:dyDescent="0.2">
      <c r="A13" s="357"/>
      <c r="B13" s="355"/>
      <c r="C13" s="355"/>
      <c r="D13" s="355"/>
      <c r="E13" s="355"/>
      <c r="F13" s="126" t="s">
        <v>350</v>
      </c>
      <c r="G13" s="58" t="s">
        <v>578</v>
      </c>
    </row>
    <row r="14" spans="1:7" s="12" customFormat="1" ht="15.75" x14ac:dyDescent="0.2">
      <c r="A14" s="62" t="s">
        <v>477</v>
      </c>
      <c r="B14" s="63"/>
      <c r="C14" s="129"/>
      <c r="D14" s="129"/>
      <c r="E14" s="64"/>
      <c r="F14" s="252">
        <f>F15+F74+F80+F153+F227+F253+F362+F453+F586+F669+F703+F710+F716+F924</f>
        <v>4620654.1399999997</v>
      </c>
      <c r="G14" s="252">
        <f>G15+G74+G80+G153+G227+G253+G362+G453+G586+G669+G703+G710+G716+G924</f>
        <v>4248325.4400000004</v>
      </c>
    </row>
    <row r="15" spans="1:7" s="36" customFormat="1" ht="29.25" customHeight="1" x14ac:dyDescent="0.2">
      <c r="A15" s="175" t="s">
        <v>593</v>
      </c>
      <c r="B15" s="232" t="s">
        <v>232</v>
      </c>
      <c r="C15" s="176"/>
      <c r="D15" s="176"/>
      <c r="E15" s="233"/>
      <c r="F15" s="234">
        <f>F16+F37+F63</f>
        <v>37676.9</v>
      </c>
      <c r="G15" s="234">
        <f>G16+G37+G63</f>
        <v>36710.800000000003</v>
      </c>
    </row>
    <row r="16" spans="1:7" s="36" customFormat="1" ht="27" x14ac:dyDescent="0.2">
      <c r="A16" s="192" t="s">
        <v>594</v>
      </c>
      <c r="B16" s="193" t="s">
        <v>188</v>
      </c>
      <c r="C16" s="158"/>
      <c r="D16" s="158"/>
      <c r="E16" s="191"/>
      <c r="F16" s="159">
        <f>F17+F22+F27+F32</f>
        <v>26682</v>
      </c>
      <c r="G16" s="159">
        <f>G17+G22+G27+G32</f>
        <v>26912</v>
      </c>
    </row>
    <row r="17" spans="1:7" s="36" customFormat="1" ht="24" x14ac:dyDescent="0.2">
      <c r="A17" s="185" t="s">
        <v>595</v>
      </c>
      <c r="B17" s="186" t="s">
        <v>135</v>
      </c>
      <c r="C17" s="155"/>
      <c r="D17" s="155"/>
      <c r="E17" s="194"/>
      <c r="F17" s="178">
        <f t="shared" ref="F17:G20" si="0">F18</f>
        <v>300</v>
      </c>
      <c r="G17" s="178">
        <f t="shared" si="0"/>
        <v>330</v>
      </c>
    </row>
    <row r="18" spans="1:7" s="36" customFormat="1" ht="15" x14ac:dyDescent="0.2">
      <c r="A18" s="65" t="s">
        <v>120</v>
      </c>
      <c r="B18" s="186" t="s">
        <v>135</v>
      </c>
      <c r="C18" s="155" t="s">
        <v>81</v>
      </c>
      <c r="D18" s="155"/>
      <c r="E18" s="194"/>
      <c r="F18" s="178">
        <f t="shared" si="0"/>
        <v>300</v>
      </c>
      <c r="G18" s="178">
        <f t="shared" si="0"/>
        <v>330</v>
      </c>
    </row>
    <row r="19" spans="1:7" s="36" customFormat="1" ht="15" x14ac:dyDescent="0.2">
      <c r="A19" s="65" t="s">
        <v>463</v>
      </c>
      <c r="B19" s="186" t="s">
        <v>135</v>
      </c>
      <c r="C19" s="155" t="s">
        <v>81</v>
      </c>
      <c r="D19" s="155" t="s">
        <v>98</v>
      </c>
      <c r="E19" s="194"/>
      <c r="F19" s="178">
        <f t="shared" si="0"/>
        <v>300</v>
      </c>
      <c r="G19" s="178">
        <f t="shared" si="0"/>
        <v>330</v>
      </c>
    </row>
    <row r="20" spans="1:7" s="36" customFormat="1" ht="15" x14ac:dyDescent="0.2">
      <c r="A20" s="163" t="s">
        <v>316</v>
      </c>
      <c r="B20" s="174" t="s">
        <v>135</v>
      </c>
      <c r="C20" s="164" t="s">
        <v>81</v>
      </c>
      <c r="D20" s="164" t="s">
        <v>98</v>
      </c>
      <c r="E20" s="181">
        <v>200</v>
      </c>
      <c r="F20" s="179">
        <f t="shared" si="0"/>
        <v>300</v>
      </c>
      <c r="G20" s="179">
        <f t="shared" si="0"/>
        <v>330</v>
      </c>
    </row>
    <row r="21" spans="1:7" s="36" customFormat="1" ht="24" x14ac:dyDescent="0.2">
      <c r="A21" s="163" t="s">
        <v>90</v>
      </c>
      <c r="B21" s="174" t="s">
        <v>135</v>
      </c>
      <c r="C21" s="164" t="s">
        <v>81</v>
      </c>
      <c r="D21" s="164" t="s">
        <v>98</v>
      </c>
      <c r="E21" s="181">
        <v>240</v>
      </c>
      <c r="F21" s="179">
        <v>300</v>
      </c>
      <c r="G21" s="179">
        <v>330</v>
      </c>
    </row>
    <row r="22" spans="1:7" s="36" customFormat="1" ht="24" x14ac:dyDescent="0.2">
      <c r="A22" s="154" t="s">
        <v>596</v>
      </c>
      <c r="B22" s="186" t="s">
        <v>136</v>
      </c>
      <c r="C22" s="155"/>
      <c r="D22" s="155"/>
      <c r="E22" s="194"/>
      <c r="F22" s="178">
        <f t="shared" ref="F22:G25" si="1">F23</f>
        <v>7140</v>
      </c>
      <c r="G22" s="178">
        <f t="shared" si="1"/>
        <v>7140</v>
      </c>
    </row>
    <row r="23" spans="1:7" s="36" customFormat="1" ht="15" x14ac:dyDescent="0.2">
      <c r="A23" s="65" t="s">
        <v>120</v>
      </c>
      <c r="B23" s="186" t="s">
        <v>136</v>
      </c>
      <c r="C23" s="155" t="s">
        <v>81</v>
      </c>
      <c r="D23" s="155"/>
      <c r="E23" s="194"/>
      <c r="F23" s="178">
        <f t="shared" si="1"/>
        <v>7140</v>
      </c>
      <c r="G23" s="178">
        <f t="shared" si="1"/>
        <v>7140</v>
      </c>
    </row>
    <row r="24" spans="1:7" s="36" customFormat="1" ht="15" x14ac:dyDescent="0.2">
      <c r="A24" s="65" t="s">
        <v>463</v>
      </c>
      <c r="B24" s="186" t="s">
        <v>136</v>
      </c>
      <c r="C24" s="155" t="s">
        <v>81</v>
      </c>
      <c r="D24" s="155" t="s">
        <v>98</v>
      </c>
      <c r="E24" s="194"/>
      <c r="F24" s="178">
        <f t="shared" si="1"/>
        <v>7140</v>
      </c>
      <c r="G24" s="178">
        <f t="shared" si="1"/>
        <v>7140</v>
      </c>
    </row>
    <row r="25" spans="1:7" s="36" customFormat="1" ht="15" x14ac:dyDescent="0.2">
      <c r="A25" s="163" t="s">
        <v>316</v>
      </c>
      <c r="B25" s="174" t="s">
        <v>136</v>
      </c>
      <c r="C25" s="164" t="s">
        <v>81</v>
      </c>
      <c r="D25" s="164" t="s">
        <v>98</v>
      </c>
      <c r="E25" s="181">
        <v>200</v>
      </c>
      <c r="F25" s="179">
        <f t="shared" si="1"/>
        <v>7140</v>
      </c>
      <c r="G25" s="179">
        <f t="shared" si="1"/>
        <v>7140</v>
      </c>
    </row>
    <row r="26" spans="1:7" s="36" customFormat="1" ht="24" x14ac:dyDescent="0.2">
      <c r="A26" s="163" t="s">
        <v>90</v>
      </c>
      <c r="B26" s="174" t="s">
        <v>136</v>
      </c>
      <c r="C26" s="164" t="s">
        <v>81</v>
      </c>
      <c r="D26" s="164" t="s">
        <v>98</v>
      </c>
      <c r="E26" s="181">
        <v>240</v>
      </c>
      <c r="F26" s="179">
        <v>7140</v>
      </c>
      <c r="G26" s="179">
        <v>7140</v>
      </c>
    </row>
    <row r="27" spans="1:7" s="36" customFormat="1" ht="24" x14ac:dyDescent="0.2">
      <c r="A27" s="154" t="s">
        <v>597</v>
      </c>
      <c r="B27" s="186" t="s">
        <v>598</v>
      </c>
      <c r="C27" s="155"/>
      <c r="D27" s="155"/>
      <c r="E27" s="194"/>
      <c r="F27" s="178">
        <f t="shared" ref="F27:G30" si="2">F28</f>
        <v>18242</v>
      </c>
      <c r="G27" s="178">
        <f t="shared" si="2"/>
        <v>18242</v>
      </c>
    </row>
    <row r="28" spans="1:7" s="36" customFormat="1" ht="15" x14ac:dyDescent="0.2">
      <c r="A28" s="65" t="s">
        <v>120</v>
      </c>
      <c r="B28" s="186" t="s">
        <v>598</v>
      </c>
      <c r="C28" s="155" t="s">
        <v>81</v>
      </c>
      <c r="D28" s="155"/>
      <c r="E28" s="194"/>
      <c r="F28" s="178">
        <f t="shared" si="2"/>
        <v>18242</v>
      </c>
      <c r="G28" s="178">
        <f t="shared" si="2"/>
        <v>18242</v>
      </c>
    </row>
    <row r="29" spans="1:7" s="36" customFormat="1" ht="15" x14ac:dyDescent="0.2">
      <c r="A29" s="65" t="s">
        <v>463</v>
      </c>
      <c r="B29" s="186" t="s">
        <v>598</v>
      </c>
      <c r="C29" s="155" t="s">
        <v>81</v>
      </c>
      <c r="D29" s="155" t="s">
        <v>98</v>
      </c>
      <c r="E29" s="194"/>
      <c r="F29" s="178">
        <f t="shared" si="2"/>
        <v>18242</v>
      </c>
      <c r="G29" s="178">
        <f t="shared" si="2"/>
        <v>18242</v>
      </c>
    </row>
    <row r="30" spans="1:7" s="36" customFormat="1" ht="15" x14ac:dyDescent="0.2">
      <c r="A30" s="163" t="s">
        <v>316</v>
      </c>
      <c r="B30" s="174" t="s">
        <v>598</v>
      </c>
      <c r="C30" s="164" t="s">
        <v>81</v>
      </c>
      <c r="D30" s="164" t="s">
        <v>98</v>
      </c>
      <c r="E30" s="181">
        <v>200</v>
      </c>
      <c r="F30" s="179">
        <f t="shared" si="2"/>
        <v>18242</v>
      </c>
      <c r="G30" s="179">
        <f t="shared" si="2"/>
        <v>18242</v>
      </c>
    </row>
    <row r="31" spans="1:7" s="36" customFormat="1" ht="24" x14ac:dyDescent="0.2">
      <c r="A31" s="163" t="s">
        <v>90</v>
      </c>
      <c r="B31" s="174" t="s">
        <v>598</v>
      </c>
      <c r="C31" s="164" t="s">
        <v>81</v>
      </c>
      <c r="D31" s="164" t="s">
        <v>98</v>
      </c>
      <c r="E31" s="181">
        <v>240</v>
      </c>
      <c r="F31" s="179">
        <v>18242</v>
      </c>
      <c r="G31" s="179">
        <v>18242</v>
      </c>
    </row>
    <row r="32" spans="1:7" s="36" customFormat="1" ht="24" x14ac:dyDescent="0.2">
      <c r="A32" s="154" t="s">
        <v>599</v>
      </c>
      <c r="B32" s="186" t="s">
        <v>600</v>
      </c>
      <c r="C32" s="155"/>
      <c r="D32" s="155"/>
      <c r="E32" s="194"/>
      <c r="F32" s="178">
        <f t="shared" ref="F32:G35" si="3">F33</f>
        <v>1000</v>
      </c>
      <c r="G32" s="178">
        <f t="shared" si="3"/>
        <v>1200</v>
      </c>
    </row>
    <row r="33" spans="1:7" s="36" customFormat="1" ht="15" x14ac:dyDescent="0.2">
      <c r="A33" s="65" t="s">
        <v>120</v>
      </c>
      <c r="B33" s="186" t="s">
        <v>600</v>
      </c>
      <c r="C33" s="155" t="s">
        <v>81</v>
      </c>
      <c r="D33" s="155"/>
      <c r="E33" s="194"/>
      <c r="F33" s="178">
        <f t="shared" si="3"/>
        <v>1000</v>
      </c>
      <c r="G33" s="178">
        <f t="shared" si="3"/>
        <v>1200</v>
      </c>
    </row>
    <row r="34" spans="1:7" s="36" customFormat="1" ht="15" x14ac:dyDescent="0.2">
      <c r="A34" s="65" t="s">
        <v>463</v>
      </c>
      <c r="B34" s="186" t="s">
        <v>600</v>
      </c>
      <c r="C34" s="155" t="s">
        <v>81</v>
      </c>
      <c r="D34" s="155" t="s">
        <v>98</v>
      </c>
      <c r="E34" s="194"/>
      <c r="F34" s="178">
        <f t="shared" si="3"/>
        <v>1000</v>
      </c>
      <c r="G34" s="178">
        <f t="shared" si="3"/>
        <v>1200</v>
      </c>
    </row>
    <row r="35" spans="1:7" s="36" customFormat="1" ht="15" x14ac:dyDescent="0.2">
      <c r="A35" s="163" t="s">
        <v>316</v>
      </c>
      <c r="B35" s="174" t="s">
        <v>600</v>
      </c>
      <c r="C35" s="164" t="s">
        <v>81</v>
      </c>
      <c r="D35" s="164" t="s">
        <v>98</v>
      </c>
      <c r="E35" s="181">
        <v>200</v>
      </c>
      <c r="F35" s="179">
        <f t="shared" si="3"/>
        <v>1000</v>
      </c>
      <c r="G35" s="179">
        <f t="shared" si="3"/>
        <v>1200</v>
      </c>
    </row>
    <row r="36" spans="1:7" s="36" customFormat="1" ht="24" x14ac:dyDescent="0.2">
      <c r="A36" s="163" t="s">
        <v>90</v>
      </c>
      <c r="B36" s="174" t="s">
        <v>600</v>
      </c>
      <c r="C36" s="164" t="s">
        <v>81</v>
      </c>
      <c r="D36" s="164" t="s">
        <v>98</v>
      </c>
      <c r="E36" s="181">
        <v>240</v>
      </c>
      <c r="F36" s="179">
        <v>1000</v>
      </c>
      <c r="G36" s="179">
        <v>1200</v>
      </c>
    </row>
    <row r="37" spans="1:7" s="36" customFormat="1" ht="27" x14ac:dyDescent="0.2">
      <c r="A37" s="192" t="s">
        <v>63</v>
      </c>
      <c r="B37" s="193" t="s">
        <v>265</v>
      </c>
      <c r="C37" s="158"/>
      <c r="D37" s="158"/>
      <c r="E37" s="191"/>
      <c r="F37" s="159">
        <f>F38+F43+F48+F53+F58</f>
        <v>9294.9</v>
      </c>
      <c r="G37" s="159">
        <f>G38+G43+G48+G53+G58</f>
        <v>8848.7999999999993</v>
      </c>
    </row>
    <row r="38" spans="1:7" s="36" customFormat="1" ht="15" x14ac:dyDescent="0.2">
      <c r="A38" s="185" t="s">
        <v>601</v>
      </c>
      <c r="B38" s="186" t="s">
        <v>602</v>
      </c>
      <c r="C38" s="155"/>
      <c r="D38" s="155"/>
      <c r="E38" s="194"/>
      <c r="F38" s="156">
        <f t="shared" ref="F38:G41" si="4">F39</f>
        <v>900</v>
      </c>
      <c r="G38" s="156">
        <f t="shared" si="4"/>
        <v>855</v>
      </c>
    </row>
    <row r="39" spans="1:7" s="36" customFormat="1" ht="15" x14ac:dyDescent="0.2">
      <c r="A39" s="65" t="s">
        <v>120</v>
      </c>
      <c r="B39" s="186" t="s">
        <v>602</v>
      </c>
      <c r="C39" s="155" t="s">
        <v>81</v>
      </c>
      <c r="D39" s="155"/>
      <c r="E39" s="194"/>
      <c r="F39" s="178">
        <f t="shared" si="4"/>
        <v>900</v>
      </c>
      <c r="G39" s="178">
        <f t="shared" si="4"/>
        <v>855</v>
      </c>
    </row>
    <row r="40" spans="1:7" s="36" customFormat="1" ht="15" x14ac:dyDescent="0.2">
      <c r="A40" s="65" t="s">
        <v>463</v>
      </c>
      <c r="B40" s="186" t="s">
        <v>602</v>
      </c>
      <c r="C40" s="155" t="s">
        <v>81</v>
      </c>
      <c r="D40" s="155" t="s">
        <v>98</v>
      </c>
      <c r="E40" s="194"/>
      <c r="F40" s="178">
        <f t="shared" si="4"/>
        <v>900</v>
      </c>
      <c r="G40" s="178">
        <f t="shared" si="4"/>
        <v>855</v>
      </c>
    </row>
    <row r="41" spans="1:7" s="36" customFormat="1" ht="15" x14ac:dyDescent="0.2">
      <c r="A41" s="163" t="s">
        <v>316</v>
      </c>
      <c r="B41" s="174" t="s">
        <v>602</v>
      </c>
      <c r="C41" s="164" t="s">
        <v>81</v>
      </c>
      <c r="D41" s="164" t="s">
        <v>98</v>
      </c>
      <c r="E41" s="181">
        <v>200</v>
      </c>
      <c r="F41" s="165">
        <f t="shared" si="4"/>
        <v>900</v>
      </c>
      <c r="G41" s="165">
        <f t="shared" si="4"/>
        <v>855</v>
      </c>
    </row>
    <row r="42" spans="1:7" s="36" customFormat="1" ht="24" x14ac:dyDescent="0.2">
      <c r="A42" s="163" t="s">
        <v>90</v>
      </c>
      <c r="B42" s="174" t="s">
        <v>602</v>
      </c>
      <c r="C42" s="164" t="s">
        <v>81</v>
      </c>
      <c r="D42" s="164" t="s">
        <v>98</v>
      </c>
      <c r="E42" s="181">
        <v>240</v>
      </c>
      <c r="F42" s="165">
        <v>900</v>
      </c>
      <c r="G42" s="165">
        <v>855</v>
      </c>
    </row>
    <row r="43" spans="1:7" s="36" customFormat="1" ht="36" x14ac:dyDescent="0.2">
      <c r="A43" s="185" t="s">
        <v>603</v>
      </c>
      <c r="B43" s="186" t="s">
        <v>604</v>
      </c>
      <c r="C43" s="155"/>
      <c r="D43" s="155"/>
      <c r="E43" s="181"/>
      <c r="F43" s="156">
        <f t="shared" ref="F43:G46" si="5">F44</f>
        <v>1501.5</v>
      </c>
      <c r="G43" s="156">
        <f t="shared" si="5"/>
        <v>1464</v>
      </c>
    </row>
    <row r="44" spans="1:7" s="36" customFormat="1" ht="15" x14ac:dyDescent="0.2">
      <c r="A44" s="65" t="s">
        <v>120</v>
      </c>
      <c r="B44" s="186" t="s">
        <v>604</v>
      </c>
      <c r="C44" s="155" t="s">
        <v>81</v>
      </c>
      <c r="D44" s="155"/>
      <c r="E44" s="194"/>
      <c r="F44" s="178">
        <f t="shared" si="5"/>
        <v>1501.5</v>
      </c>
      <c r="G44" s="178">
        <f t="shared" si="5"/>
        <v>1464</v>
      </c>
    </row>
    <row r="45" spans="1:7" s="36" customFormat="1" ht="15" x14ac:dyDescent="0.2">
      <c r="A45" s="65" t="s">
        <v>463</v>
      </c>
      <c r="B45" s="186" t="s">
        <v>604</v>
      </c>
      <c r="C45" s="155" t="s">
        <v>81</v>
      </c>
      <c r="D45" s="155" t="s">
        <v>98</v>
      </c>
      <c r="E45" s="194"/>
      <c r="F45" s="178">
        <f t="shared" si="5"/>
        <v>1501.5</v>
      </c>
      <c r="G45" s="178">
        <f t="shared" si="5"/>
        <v>1464</v>
      </c>
    </row>
    <row r="46" spans="1:7" s="36" customFormat="1" ht="15" x14ac:dyDescent="0.2">
      <c r="A46" s="163" t="s">
        <v>316</v>
      </c>
      <c r="B46" s="174" t="s">
        <v>604</v>
      </c>
      <c r="C46" s="164" t="s">
        <v>81</v>
      </c>
      <c r="D46" s="164" t="s">
        <v>98</v>
      </c>
      <c r="E46" s="181">
        <v>200</v>
      </c>
      <c r="F46" s="165">
        <f t="shared" si="5"/>
        <v>1501.5</v>
      </c>
      <c r="G46" s="165">
        <f t="shared" si="5"/>
        <v>1464</v>
      </c>
    </row>
    <row r="47" spans="1:7" s="36" customFormat="1" ht="24" x14ac:dyDescent="0.2">
      <c r="A47" s="163" t="s">
        <v>90</v>
      </c>
      <c r="B47" s="174" t="s">
        <v>604</v>
      </c>
      <c r="C47" s="164" t="s">
        <v>81</v>
      </c>
      <c r="D47" s="164" t="s">
        <v>98</v>
      </c>
      <c r="E47" s="181">
        <v>240</v>
      </c>
      <c r="F47" s="165">
        <v>1501.5</v>
      </c>
      <c r="G47" s="165">
        <v>1464</v>
      </c>
    </row>
    <row r="48" spans="1:7" s="36" customFormat="1" ht="24" x14ac:dyDescent="0.2">
      <c r="A48" s="185" t="s">
        <v>605</v>
      </c>
      <c r="B48" s="186" t="s">
        <v>606</v>
      </c>
      <c r="C48" s="155"/>
      <c r="D48" s="155"/>
      <c r="E48" s="181"/>
      <c r="F48" s="156">
        <f t="shared" ref="F48:G51" si="6">F49</f>
        <v>4059.9</v>
      </c>
      <c r="G48" s="156">
        <f t="shared" si="6"/>
        <v>3856.9</v>
      </c>
    </row>
    <row r="49" spans="1:7" s="36" customFormat="1" ht="15" x14ac:dyDescent="0.2">
      <c r="A49" s="65" t="s">
        <v>120</v>
      </c>
      <c r="B49" s="186" t="s">
        <v>606</v>
      </c>
      <c r="C49" s="155" t="s">
        <v>81</v>
      </c>
      <c r="D49" s="155"/>
      <c r="E49" s="194"/>
      <c r="F49" s="178">
        <f t="shared" si="6"/>
        <v>4059.9</v>
      </c>
      <c r="G49" s="178">
        <f t="shared" si="6"/>
        <v>3856.9</v>
      </c>
    </row>
    <row r="50" spans="1:7" s="36" customFormat="1" ht="15" x14ac:dyDescent="0.2">
      <c r="A50" s="65" t="s">
        <v>463</v>
      </c>
      <c r="B50" s="186" t="s">
        <v>606</v>
      </c>
      <c r="C50" s="155" t="s">
        <v>81</v>
      </c>
      <c r="D50" s="155" t="s">
        <v>98</v>
      </c>
      <c r="E50" s="194"/>
      <c r="F50" s="178">
        <f t="shared" si="6"/>
        <v>4059.9</v>
      </c>
      <c r="G50" s="178">
        <f t="shared" si="6"/>
        <v>3856.9</v>
      </c>
    </row>
    <row r="51" spans="1:7" s="36" customFormat="1" ht="15" x14ac:dyDescent="0.2">
      <c r="A51" s="163" t="s">
        <v>316</v>
      </c>
      <c r="B51" s="174" t="s">
        <v>606</v>
      </c>
      <c r="C51" s="164" t="s">
        <v>81</v>
      </c>
      <c r="D51" s="164" t="s">
        <v>98</v>
      </c>
      <c r="E51" s="181">
        <v>200</v>
      </c>
      <c r="F51" s="165">
        <f t="shared" si="6"/>
        <v>4059.9</v>
      </c>
      <c r="G51" s="165">
        <f t="shared" si="6"/>
        <v>3856.9</v>
      </c>
    </row>
    <row r="52" spans="1:7" s="36" customFormat="1" ht="24" x14ac:dyDescent="0.2">
      <c r="A52" s="163" t="s">
        <v>90</v>
      </c>
      <c r="B52" s="174" t="s">
        <v>606</v>
      </c>
      <c r="C52" s="164" t="s">
        <v>81</v>
      </c>
      <c r="D52" s="164" t="s">
        <v>98</v>
      </c>
      <c r="E52" s="181">
        <v>240</v>
      </c>
      <c r="F52" s="165">
        <v>4059.9</v>
      </c>
      <c r="G52" s="165">
        <v>3856.9</v>
      </c>
    </row>
    <row r="53" spans="1:7" s="36" customFormat="1" ht="24" x14ac:dyDescent="0.2">
      <c r="A53" s="185" t="s">
        <v>607</v>
      </c>
      <c r="B53" s="186" t="s">
        <v>608</v>
      </c>
      <c r="C53" s="155"/>
      <c r="D53" s="155"/>
      <c r="E53" s="181"/>
      <c r="F53" s="156">
        <f t="shared" ref="F53:G56" si="7">F54</f>
        <v>2583.5</v>
      </c>
      <c r="G53" s="156">
        <f t="shared" si="7"/>
        <v>2442.9</v>
      </c>
    </row>
    <row r="54" spans="1:7" s="36" customFormat="1" ht="15" x14ac:dyDescent="0.2">
      <c r="A54" s="65" t="s">
        <v>120</v>
      </c>
      <c r="B54" s="186" t="s">
        <v>608</v>
      </c>
      <c r="C54" s="155" t="s">
        <v>81</v>
      </c>
      <c r="D54" s="155"/>
      <c r="E54" s="194"/>
      <c r="F54" s="178">
        <f t="shared" si="7"/>
        <v>2583.5</v>
      </c>
      <c r="G54" s="178">
        <f t="shared" si="7"/>
        <v>2442.9</v>
      </c>
    </row>
    <row r="55" spans="1:7" s="36" customFormat="1" ht="15" x14ac:dyDescent="0.2">
      <c r="A55" s="65" t="s">
        <v>463</v>
      </c>
      <c r="B55" s="186" t="s">
        <v>608</v>
      </c>
      <c r="C55" s="155" t="s">
        <v>81</v>
      </c>
      <c r="D55" s="155" t="s">
        <v>98</v>
      </c>
      <c r="E55" s="194"/>
      <c r="F55" s="178">
        <f t="shared" si="7"/>
        <v>2583.5</v>
      </c>
      <c r="G55" s="178">
        <f t="shared" si="7"/>
        <v>2442.9</v>
      </c>
    </row>
    <row r="56" spans="1:7" s="36" customFormat="1" ht="15" x14ac:dyDescent="0.2">
      <c r="A56" s="163" t="s">
        <v>316</v>
      </c>
      <c r="B56" s="174" t="s">
        <v>608</v>
      </c>
      <c r="C56" s="164" t="s">
        <v>81</v>
      </c>
      <c r="D56" s="164" t="s">
        <v>98</v>
      </c>
      <c r="E56" s="181">
        <v>200</v>
      </c>
      <c r="F56" s="165">
        <f t="shared" si="7"/>
        <v>2583.5</v>
      </c>
      <c r="G56" s="165">
        <f t="shared" si="7"/>
        <v>2442.9</v>
      </c>
    </row>
    <row r="57" spans="1:7" s="36" customFormat="1" ht="24" x14ac:dyDescent="0.2">
      <c r="A57" s="163" t="s">
        <v>90</v>
      </c>
      <c r="B57" s="174" t="s">
        <v>608</v>
      </c>
      <c r="C57" s="164" t="s">
        <v>81</v>
      </c>
      <c r="D57" s="164" t="s">
        <v>98</v>
      </c>
      <c r="E57" s="181">
        <v>240</v>
      </c>
      <c r="F57" s="165">
        <v>2583.5</v>
      </c>
      <c r="G57" s="165">
        <v>2442.9</v>
      </c>
    </row>
    <row r="58" spans="1:7" s="36" customFormat="1" ht="15" x14ac:dyDescent="0.2">
      <c r="A58" s="185" t="s">
        <v>267</v>
      </c>
      <c r="B58" s="186" t="s">
        <v>610</v>
      </c>
      <c r="C58" s="155"/>
      <c r="D58" s="155"/>
      <c r="E58" s="181"/>
      <c r="F58" s="156">
        <f t="shared" ref="F58:G61" si="8">F59</f>
        <v>250</v>
      </c>
      <c r="G58" s="156">
        <f t="shared" si="8"/>
        <v>230</v>
      </c>
    </row>
    <row r="59" spans="1:7" s="36" customFormat="1" ht="15" x14ac:dyDescent="0.2">
      <c r="A59" s="65" t="s">
        <v>120</v>
      </c>
      <c r="B59" s="186" t="s">
        <v>610</v>
      </c>
      <c r="C59" s="155" t="s">
        <v>81</v>
      </c>
      <c r="D59" s="155"/>
      <c r="E59" s="194"/>
      <c r="F59" s="178">
        <f t="shared" si="8"/>
        <v>250</v>
      </c>
      <c r="G59" s="178">
        <f t="shared" si="8"/>
        <v>230</v>
      </c>
    </row>
    <row r="60" spans="1:7" s="36" customFormat="1" ht="15" x14ac:dyDescent="0.2">
      <c r="A60" s="65" t="s">
        <v>463</v>
      </c>
      <c r="B60" s="186" t="s">
        <v>610</v>
      </c>
      <c r="C60" s="155" t="s">
        <v>81</v>
      </c>
      <c r="D60" s="155" t="s">
        <v>98</v>
      </c>
      <c r="E60" s="194"/>
      <c r="F60" s="178">
        <f t="shared" si="8"/>
        <v>250</v>
      </c>
      <c r="G60" s="178">
        <f t="shared" si="8"/>
        <v>230</v>
      </c>
    </row>
    <row r="61" spans="1:7" s="36" customFormat="1" ht="15" x14ac:dyDescent="0.2">
      <c r="A61" s="163" t="s">
        <v>316</v>
      </c>
      <c r="B61" s="174" t="s">
        <v>610</v>
      </c>
      <c r="C61" s="164" t="s">
        <v>81</v>
      </c>
      <c r="D61" s="164" t="s">
        <v>98</v>
      </c>
      <c r="E61" s="181">
        <v>200</v>
      </c>
      <c r="F61" s="165">
        <f t="shared" si="8"/>
        <v>250</v>
      </c>
      <c r="G61" s="165">
        <f t="shared" si="8"/>
        <v>230</v>
      </c>
    </row>
    <row r="62" spans="1:7" s="36" customFormat="1" ht="24" x14ac:dyDescent="0.2">
      <c r="A62" s="163" t="s">
        <v>90</v>
      </c>
      <c r="B62" s="174" t="s">
        <v>610</v>
      </c>
      <c r="C62" s="164" t="s">
        <v>81</v>
      </c>
      <c r="D62" s="164" t="s">
        <v>98</v>
      </c>
      <c r="E62" s="181">
        <v>240</v>
      </c>
      <c r="F62" s="165">
        <v>250</v>
      </c>
      <c r="G62" s="165">
        <v>230</v>
      </c>
    </row>
    <row r="63" spans="1:7" s="36" customFormat="1" ht="15" x14ac:dyDescent="0.2">
      <c r="A63" s="167" t="s">
        <v>44</v>
      </c>
      <c r="B63" s="193" t="s">
        <v>45</v>
      </c>
      <c r="C63" s="158"/>
      <c r="D63" s="158"/>
      <c r="E63" s="191"/>
      <c r="F63" s="159">
        <f>F64+F69</f>
        <v>1700</v>
      </c>
      <c r="G63" s="159">
        <f>G64+G69</f>
        <v>950</v>
      </c>
    </row>
    <row r="64" spans="1:7" s="36" customFormat="1" ht="24" x14ac:dyDescent="0.2">
      <c r="A64" s="185" t="s">
        <v>612</v>
      </c>
      <c r="B64" s="155" t="s">
        <v>613</v>
      </c>
      <c r="C64" s="155"/>
      <c r="D64" s="155"/>
      <c r="E64" s="194"/>
      <c r="F64" s="178">
        <f t="shared" ref="F64:G67" si="9">F65</f>
        <v>500</v>
      </c>
      <c r="G64" s="178">
        <f t="shared" si="9"/>
        <v>550</v>
      </c>
    </row>
    <row r="65" spans="1:7" s="36" customFormat="1" ht="15" x14ac:dyDescent="0.2">
      <c r="A65" s="65" t="s">
        <v>120</v>
      </c>
      <c r="B65" s="155" t="s">
        <v>613</v>
      </c>
      <c r="C65" s="155" t="s">
        <v>81</v>
      </c>
      <c r="D65" s="155"/>
      <c r="E65" s="194"/>
      <c r="F65" s="178">
        <f t="shared" si="9"/>
        <v>500</v>
      </c>
      <c r="G65" s="178">
        <f t="shared" si="9"/>
        <v>550</v>
      </c>
    </row>
    <row r="66" spans="1:7" s="36" customFormat="1" ht="15" x14ac:dyDescent="0.2">
      <c r="A66" s="65" t="s">
        <v>463</v>
      </c>
      <c r="B66" s="155" t="s">
        <v>613</v>
      </c>
      <c r="C66" s="155" t="s">
        <v>81</v>
      </c>
      <c r="D66" s="155" t="s">
        <v>98</v>
      </c>
      <c r="E66" s="194"/>
      <c r="F66" s="178">
        <f t="shared" si="9"/>
        <v>500</v>
      </c>
      <c r="G66" s="178">
        <f t="shared" si="9"/>
        <v>550</v>
      </c>
    </row>
    <row r="67" spans="1:7" s="36" customFormat="1" ht="15" x14ac:dyDescent="0.2">
      <c r="A67" s="163" t="s">
        <v>316</v>
      </c>
      <c r="B67" s="174" t="s">
        <v>613</v>
      </c>
      <c r="C67" s="164" t="s">
        <v>81</v>
      </c>
      <c r="D67" s="164" t="s">
        <v>98</v>
      </c>
      <c r="E67" s="181">
        <v>200</v>
      </c>
      <c r="F67" s="179">
        <f t="shared" si="9"/>
        <v>500</v>
      </c>
      <c r="G67" s="179">
        <f t="shared" si="9"/>
        <v>550</v>
      </c>
    </row>
    <row r="68" spans="1:7" s="36" customFormat="1" ht="24" x14ac:dyDescent="0.2">
      <c r="A68" s="163" t="s">
        <v>90</v>
      </c>
      <c r="B68" s="174" t="s">
        <v>613</v>
      </c>
      <c r="C68" s="164" t="s">
        <v>81</v>
      </c>
      <c r="D68" s="164" t="s">
        <v>98</v>
      </c>
      <c r="E68" s="181">
        <v>240</v>
      </c>
      <c r="F68" s="179">
        <v>500</v>
      </c>
      <c r="G68" s="179">
        <v>550</v>
      </c>
    </row>
    <row r="69" spans="1:7" s="36" customFormat="1" ht="24" x14ac:dyDescent="0.2">
      <c r="A69" s="154" t="s">
        <v>614</v>
      </c>
      <c r="B69" s="186" t="s">
        <v>615</v>
      </c>
      <c r="C69" s="155"/>
      <c r="D69" s="155"/>
      <c r="E69" s="194"/>
      <c r="F69" s="156">
        <f t="shared" ref="F69:G72" si="10">F70</f>
        <v>1200</v>
      </c>
      <c r="G69" s="156">
        <f t="shared" si="10"/>
        <v>400</v>
      </c>
    </row>
    <row r="70" spans="1:7" s="36" customFormat="1" ht="15" x14ac:dyDescent="0.2">
      <c r="A70" s="65" t="s">
        <v>120</v>
      </c>
      <c r="B70" s="186" t="s">
        <v>615</v>
      </c>
      <c r="C70" s="155" t="s">
        <v>81</v>
      </c>
      <c r="D70" s="155"/>
      <c r="E70" s="194"/>
      <c r="F70" s="178">
        <f t="shared" si="10"/>
        <v>1200</v>
      </c>
      <c r="G70" s="178">
        <f t="shared" si="10"/>
        <v>400</v>
      </c>
    </row>
    <row r="71" spans="1:7" s="36" customFormat="1" ht="15" x14ac:dyDescent="0.2">
      <c r="A71" s="65" t="s">
        <v>463</v>
      </c>
      <c r="B71" s="186" t="s">
        <v>615</v>
      </c>
      <c r="C71" s="155" t="s">
        <v>81</v>
      </c>
      <c r="D71" s="155" t="s">
        <v>98</v>
      </c>
      <c r="E71" s="194"/>
      <c r="F71" s="178">
        <f t="shared" si="10"/>
        <v>1200</v>
      </c>
      <c r="G71" s="178">
        <f t="shared" si="10"/>
        <v>400</v>
      </c>
    </row>
    <row r="72" spans="1:7" s="36" customFormat="1" ht="15" x14ac:dyDescent="0.2">
      <c r="A72" s="163" t="s">
        <v>316</v>
      </c>
      <c r="B72" s="174" t="s">
        <v>615</v>
      </c>
      <c r="C72" s="164" t="s">
        <v>81</v>
      </c>
      <c r="D72" s="164" t="s">
        <v>98</v>
      </c>
      <c r="E72" s="181">
        <v>200</v>
      </c>
      <c r="F72" s="165">
        <f t="shared" si="10"/>
        <v>1200</v>
      </c>
      <c r="G72" s="165">
        <f t="shared" si="10"/>
        <v>400</v>
      </c>
    </row>
    <row r="73" spans="1:7" s="36" customFormat="1" ht="24" x14ac:dyDescent="0.2">
      <c r="A73" s="163" t="s">
        <v>90</v>
      </c>
      <c r="B73" s="174" t="s">
        <v>615</v>
      </c>
      <c r="C73" s="164" t="s">
        <v>81</v>
      </c>
      <c r="D73" s="164" t="s">
        <v>98</v>
      </c>
      <c r="E73" s="181">
        <v>240</v>
      </c>
      <c r="F73" s="165">
        <v>1200</v>
      </c>
      <c r="G73" s="165">
        <v>400</v>
      </c>
    </row>
    <row r="74" spans="1:7" s="36" customFormat="1" ht="42.75" customHeight="1" x14ac:dyDescent="0.2">
      <c r="A74" s="175" t="s">
        <v>635</v>
      </c>
      <c r="B74" s="238" t="s">
        <v>269</v>
      </c>
      <c r="C74" s="176"/>
      <c r="D74" s="176"/>
      <c r="E74" s="176"/>
      <c r="F74" s="239">
        <f t="shared" ref="F74:G78" si="11">F75</f>
        <v>1500</v>
      </c>
      <c r="G74" s="239">
        <f t="shared" si="11"/>
        <v>1500</v>
      </c>
    </row>
    <row r="75" spans="1:7" s="36" customFormat="1" ht="24" x14ac:dyDescent="0.2">
      <c r="A75" s="185" t="s">
        <v>54</v>
      </c>
      <c r="B75" s="186" t="s">
        <v>636</v>
      </c>
      <c r="C75" s="155"/>
      <c r="D75" s="155"/>
      <c r="E75" s="155"/>
      <c r="F75" s="156">
        <f t="shared" si="11"/>
        <v>1500</v>
      </c>
      <c r="G75" s="156">
        <f t="shared" si="11"/>
        <v>1500</v>
      </c>
    </row>
    <row r="76" spans="1:7" s="36" customFormat="1" ht="15" x14ac:dyDescent="0.2">
      <c r="A76" s="70" t="s">
        <v>441</v>
      </c>
      <c r="B76" s="186" t="s">
        <v>636</v>
      </c>
      <c r="C76" s="22" t="s">
        <v>559</v>
      </c>
      <c r="D76" s="22"/>
      <c r="E76" s="22"/>
      <c r="F76" s="39">
        <f t="shared" si="11"/>
        <v>1500</v>
      </c>
      <c r="G76" s="39">
        <f t="shared" si="11"/>
        <v>1500</v>
      </c>
    </row>
    <row r="77" spans="1:7" s="36" customFormat="1" ht="15" x14ac:dyDescent="0.2">
      <c r="A77" s="70" t="s">
        <v>429</v>
      </c>
      <c r="B77" s="186" t="s">
        <v>636</v>
      </c>
      <c r="C77" s="22" t="s">
        <v>559</v>
      </c>
      <c r="D77" s="22" t="s">
        <v>525</v>
      </c>
      <c r="E77" s="22"/>
      <c r="F77" s="39">
        <f t="shared" si="11"/>
        <v>1500</v>
      </c>
      <c r="G77" s="39">
        <f t="shared" si="11"/>
        <v>1500</v>
      </c>
    </row>
    <row r="78" spans="1:7" s="36" customFormat="1" ht="15" x14ac:dyDescent="0.2">
      <c r="A78" s="163" t="s">
        <v>100</v>
      </c>
      <c r="B78" s="174" t="s">
        <v>636</v>
      </c>
      <c r="C78" s="164" t="s">
        <v>559</v>
      </c>
      <c r="D78" s="164" t="s">
        <v>525</v>
      </c>
      <c r="E78" s="164" t="s">
        <v>99</v>
      </c>
      <c r="F78" s="165">
        <f t="shared" si="11"/>
        <v>1500</v>
      </c>
      <c r="G78" s="165">
        <f t="shared" si="11"/>
        <v>1500</v>
      </c>
    </row>
    <row r="79" spans="1:7" s="36" customFormat="1" ht="15" x14ac:dyDescent="0.2">
      <c r="A79" s="163" t="s">
        <v>168</v>
      </c>
      <c r="B79" s="174" t="s">
        <v>636</v>
      </c>
      <c r="C79" s="164" t="s">
        <v>559</v>
      </c>
      <c r="D79" s="164" t="s">
        <v>525</v>
      </c>
      <c r="E79" s="164" t="s">
        <v>562</v>
      </c>
      <c r="F79" s="165">
        <v>1500</v>
      </c>
      <c r="G79" s="165">
        <v>1500</v>
      </c>
    </row>
    <row r="80" spans="1:7" s="36" customFormat="1" ht="27" x14ac:dyDescent="0.2">
      <c r="A80" s="175" t="s">
        <v>649</v>
      </c>
      <c r="B80" s="176" t="s">
        <v>250</v>
      </c>
      <c r="C80" s="176"/>
      <c r="D80" s="176"/>
      <c r="E80" s="176"/>
      <c r="F80" s="239">
        <f>F81+F94+F100+F137</f>
        <v>782371.10000000009</v>
      </c>
      <c r="G80" s="239">
        <f>G81+G94+G100+G137</f>
        <v>389324.79999999999</v>
      </c>
    </row>
    <row r="81" spans="1:7" s="36" customFormat="1" ht="24" x14ac:dyDescent="0.2">
      <c r="A81" s="168" t="s">
        <v>104</v>
      </c>
      <c r="B81" s="169" t="s">
        <v>251</v>
      </c>
      <c r="C81" s="169"/>
      <c r="D81" s="169"/>
      <c r="E81" s="169"/>
      <c r="F81" s="170">
        <f>F82+F87</f>
        <v>5533</v>
      </c>
      <c r="G81" s="170">
        <f>G82+G87</f>
        <v>5533</v>
      </c>
    </row>
    <row r="82" spans="1:7" s="36" customFormat="1" ht="24" x14ac:dyDescent="0.2">
      <c r="A82" s="171" t="s">
        <v>318</v>
      </c>
      <c r="B82" s="155" t="s">
        <v>363</v>
      </c>
      <c r="C82" s="155"/>
      <c r="D82" s="155"/>
      <c r="E82" s="155"/>
      <c r="F82" s="156">
        <f t="shared" ref="F82:G85" si="12">F83</f>
        <v>5270</v>
      </c>
      <c r="G82" s="156">
        <f t="shared" si="12"/>
        <v>5270</v>
      </c>
    </row>
    <row r="83" spans="1:7" s="36" customFormat="1" ht="15" x14ac:dyDescent="0.2">
      <c r="A83" s="67" t="s">
        <v>397</v>
      </c>
      <c r="B83" s="155" t="s">
        <v>363</v>
      </c>
      <c r="C83" s="22" t="s">
        <v>83</v>
      </c>
      <c r="D83" s="22"/>
      <c r="E83" s="22"/>
      <c r="F83" s="39">
        <f t="shared" si="12"/>
        <v>5270</v>
      </c>
      <c r="G83" s="39">
        <f t="shared" si="12"/>
        <v>5270</v>
      </c>
    </row>
    <row r="84" spans="1:7" s="36" customFormat="1" ht="15" x14ac:dyDescent="0.2">
      <c r="A84" s="66" t="s">
        <v>408</v>
      </c>
      <c r="B84" s="155" t="s">
        <v>363</v>
      </c>
      <c r="C84" s="22" t="s">
        <v>83</v>
      </c>
      <c r="D84" s="22" t="s">
        <v>530</v>
      </c>
      <c r="E84" s="22"/>
      <c r="F84" s="39">
        <f t="shared" si="12"/>
        <v>5270</v>
      </c>
      <c r="G84" s="39">
        <f t="shared" si="12"/>
        <v>5270</v>
      </c>
    </row>
    <row r="85" spans="1:7" s="36" customFormat="1" ht="36" x14ac:dyDescent="0.2">
      <c r="A85" s="163" t="s">
        <v>84</v>
      </c>
      <c r="B85" s="164" t="s">
        <v>363</v>
      </c>
      <c r="C85" s="164" t="s">
        <v>83</v>
      </c>
      <c r="D85" s="164" t="s">
        <v>530</v>
      </c>
      <c r="E85" s="164" t="s">
        <v>85</v>
      </c>
      <c r="F85" s="165">
        <f t="shared" si="12"/>
        <v>5270</v>
      </c>
      <c r="G85" s="165">
        <f t="shared" si="12"/>
        <v>5270</v>
      </c>
    </row>
    <row r="86" spans="1:7" s="36" customFormat="1" ht="15" x14ac:dyDescent="0.2">
      <c r="A86" s="163" t="s">
        <v>86</v>
      </c>
      <c r="B86" s="164" t="s">
        <v>363</v>
      </c>
      <c r="C86" s="164" t="s">
        <v>83</v>
      </c>
      <c r="D86" s="164" t="s">
        <v>530</v>
      </c>
      <c r="E86" s="164" t="s">
        <v>87</v>
      </c>
      <c r="F86" s="165">
        <v>5270</v>
      </c>
      <c r="G86" s="165">
        <v>5270</v>
      </c>
    </row>
    <row r="87" spans="1:7" s="36" customFormat="1" ht="15" x14ac:dyDescent="0.2">
      <c r="A87" s="154" t="s">
        <v>88</v>
      </c>
      <c r="B87" s="155" t="s">
        <v>364</v>
      </c>
      <c r="C87" s="155"/>
      <c r="D87" s="155"/>
      <c r="E87" s="155"/>
      <c r="F87" s="156">
        <f>F88</f>
        <v>263</v>
      </c>
      <c r="G87" s="156">
        <f>G88</f>
        <v>263</v>
      </c>
    </row>
    <row r="88" spans="1:7" s="36" customFormat="1" ht="15" x14ac:dyDescent="0.2">
      <c r="A88" s="67" t="s">
        <v>397</v>
      </c>
      <c r="B88" s="155" t="s">
        <v>364</v>
      </c>
      <c r="C88" s="22" t="s">
        <v>83</v>
      </c>
      <c r="D88" s="22"/>
      <c r="E88" s="155"/>
      <c r="F88" s="156">
        <f>F89</f>
        <v>263</v>
      </c>
      <c r="G88" s="156">
        <f>G89</f>
        <v>263</v>
      </c>
    </row>
    <row r="89" spans="1:7" s="36" customFormat="1" ht="15" x14ac:dyDescent="0.2">
      <c r="A89" s="66" t="s">
        <v>408</v>
      </c>
      <c r="B89" s="155" t="s">
        <v>364</v>
      </c>
      <c r="C89" s="22" t="s">
        <v>83</v>
      </c>
      <c r="D89" s="22" t="s">
        <v>530</v>
      </c>
      <c r="E89" s="155"/>
      <c r="F89" s="156">
        <f>F90+F92</f>
        <v>263</v>
      </c>
      <c r="G89" s="156">
        <f>G90+G92</f>
        <v>263</v>
      </c>
    </row>
    <row r="90" spans="1:7" s="36" customFormat="1" ht="24" x14ac:dyDescent="0.2">
      <c r="A90" s="163" t="s">
        <v>657</v>
      </c>
      <c r="B90" s="164" t="s">
        <v>364</v>
      </c>
      <c r="C90" s="164" t="s">
        <v>83</v>
      </c>
      <c r="D90" s="164" t="s">
        <v>530</v>
      </c>
      <c r="E90" s="164" t="s">
        <v>89</v>
      </c>
      <c r="F90" s="165">
        <f>F91</f>
        <v>260</v>
      </c>
      <c r="G90" s="165">
        <f>G91</f>
        <v>260</v>
      </c>
    </row>
    <row r="91" spans="1:7" s="36" customFormat="1" ht="24" x14ac:dyDescent="0.2">
      <c r="A91" s="163" t="s">
        <v>90</v>
      </c>
      <c r="B91" s="164" t="s">
        <v>364</v>
      </c>
      <c r="C91" s="164" t="s">
        <v>83</v>
      </c>
      <c r="D91" s="164" t="s">
        <v>530</v>
      </c>
      <c r="E91" s="164" t="s">
        <v>91</v>
      </c>
      <c r="F91" s="165">
        <v>260</v>
      </c>
      <c r="G91" s="165">
        <v>260</v>
      </c>
    </row>
    <row r="92" spans="1:7" s="36" customFormat="1" ht="15" x14ac:dyDescent="0.2">
      <c r="A92" s="163" t="s">
        <v>92</v>
      </c>
      <c r="B92" s="164" t="s">
        <v>364</v>
      </c>
      <c r="C92" s="164" t="s">
        <v>83</v>
      </c>
      <c r="D92" s="164" t="s">
        <v>530</v>
      </c>
      <c r="E92" s="164" t="s">
        <v>93</v>
      </c>
      <c r="F92" s="165">
        <f>F93</f>
        <v>3</v>
      </c>
      <c r="G92" s="165">
        <f>G93</f>
        <v>3</v>
      </c>
    </row>
    <row r="93" spans="1:7" s="36" customFormat="1" ht="15" x14ac:dyDescent="0.2">
      <c r="A93" s="163" t="s">
        <v>165</v>
      </c>
      <c r="B93" s="164" t="s">
        <v>364</v>
      </c>
      <c r="C93" s="164" t="s">
        <v>83</v>
      </c>
      <c r="D93" s="164" t="s">
        <v>530</v>
      </c>
      <c r="E93" s="164" t="s">
        <v>94</v>
      </c>
      <c r="F93" s="165">
        <v>3</v>
      </c>
      <c r="G93" s="165">
        <v>3</v>
      </c>
    </row>
    <row r="94" spans="1:7" s="36" customFormat="1" ht="15" x14ac:dyDescent="0.2">
      <c r="A94" s="172" t="s">
        <v>365</v>
      </c>
      <c r="B94" s="173" t="s">
        <v>366</v>
      </c>
      <c r="C94" s="169"/>
      <c r="D94" s="169"/>
      <c r="E94" s="169"/>
      <c r="F94" s="170">
        <f t="shared" ref="F94:G98" si="13">F95</f>
        <v>61425</v>
      </c>
      <c r="G94" s="170">
        <f t="shared" si="13"/>
        <v>59850</v>
      </c>
    </row>
    <row r="95" spans="1:7" s="36" customFormat="1" ht="24" x14ac:dyDescent="0.2">
      <c r="A95" s="172" t="s">
        <v>650</v>
      </c>
      <c r="B95" s="173" t="s">
        <v>651</v>
      </c>
      <c r="C95" s="169"/>
      <c r="D95" s="169"/>
      <c r="E95" s="169"/>
      <c r="F95" s="170">
        <f t="shared" si="13"/>
        <v>61425</v>
      </c>
      <c r="G95" s="170">
        <f t="shared" si="13"/>
        <v>59850</v>
      </c>
    </row>
    <row r="96" spans="1:7" s="36" customFormat="1" ht="15" x14ac:dyDescent="0.2">
      <c r="A96" s="67" t="s">
        <v>397</v>
      </c>
      <c r="B96" s="186" t="s">
        <v>651</v>
      </c>
      <c r="C96" s="22" t="s">
        <v>83</v>
      </c>
      <c r="D96" s="22"/>
      <c r="E96" s="169"/>
      <c r="F96" s="156">
        <f t="shared" si="13"/>
        <v>61425</v>
      </c>
      <c r="G96" s="156">
        <f t="shared" si="13"/>
        <v>59850</v>
      </c>
    </row>
    <row r="97" spans="1:7" s="36" customFormat="1" ht="15" x14ac:dyDescent="0.2">
      <c r="A97" s="66" t="s">
        <v>408</v>
      </c>
      <c r="B97" s="186" t="s">
        <v>651</v>
      </c>
      <c r="C97" s="22" t="s">
        <v>83</v>
      </c>
      <c r="D97" s="22" t="s">
        <v>530</v>
      </c>
      <c r="E97" s="169"/>
      <c r="F97" s="156">
        <f t="shared" si="13"/>
        <v>61425</v>
      </c>
      <c r="G97" s="156">
        <f t="shared" si="13"/>
        <v>59850</v>
      </c>
    </row>
    <row r="98" spans="1:7" s="36" customFormat="1" ht="15" x14ac:dyDescent="0.2">
      <c r="A98" s="163" t="s">
        <v>92</v>
      </c>
      <c r="B98" s="174" t="s">
        <v>651</v>
      </c>
      <c r="C98" s="164" t="s">
        <v>83</v>
      </c>
      <c r="D98" s="164" t="s">
        <v>530</v>
      </c>
      <c r="E98" s="164" t="s">
        <v>93</v>
      </c>
      <c r="F98" s="165">
        <f t="shared" si="13"/>
        <v>61425</v>
      </c>
      <c r="G98" s="165">
        <f t="shared" si="13"/>
        <v>59850</v>
      </c>
    </row>
    <row r="99" spans="1:7" s="36" customFormat="1" ht="24" x14ac:dyDescent="0.2">
      <c r="A99" s="163" t="s">
        <v>652</v>
      </c>
      <c r="B99" s="174" t="s">
        <v>651</v>
      </c>
      <c r="C99" s="164" t="s">
        <v>83</v>
      </c>
      <c r="D99" s="164" t="s">
        <v>530</v>
      </c>
      <c r="E99" s="164" t="s">
        <v>467</v>
      </c>
      <c r="F99" s="165">
        <v>61425</v>
      </c>
      <c r="G99" s="165">
        <v>59850</v>
      </c>
    </row>
    <row r="100" spans="1:7" s="36" customFormat="1" ht="27" x14ac:dyDescent="0.2">
      <c r="A100" s="167" t="s">
        <v>649</v>
      </c>
      <c r="B100" s="158" t="s">
        <v>250</v>
      </c>
      <c r="C100" s="158"/>
      <c r="D100" s="158"/>
      <c r="E100" s="158"/>
      <c r="F100" s="159">
        <f>F101</f>
        <v>697378.8</v>
      </c>
      <c r="G100" s="159">
        <f>G101</f>
        <v>305907.5</v>
      </c>
    </row>
    <row r="101" spans="1:7" s="36" customFormat="1" ht="36" x14ac:dyDescent="0.2">
      <c r="A101" s="172" t="s">
        <v>653</v>
      </c>
      <c r="B101" s="173" t="s">
        <v>367</v>
      </c>
      <c r="C101" s="169"/>
      <c r="D101" s="169"/>
      <c r="E101" s="169"/>
      <c r="F101" s="170">
        <f>F102+F107+F112+F117+F122+F127+F132</f>
        <v>697378.8</v>
      </c>
      <c r="G101" s="170">
        <f>G102+G107+G112+G117+G122+G127+G132</f>
        <v>305907.5</v>
      </c>
    </row>
    <row r="102" spans="1:7" s="36" customFormat="1" ht="36" x14ac:dyDescent="0.2">
      <c r="A102" s="154" t="s">
        <v>253</v>
      </c>
      <c r="B102" s="155" t="s">
        <v>654</v>
      </c>
      <c r="C102" s="155"/>
      <c r="D102" s="155"/>
      <c r="E102" s="155"/>
      <c r="F102" s="156">
        <f t="shared" ref="F102:G105" si="14">F103</f>
        <v>20992</v>
      </c>
      <c r="G102" s="156">
        <f t="shared" si="14"/>
        <v>22040</v>
      </c>
    </row>
    <row r="103" spans="1:7" s="36" customFormat="1" ht="15" x14ac:dyDescent="0.2">
      <c r="A103" s="52" t="s">
        <v>397</v>
      </c>
      <c r="B103" s="155" t="s">
        <v>654</v>
      </c>
      <c r="C103" s="22" t="s">
        <v>83</v>
      </c>
      <c r="D103" s="22"/>
      <c r="E103" s="155"/>
      <c r="F103" s="156">
        <f t="shared" si="14"/>
        <v>20992</v>
      </c>
      <c r="G103" s="156">
        <f t="shared" si="14"/>
        <v>22040</v>
      </c>
    </row>
    <row r="104" spans="1:7" s="36" customFormat="1" ht="15" x14ac:dyDescent="0.2">
      <c r="A104" s="52" t="s">
        <v>432</v>
      </c>
      <c r="B104" s="155" t="s">
        <v>654</v>
      </c>
      <c r="C104" s="22" t="s">
        <v>83</v>
      </c>
      <c r="D104" s="22" t="s">
        <v>526</v>
      </c>
      <c r="E104" s="155"/>
      <c r="F104" s="156">
        <f t="shared" si="14"/>
        <v>20992</v>
      </c>
      <c r="G104" s="156">
        <f t="shared" si="14"/>
        <v>22040</v>
      </c>
    </row>
    <row r="105" spans="1:7" s="36" customFormat="1" ht="24" x14ac:dyDescent="0.2">
      <c r="A105" s="163" t="s">
        <v>657</v>
      </c>
      <c r="B105" s="164" t="s">
        <v>654</v>
      </c>
      <c r="C105" s="164" t="s">
        <v>83</v>
      </c>
      <c r="D105" s="164" t="s">
        <v>526</v>
      </c>
      <c r="E105" s="164" t="s">
        <v>89</v>
      </c>
      <c r="F105" s="165">
        <f t="shared" si="14"/>
        <v>20992</v>
      </c>
      <c r="G105" s="165">
        <f t="shared" si="14"/>
        <v>22040</v>
      </c>
    </row>
    <row r="106" spans="1:7" s="36" customFormat="1" ht="24" x14ac:dyDescent="0.2">
      <c r="A106" s="163" t="s">
        <v>90</v>
      </c>
      <c r="B106" s="164" t="s">
        <v>654</v>
      </c>
      <c r="C106" s="164" t="s">
        <v>83</v>
      </c>
      <c r="D106" s="164" t="s">
        <v>526</v>
      </c>
      <c r="E106" s="164" t="s">
        <v>91</v>
      </c>
      <c r="F106" s="165">
        <v>20992</v>
      </c>
      <c r="G106" s="165">
        <v>22040</v>
      </c>
    </row>
    <row r="107" spans="1:7" s="36" customFormat="1" ht="15" x14ac:dyDescent="0.2">
      <c r="A107" s="154" t="s">
        <v>655</v>
      </c>
      <c r="B107" s="155" t="s">
        <v>656</v>
      </c>
      <c r="C107" s="155"/>
      <c r="D107" s="155"/>
      <c r="E107" s="155"/>
      <c r="F107" s="156">
        <f t="shared" ref="F107:G110" si="15">F108</f>
        <v>19500</v>
      </c>
      <c r="G107" s="156">
        <f t="shared" si="15"/>
        <v>19000</v>
      </c>
    </row>
    <row r="108" spans="1:7" s="36" customFormat="1" ht="15" x14ac:dyDescent="0.2">
      <c r="A108" s="52" t="s">
        <v>397</v>
      </c>
      <c r="B108" s="155" t="s">
        <v>656</v>
      </c>
      <c r="C108" s="22" t="s">
        <v>83</v>
      </c>
      <c r="D108" s="22"/>
      <c r="E108" s="155"/>
      <c r="F108" s="156">
        <f t="shared" si="15"/>
        <v>19500</v>
      </c>
      <c r="G108" s="156">
        <f t="shared" si="15"/>
        <v>19000</v>
      </c>
    </row>
    <row r="109" spans="1:7" s="36" customFormat="1" ht="15" x14ac:dyDescent="0.2">
      <c r="A109" s="52" t="s">
        <v>432</v>
      </c>
      <c r="B109" s="155" t="s">
        <v>656</v>
      </c>
      <c r="C109" s="22" t="s">
        <v>83</v>
      </c>
      <c r="D109" s="22" t="s">
        <v>526</v>
      </c>
      <c r="E109" s="155"/>
      <c r="F109" s="156">
        <f t="shared" si="15"/>
        <v>19500</v>
      </c>
      <c r="G109" s="156">
        <f t="shared" si="15"/>
        <v>19000</v>
      </c>
    </row>
    <row r="110" spans="1:7" s="36" customFormat="1" ht="24" x14ac:dyDescent="0.2">
      <c r="A110" s="163" t="s">
        <v>657</v>
      </c>
      <c r="B110" s="164" t="s">
        <v>656</v>
      </c>
      <c r="C110" s="164" t="s">
        <v>83</v>
      </c>
      <c r="D110" s="164" t="s">
        <v>526</v>
      </c>
      <c r="E110" s="164" t="s">
        <v>89</v>
      </c>
      <c r="F110" s="165">
        <f t="shared" si="15"/>
        <v>19500</v>
      </c>
      <c r="G110" s="165">
        <f t="shared" si="15"/>
        <v>19000</v>
      </c>
    </row>
    <row r="111" spans="1:7" s="36" customFormat="1" ht="24" x14ac:dyDescent="0.2">
      <c r="A111" s="163" t="s">
        <v>90</v>
      </c>
      <c r="B111" s="164" t="s">
        <v>656</v>
      </c>
      <c r="C111" s="164" t="s">
        <v>83</v>
      </c>
      <c r="D111" s="164" t="s">
        <v>526</v>
      </c>
      <c r="E111" s="164" t="s">
        <v>91</v>
      </c>
      <c r="F111" s="165">
        <v>19500</v>
      </c>
      <c r="G111" s="165">
        <v>19000</v>
      </c>
    </row>
    <row r="112" spans="1:7" s="36" customFormat="1" ht="15" x14ac:dyDescent="0.2">
      <c r="A112" s="154" t="s">
        <v>658</v>
      </c>
      <c r="B112" s="155" t="s">
        <v>659</v>
      </c>
      <c r="C112" s="155"/>
      <c r="D112" s="155"/>
      <c r="E112" s="155"/>
      <c r="F112" s="156">
        <f t="shared" ref="F112:G115" si="16">F113</f>
        <v>975</v>
      </c>
      <c r="G112" s="156">
        <f t="shared" si="16"/>
        <v>950</v>
      </c>
    </row>
    <row r="113" spans="1:7" s="36" customFormat="1" ht="15" x14ac:dyDescent="0.2">
      <c r="A113" s="52" t="s">
        <v>397</v>
      </c>
      <c r="B113" s="155" t="s">
        <v>659</v>
      </c>
      <c r="C113" s="22" t="s">
        <v>83</v>
      </c>
      <c r="D113" s="22"/>
      <c r="E113" s="155"/>
      <c r="F113" s="156">
        <f t="shared" si="16"/>
        <v>975</v>
      </c>
      <c r="G113" s="156">
        <f t="shared" si="16"/>
        <v>950</v>
      </c>
    </row>
    <row r="114" spans="1:7" s="36" customFormat="1" ht="15" x14ac:dyDescent="0.2">
      <c r="A114" s="52" t="s">
        <v>432</v>
      </c>
      <c r="B114" s="155" t="s">
        <v>659</v>
      </c>
      <c r="C114" s="22" t="s">
        <v>83</v>
      </c>
      <c r="D114" s="22" t="s">
        <v>526</v>
      </c>
      <c r="E114" s="155"/>
      <c r="F114" s="156">
        <f t="shared" si="16"/>
        <v>975</v>
      </c>
      <c r="G114" s="156">
        <f t="shared" si="16"/>
        <v>950</v>
      </c>
    </row>
    <row r="115" spans="1:7" s="36" customFormat="1" ht="24" x14ac:dyDescent="0.2">
      <c r="A115" s="163" t="s">
        <v>657</v>
      </c>
      <c r="B115" s="164" t="s">
        <v>659</v>
      </c>
      <c r="C115" s="164" t="s">
        <v>83</v>
      </c>
      <c r="D115" s="164" t="s">
        <v>526</v>
      </c>
      <c r="E115" s="164" t="s">
        <v>89</v>
      </c>
      <c r="F115" s="165">
        <f t="shared" si="16"/>
        <v>975</v>
      </c>
      <c r="G115" s="165">
        <f t="shared" si="16"/>
        <v>950</v>
      </c>
    </row>
    <row r="116" spans="1:7" s="36" customFormat="1" ht="24" x14ac:dyDescent="0.2">
      <c r="A116" s="163" t="s">
        <v>90</v>
      </c>
      <c r="B116" s="164" t="s">
        <v>659</v>
      </c>
      <c r="C116" s="164" t="s">
        <v>83</v>
      </c>
      <c r="D116" s="164" t="s">
        <v>526</v>
      </c>
      <c r="E116" s="164" t="s">
        <v>91</v>
      </c>
      <c r="F116" s="165">
        <v>975</v>
      </c>
      <c r="G116" s="165">
        <v>950</v>
      </c>
    </row>
    <row r="117" spans="1:7" s="36" customFormat="1" ht="24" x14ac:dyDescent="0.2">
      <c r="A117" s="154" t="s">
        <v>661</v>
      </c>
      <c r="B117" s="155" t="s">
        <v>48</v>
      </c>
      <c r="C117" s="155"/>
      <c r="D117" s="155"/>
      <c r="E117" s="155"/>
      <c r="F117" s="178">
        <f t="shared" ref="F117:G120" si="17">F118</f>
        <v>164322.79999999999</v>
      </c>
      <c r="G117" s="178">
        <f t="shared" si="17"/>
        <v>173734.5</v>
      </c>
    </row>
    <row r="118" spans="1:7" s="36" customFormat="1" ht="15" x14ac:dyDescent="0.2">
      <c r="A118" s="52" t="s">
        <v>397</v>
      </c>
      <c r="B118" s="155" t="s">
        <v>48</v>
      </c>
      <c r="C118" s="22" t="s">
        <v>83</v>
      </c>
      <c r="D118" s="22"/>
      <c r="E118" s="169"/>
      <c r="F118" s="178">
        <f t="shared" si="17"/>
        <v>164322.79999999999</v>
      </c>
      <c r="G118" s="178">
        <f t="shared" si="17"/>
        <v>173734.5</v>
      </c>
    </row>
    <row r="119" spans="1:7" s="36" customFormat="1" ht="15" x14ac:dyDescent="0.2">
      <c r="A119" s="52" t="s">
        <v>432</v>
      </c>
      <c r="B119" s="155" t="s">
        <v>48</v>
      </c>
      <c r="C119" s="22" t="s">
        <v>83</v>
      </c>
      <c r="D119" s="22" t="s">
        <v>526</v>
      </c>
      <c r="E119" s="169"/>
      <c r="F119" s="178">
        <f t="shared" si="17"/>
        <v>164322.79999999999</v>
      </c>
      <c r="G119" s="178">
        <f t="shared" si="17"/>
        <v>173734.5</v>
      </c>
    </row>
    <row r="120" spans="1:7" s="36" customFormat="1" ht="24" x14ac:dyDescent="0.2">
      <c r="A120" s="163" t="s">
        <v>657</v>
      </c>
      <c r="B120" s="164" t="s">
        <v>48</v>
      </c>
      <c r="C120" s="164" t="s">
        <v>83</v>
      </c>
      <c r="D120" s="164" t="s">
        <v>526</v>
      </c>
      <c r="E120" s="164" t="s">
        <v>89</v>
      </c>
      <c r="F120" s="179">
        <f t="shared" si="17"/>
        <v>164322.79999999999</v>
      </c>
      <c r="G120" s="179">
        <f t="shared" si="17"/>
        <v>173734.5</v>
      </c>
    </row>
    <row r="121" spans="1:7" s="36" customFormat="1" ht="24" x14ac:dyDescent="0.2">
      <c r="A121" s="163" t="s">
        <v>90</v>
      </c>
      <c r="B121" s="164" t="s">
        <v>48</v>
      </c>
      <c r="C121" s="164" t="s">
        <v>83</v>
      </c>
      <c r="D121" s="164" t="s">
        <v>526</v>
      </c>
      <c r="E121" s="164" t="s">
        <v>91</v>
      </c>
      <c r="F121" s="179">
        <v>164322.79999999999</v>
      </c>
      <c r="G121" s="179">
        <v>173734.5</v>
      </c>
    </row>
    <row r="122" spans="1:7" s="36" customFormat="1" ht="36" x14ac:dyDescent="0.2">
      <c r="A122" s="154" t="s">
        <v>254</v>
      </c>
      <c r="B122" s="155" t="s">
        <v>49</v>
      </c>
      <c r="C122" s="155"/>
      <c r="D122" s="155"/>
      <c r="E122" s="155"/>
      <c r="F122" s="178">
        <f t="shared" ref="F122:G125" si="18">F123</f>
        <v>10623</v>
      </c>
      <c r="G122" s="178">
        <f t="shared" si="18"/>
        <v>10623</v>
      </c>
    </row>
    <row r="123" spans="1:7" s="36" customFormat="1" ht="15" x14ac:dyDescent="0.2">
      <c r="A123" s="52" t="s">
        <v>397</v>
      </c>
      <c r="B123" s="155" t="s">
        <v>49</v>
      </c>
      <c r="C123" s="22" t="s">
        <v>83</v>
      </c>
      <c r="D123" s="22"/>
      <c r="E123" s="169"/>
      <c r="F123" s="178">
        <f t="shared" si="18"/>
        <v>10623</v>
      </c>
      <c r="G123" s="178">
        <f t="shared" si="18"/>
        <v>10623</v>
      </c>
    </row>
    <row r="124" spans="1:7" s="36" customFormat="1" ht="15" x14ac:dyDescent="0.2">
      <c r="A124" s="52" t="s">
        <v>432</v>
      </c>
      <c r="B124" s="155" t="s">
        <v>49</v>
      </c>
      <c r="C124" s="22" t="s">
        <v>83</v>
      </c>
      <c r="D124" s="22" t="s">
        <v>526</v>
      </c>
      <c r="E124" s="169"/>
      <c r="F124" s="178">
        <f t="shared" si="18"/>
        <v>10623</v>
      </c>
      <c r="G124" s="178">
        <f t="shared" si="18"/>
        <v>10623</v>
      </c>
    </row>
    <row r="125" spans="1:7" s="36" customFormat="1" ht="24" x14ac:dyDescent="0.2">
      <c r="A125" s="163" t="s">
        <v>657</v>
      </c>
      <c r="B125" s="164" t="s">
        <v>49</v>
      </c>
      <c r="C125" s="164" t="s">
        <v>83</v>
      </c>
      <c r="D125" s="164" t="s">
        <v>526</v>
      </c>
      <c r="E125" s="164" t="s">
        <v>89</v>
      </c>
      <c r="F125" s="179">
        <f t="shared" si="18"/>
        <v>10623</v>
      </c>
      <c r="G125" s="179">
        <f t="shared" si="18"/>
        <v>10623</v>
      </c>
    </row>
    <row r="126" spans="1:7" s="36" customFormat="1" ht="24" x14ac:dyDescent="0.2">
      <c r="A126" s="163" t="s">
        <v>90</v>
      </c>
      <c r="B126" s="164" t="s">
        <v>49</v>
      </c>
      <c r="C126" s="164" t="s">
        <v>83</v>
      </c>
      <c r="D126" s="164" t="s">
        <v>526</v>
      </c>
      <c r="E126" s="164" t="s">
        <v>91</v>
      </c>
      <c r="F126" s="179">
        <v>10623</v>
      </c>
      <c r="G126" s="179">
        <v>10623</v>
      </c>
    </row>
    <row r="127" spans="1:7" s="36" customFormat="1" ht="48" x14ac:dyDescent="0.2">
      <c r="A127" s="154" t="s">
        <v>822</v>
      </c>
      <c r="B127" s="155" t="s">
        <v>646</v>
      </c>
      <c r="C127" s="155"/>
      <c r="D127" s="155"/>
      <c r="E127" s="155"/>
      <c r="F127" s="178">
        <f t="shared" ref="F127:G130" si="19">F128</f>
        <v>400000</v>
      </c>
      <c r="G127" s="178">
        <f t="shared" si="19"/>
        <v>0</v>
      </c>
    </row>
    <row r="128" spans="1:7" s="36" customFormat="1" ht="15" x14ac:dyDescent="0.2">
      <c r="A128" s="52" t="s">
        <v>397</v>
      </c>
      <c r="B128" s="155" t="s">
        <v>646</v>
      </c>
      <c r="C128" s="22" t="s">
        <v>83</v>
      </c>
      <c r="D128" s="22"/>
      <c r="E128" s="155"/>
      <c r="F128" s="178">
        <f t="shared" si="19"/>
        <v>400000</v>
      </c>
      <c r="G128" s="178">
        <f t="shared" si="19"/>
        <v>0</v>
      </c>
    </row>
    <row r="129" spans="1:7" s="36" customFormat="1" ht="15" x14ac:dyDescent="0.2">
      <c r="A129" s="52" t="s">
        <v>432</v>
      </c>
      <c r="B129" s="155" t="s">
        <v>646</v>
      </c>
      <c r="C129" s="22" t="s">
        <v>83</v>
      </c>
      <c r="D129" s="22" t="s">
        <v>526</v>
      </c>
      <c r="E129" s="155"/>
      <c r="F129" s="178">
        <f t="shared" si="19"/>
        <v>400000</v>
      </c>
      <c r="G129" s="178">
        <f t="shared" si="19"/>
        <v>0</v>
      </c>
    </row>
    <row r="130" spans="1:7" s="36" customFormat="1" ht="24" x14ac:dyDescent="0.2">
      <c r="A130" s="163" t="s">
        <v>657</v>
      </c>
      <c r="B130" s="164" t="s">
        <v>646</v>
      </c>
      <c r="C130" s="164" t="s">
        <v>83</v>
      </c>
      <c r="D130" s="164" t="s">
        <v>526</v>
      </c>
      <c r="E130" s="164" t="s">
        <v>89</v>
      </c>
      <c r="F130" s="179">
        <f t="shared" si="19"/>
        <v>400000</v>
      </c>
      <c r="G130" s="179">
        <f t="shared" si="19"/>
        <v>0</v>
      </c>
    </row>
    <row r="131" spans="1:7" s="36" customFormat="1" ht="24" x14ac:dyDescent="0.2">
      <c r="A131" s="163" t="s">
        <v>90</v>
      </c>
      <c r="B131" s="164" t="s">
        <v>646</v>
      </c>
      <c r="C131" s="164" t="s">
        <v>83</v>
      </c>
      <c r="D131" s="164" t="s">
        <v>526</v>
      </c>
      <c r="E131" s="164" t="s">
        <v>91</v>
      </c>
      <c r="F131" s="179">
        <v>400000</v>
      </c>
      <c r="G131" s="179">
        <v>0</v>
      </c>
    </row>
    <row r="132" spans="1:7" s="36" customFormat="1" ht="24" x14ac:dyDescent="0.2">
      <c r="A132" s="154" t="s">
        <v>647</v>
      </c>
      <c r="B132" s="155" t="s">
        <v>648</v>
      </c>
      <c r="C132" s="155"/>
      <c r="D132" s="155"/>
      <c r="E132" s="155"/>
      <c r="F132" s="178">
        <f t="shared" ref="F132:G135" si="20">F133</f>
        <v>80966</v>
      </c>
      <c r="G132" s="178">
        <f t="shared" si="20"/>
        <v>79560</v>
      </c>
    </row>
    <row r="133" spans="1:7" s="36" customFormat="1" ht="15" x14ac:dyDescent="0.2">
      <c r="A133" s="52" t="s">
        <v>397</v>
      </c>
      <c r="B133" s="22" t="s">
        <v>648</v>
      </c>
      <c r="C133" s="22" t="s">
        <v>83</v>
      </c>
      <c r="D133" s="22"/>
      <c r="E133" s="155"/>
      <c r="F133" s="178">
        <f t="shared" si="20"/>
        <v>80966</v>
      </c>
      <c r="G133" s="178">
        <f t="shared" si="20"/>
        <v>79560</v>
      </c>
    </row>
    <row r="134" spans="1:7" s="36" customFormat="1" ht="15" x14ac:dyDescent="0.2">
      <c r="A134" s="52" t="s">
        <v>432</v>
      </c>
      <c r="B134" s="22" t="s">
        <v>648</v>
      </c>
      <c r="C134" s="22" t="s">
        <v>83</v>
      </c>
      <c r="D134" s="22" t="s">
        <v>526</v>
      </c>
      <c r="E134" s="155"/>
      <c r="F134" s="178">
        <f t="shared" si="20"/>
        <v>80966</v>
      </c>
      <c r="G134" s="178">
        <f t="shared" si="20"/>
        <v>79560</v>
      </c>
    </row>
    <row r="135" spans="1:7" s="36" customFormat="1" ht="24" x14ac:dyDescent="0.2">
      <c r="A135" s="163" t="s">
        <v>657</v>
      </c>
      <c r="B135" s="164" t="s">
        <v>648</v>
      </c>
      <c r="C135" s="164" t="s">
        <v>83</v>
      </c>
      <c r="D135" s="164" t="s">
        <v>526</v>
      </c>
      <c r="E135" s="164" t="s">
        <v>89</v>
      </c>
      <c r="F135" s="179">
        <f t="shared" si="20"/>
        <v>80966</v>
      </c>
      <c r="G135" s="179">
        <f t="shared" si="20"/>
        <v>79560</v>
      </c>
    </row>
    <row r="136" spans="1:7" s="36" customFormat="1" ht="24" x14ac:dyDescent="0.2">
      <c r="A136" s="163" t="s">
        <v>90</v>
      </c>
      <c r="B136" s="164" t="s">
        <v>648</v>
      </c>
      <c r="C136" s="164" t="s">
        <v>83</v>
      </c>
      <c r="D136" s="164" t="s">
        <v>526</v>
      </c>
      <c r="E136" s="164" t="s">
        <v>91</v>
      </c>
      <c r="F136" s="179">
        <v>80966</v>
      </c>
      <c r="G136" s="179">
        <v>79560</v>
      </c>
    </row>
    <row r="137" spans="1:7" s="36" customFormat="1" ht="24" x14ac:dyDescent="0.2">
      <c r="A137" s="168" t="s">
        <v>494</v>
      </c>
      <c r="B137" s="169" t="s">
        <v>362</v>
      </c>
      <c r="C137" s="169"/>
      <c r="D137" s="169"/>
      <c r="E137" s="169"/>
      <c r="F137" s="170">
        <f>F138+F148</f>
        <v>18034.3</v>
      </c>
      <c r="G137" s="170">
        <f>G138+G148</f>
        <v>18034.3</v>
      </c>
    </row>
    <row r="138" spans="1:7" s="36" customFormat="1" ht="15" x14ac:dyDescent="0.2">
      <c r="A138" s="203" t="s">
        <v>368</v>
      </c>
      <c r="B138" s="204" t="s">
        <v>662</v>
      </c>
      <c r="C138" s="183"/>
      <c r="D138" s="183"/>
      <c r="E138" s="183"/>
      <c r="F138" s="188">
        <f t="shared" ref="F138:G140" si="21">F139</f>
        <v>4350</v>
      </c>
      <c r="G138" s="188">
        <f t="shared" si="21"/>
        <v>4350</v>
      </c>
    </row>
    <row r="139" spans="1:7" s="36" customFormat="1" ht="15" x14ac:dyDescent="0.2">
      <c r="A139" s="52" t="s">
        <v>397</v>
      </c>
      <c r="B139" s="186" t="s">
        <v>662</v>
      </c>
      <c r="C139" s="22" t="s">
        <v>83</v>
      </c>
      <c r="D139" s="22"/>
      <c r="E139" s="183"/>
      <c r="F139" s="156">
        <f t="shared" si="21"/>
        <v>4350</v>
      </c>
      <c r="G139" s="156">
        <f t="shared" si="21"/>
        <v>4350</v>
      </c>
    </row>
    <row r="140" spans="1:7" s="36" customFormat="1" ht="15" x14ac:dyDescent="0.2">
      <c r="A140" s="52" t="s">
        <v>432</v>
      </c>
      <c r="B140" s="186" t="s">
        <v>662</v>
      </c>
      <c r="C140" s="22" t="s">
        <v>83</v>
      </c>
      <c r="D140" s="22" t="s">
        <v>526</v>
      </c>
      <c r="E140" s="183"/>
      <c r="F140" s="156">
        <f t="shared" si="21"/>
        <v>4350</v>
      </c>
      <c r="G140" s="156">
        <f t="shared" si="21"/>
        <v>4350</v>
      </c>
    </row>
    <row r="141" spans="1:7" s="36" customFormat="1" ht="24" x14ac:dyDescent="0.2">
      <c r="A141" s="154" t="s">
        <v>527</v>
      </c>
      <c r="B141" s="155" t="s">
        <v>662</v>
      </c>
      <c r="C141" s="155" t="s">
        <v>83</v>
      </c>
      <c r="D141" s="155" t="s">
        <v>526</v>
      </c>
      <c r="E141" s="155"/>
      <c r="F141" s="156">
        <f>F142+F144+F146</f>
        <v>4350</v>
      </c>
      <c r="G141" s="156">
        <f>G142+G144+G146</f>
        <v>4350</v>
      </c>
    </row>
    <row r="142" spans="1:7" s="36" customFormat="1" ht="36" x14ac:dyDescent="0.2">
      <c r="A142" s="163" t="s">
        <v>84</v>
      </c>
      <c r="B142" s="164" t="s">
        <v>662</v>
      </c>
      <c r="C142" s="164" t="s">
        <v>83</v>
      </c>
      <c r="D142" s="164" t="s">
        <v>526</v>
      </c>
      <c r="E142" s="164" t="s">
        <v>85</v>
      </c>
      <c r="F142" s="165">
        <f>F143</f>
        <v>3890</v>
      </c>
      <c r="G142" s="165">
        <f>G143</f>
        <v>3890</v>
      </c>
    </row>
    <row r="143" spans="1:7" s="36" customFormat="1" ht="15" x14ac:dyDescent="0.2">
      <c r="A143" s="163" t="s">
        <v>528</v>
      </c>
      <c r="B143" s="164" t="s">
        <v>662</v>
      </c>
      <c r="C143" s="164" t="s">
        <v>83</v>
      </c>
      <c r="D143" s="164" t="s">
        <v>526</v>
      </c>
      <c r="E143" s="164" t="s">
        <v>529</v>
      </c>
      <c r="F143" s="165">
        <v>3890</v>
      </c>
      <c r="G143" s="165">
        <v>3890</v>
      </c>
    </row>
    <row r="144" spans="1:7" s="36" customFormat="1" ht="24" x14ac:dyDescent="0.2">
      <c r="A144" s="163" t="s">
        <v>657</v>
      </c>
      <c r="B144" s="164" t="s">
        <v>662</v>
      </c>
      <c r="C144" s="164" t="s">
        <v>83</v>
      </c>
      <c r="D144" s="164" t="s">
        <v>526</v>
      </c>
      <c r="E144" s="164" t="s">
        <v>89</v>
      </c>
      <c r="F144" s="165">
        <f>F145</f>
        <v>294.7</v>
      </c>
      <c r="G144" s="165">
        <f>G145</f>
        <v>294.7</v>
      </c>
    </row>
    <row r="145" spans="1:7" s="36" customFormat="1" ht="24" x14ac:dyDescent="0.2">
      <c r="A145" s="163" t="s">
        <v>90</v>
      </c>
      <c r="B145" s="164" t="s">
        <v>662</v>
      </c>
      <c r="C145" s="164" t="s">
        <v>83</v>
      </c>
      <c r="D145" s="164" t="s">
        <v>526</v>
      </c>
      <c r="E145" s="164" t="s">
        <v>91</v>
      </c>
      <c r="F145" s="165">
        <v>294.7</v>
      </c>
      <c r="G145" s="165">
        <v>294.7</v>
      </c>
    </row>
    <row r="146" spans="1:7" s="36" customFormat="1" ht="15" x14ac:dyDescent="0.2">
      <c r="A146" s="163" t="s">
        <v>92</v>
      </c>
      <c r="B146" s="164" t="s">
        <v>662</v>
      </c>
      <c r="C146" s="164" t="s">
        <v>83</v>
      </c>
      <c r="D146" s="164" t="s">
        <v>526</v>
      </c>
      <c r="E146" s="164" t="s">
        <v>93</v>
      </c>
      <c r="F146" s="165">
        <f>F147</f>
        <v>165.3</v>
      </c>
      <c r="G146" s="165">
        <f>G147</f>
        <v>165.3</v>
      </c>
    </row>
    <row r="147" spans="1:7" s="36" customFormat="1" ht="15" x14ac:dyDescent="0.2">
      <c r="A147" s="163" t="s">
        <v>165</v>
      </c>
      <c r="B147" s="164" t="s">
        <v>662</v>
      </c>
      <c r="C147" s="164" t="s">
        <v>83</v>
      </c>
      <c r="D147" s="164" t="s">
        <v>526</v>
      </c>
      <c r="E147" s="164" t="s">
        <v>94</v>
      </c>
      <c r="F147" s="165">
        <v>165.3</v>
      </c>
      <c r="G147" s="165">
        <v>165.3</v>
      </c>
    </row>
    <row r="148" spans="1:7" s="36" customFormat="1" ht="15" x14ac:dyDescent="0.2">
      <c r="A148" s="172" t="s">
        <v>369</v>
      </c>
      <c r="B148" s="173" t="s">
        <v>663</v>
      </c>
      <c r="C148" s="169"/>
      <c r="D148" s="169"/>
      <c r="E148" s="169"/>
      <c r="F148" s="170">
        <f t="shared" ref="F148:G151" si="22">F149</f>
        <v>13684.3</v>
      </c>
      <c r="G148" s="170">
        <f t="shared" si="22"/>
        <v>13684.3</v>
      </c>
    </row>
    <row r="149" spans="1:7" s="36" customFormat="1" ht="15" x14ac:dyDescent="0.2">
      <c r="A149" s="52" t="s">
        <v>397</v>
      </c>
      <c r="B149" s="22" t="s">
        <v>663</v>
      </c>
      <c r="C149" s="22" t="s">
        <v>83</v>
      </c>
      <c r="D149" s="22"/>
      <c r="E149" s="169"/>
      <c r="F149" s="156">
        <f t="shared" si="22"/>
        <v>13684.3</v>
      </c>
      <c r="G149" s="156">
        <f t="shared" si="22"/>
        <v>13684.3</v>
      </c>
    </row>
    <row r="150" spans="1:7" s="36" customFormat="1" ht="15" x14ac:dyDescent="0.2">
      <c r="A150" s="52" t="s">
        <v>432</v>
      </c>
      <c r="B150" s="22" t="s">
        <v>663</v>
      </c>
      <c r="C150" s="22" t="s">
        <v>83</v>
      </c>
      <c r="D150" s="22" t="s">
        <v>526</v>
      </c>
      <c r="E150" s="169"/>
      <c r="F150" s="156">
        <f t="shared" si="22"/>
        <v>13684.3</v>
      </c>
      <c r="G150" s="156">
        <f t="shared" si="22"/>
        <v>13684.3</v>
      </c>
    </row>
    <row r="151" spans="1:7" s="36" customFormat="1" ht="24" x14ac:dyDescent="0.2">
      <c r="A151" s="163" t="s">
        <v>109</v>
      </c>
      <c r="B151" s="164" t="s">
        <v>663</v>
      </c>
      <c r="C151" s="164" t="s">
        <v>83</v>
      </c>
      <c r="D151" s="164" t="s">
        <v>526</v>
      </c>
      <c r="E151" s="164" t="s">
        <v>443</v>
      </c>
      <c r="F151" s="165">
        <f t="shared" si="22"/>
        <v>13684.3</v>
      </c>
      <c r="G151" s="165">
        <f t="shared" si="22"/>
        <v>13684.3</v>
      </c>
    </row>
    <row r="152" spans="1:7" s="36" customFormat="1" ht="15" x14ac:dyDescent="0.2">
      <c r="A152" s="163" t="s">
        <v>110</v>
      </c>
      <c r="B152" s="164" t="s">
        <v>663</v>
      </c>
      <c r="C152" s="164" t="s">
        <v>83</v>
      </c>
      <c r="D152" s="164" t="s">
        <v>526</v>
      </c>
      <c r="E152" s="164" t="s">
        <v>461</v>
      </c>
      <c r="F152" s="165">
        <v>13684.3</v>
      </c>
      <c r="G152" s="165">
        <v>13684.3</v>
      </c>
    </row>
    <row r="153" spans="1:7" s="36" customFormat="1" ht="27" x14ac:dyDescent="0.2">
      <c r="A153" s="175" t="s">
        <v>684</v>
      </c>
      <c r="B153" s="238" t="s">
        <v>268</v>
      </c>
      <c r="C153" s="176"/>
      <c r="D153" s="176"/>
      <c r="E153" s="176"/>
      <c r="F153" s="239">
        <f>F154+F159+F164+F169+F174+F179+F184+F189+F194+F203+F208+F213</f>
        <v>289397.2</v>
      </c>
      <c r="G153" s="239">
        <f>G154+G159+G164+G169+G174+G179+G184+G189+G194+G203+G208+G213</f>
        <v>279948</v>
      </c>
    </row>
    <row r="154" spans="1:7" s="36" customFormat="1" ht="15" x14ac:dyDescent="0.2">
      <c r="A154" s="185" t="s">
        <v>686</v>
      </c>
      <c r="B154" s="155" t="s">
        <v>687</v>
      </c>
      <c r="C154" s="155"/>
      <c r="D154" s="155"/>
      <c r="E154" s="155"/>
      <c r="F154" s="156">
        <f t="shared" ref="F154:G157" si="23">F155</f>
        <v>10225</v>
      </c>
      <c r="G154" s="156">
        <f t="shared" si="23"/>
        <v>10450</v>
      </c>
    </row>
    <row r="155" spans="1:7" s="36" customFormat="1" ht="15" x14ac:dyDescent="0.2">
      <c r="A155" s="70" t="s">
        <v>409</v>
      </c>
      <c r="B155" s="155" t="s">
        <v>687</v>
      </c>
      <c r="C155" s="22" t="s">
        <v>469</v>
      </c>
      <c r="D155" s="22"/>
      <c r="E155" s="22"/>
      <c r="F155" s="39">
        <f t="shared" si="23"/>
        <v>10225</v>
      </c>
      <c r="G155" s="39">
        <f t="shared" si="23"/>
        <v>10450</v>
      </c>
    </row>
    <row r="156" spans="1:7" s="36" customFormat="1" ht="15" x14ac:dyDescent="0.2">
      <c r="A156" s="70" t="s">
        <v>413</v>
      </c>
      <c r="B156" s="155" t="s">
        <v>687</v>
      </c>
      <c r="C156" s="22" t="s">
        <v>469</v>
      </c>
      <c r="D156" s="22" t="s">
        <v>525</v>
      </c>
      <c r="E156" s="22"/>
      <c r="F156" s="39">
        <f t="shared" si="23"/>
        <v>10225</v>
      </c>
      <c r="G156" s="39">
        <f t="shared" si="23"/>
        <v>10450</v>
      </c>
    </row>
    <row r="157" spans="1:7" s="36" customFormat="1" ht="15" x14ac:dyDescent="0.2">
      <c r="A157" s="163" t="s">
        <v>316</v>
      </c>
      <c r="B157" s="164" t="s">
        <v>687</v>
      </c>
      <c r="C157" s="164" t="s">
        <v>469</v>
      </c>
      <c r="D157" s="164" t="s">
        <v>525</v>
      </c>
      <c r="E157" s="164" t="s">
        <v>89</v>
      </c>
      <c r="F157" s="156">
        <f t="shared" si="23"/>
        <v>10225</v>
      </c>
      <c r="G157" s="156">
        <f t="shared" si="23"/>
        <v>10450</v>
      </c>
    </row>
    <row r="158" spans="1:7" s="36" customFormat="1" ht="24" x14ac:dyDescent="0.2">
      <c r="A158" s="163" t="s">
        <v>90</v>
      </c>
      <c r="B158" s="164" t="s">
        <v>687</v>
      </c>
      <c r="C158" s="164" t="s">
        <v>469</v>
      </c>
      <c r="D158" s="164" t="s">
        <v>525</v>
      </c>
      <c r="E158" s="164" t="s">
        <v>91</v>
      </c>
      <c r="F158" s="165">
        <v>10225</v>
      </c>
      <c r="G158" s="165">
        <v>10450</v>
      </c>
    </row>
    <row r="159" spans="1:7" s="36" customFormat="1" ht="15" x14ac:dyDescent="0.2">
      <c r="A159" s="154" t="s">
        <v>688</v>
      </c>
      <c r="B159" s="155" t="s">
        <v>689</v>
      </c>
      <c r="C159" s="155"/>
      <c r="D159" s="155"/>
      <c r="E159" s="155"/>
      <c r="F159" s="156">
        <f t="shared" ref="F159:G162" si="24">F160</f>
        <v>1950</v>
      </c>
      <c r="G159" s="156">
        <f t="shared" si="24"/>
        <v>1900</v>
      </c>
    </row>
    <row r="160" spans="1:7" s="36" customFormat="1" ht="15" x14ac:dyDescent="0.2">
      <c r="A160" s="70" t="s">
        <v>409</v>
      </c>
      <c r="B160" s="155" t="s">
        <v>689</v>
      </c>
      <c r="C160" s="22" t="s">
        <v>469</v>
      </c>
      <c r="D160" s="22"/>
      <c r="E160" s="22"/>
      <c r="F160" s="39">
        <f t="shared" si="24"/>
        <v>1950</v>
      </c>
      <c r="G160" s="39">
        <f t="shared" si="24"/>
        <v>1900</v>
      </c>
    </row>
    <row r="161" spans="1:7" s="36" customFormat="1" ht="15" x14ac:dyDescent="0.2">
      <c r="A161" s="70" t="s">
        <v>413</v>
      </c>
      <c r="B161" s="155" t="s">
        <v>689</v>
      </c>
      <c r="C161" s="22" t="s">
        <v>469</v>
      </c>
      <c r="D161" s="22" t="s">
        <v>525</v>
      </c>
      <c r="E161" s="22"/>
      <c r="F161" s="39">
        <f t="shared" si="24"/>
        <v>1950</v>
      </c>
      <c r="G161" s="39">
        <f t="shared" si="24"/>
        <v>1900</v>
      </c>
    </row>
    <row r="162" spans="1:7" s="36" customFormat="1" ht="15" x14ac:dyDescent="0.2">
      <c r="A162" s="163" t="s">
        <v>316</v>
      </c>
      <c r="B162" s="164" t="s">
        <v>689</v>
      </c>
      <c r="C162" s="164" t="s">
        <v>469</v>
      </c>
      <c r="D162" s="164" t="s">
        <v>525</v>
      </c>
      <c r="E162" s="164" t="s">
        <v>89</v>
      </c>
      <c r="F162" s="165">
        <f t="shared" si="24"/>
        <v>1950</v>
      </c>
      <c r="G162" s="165">
        <f t="shared" si="24"/>
        <v>1900</v>
      </c>
    </row>
    <row r="163" spans="1:7" s="36" customFormat="1" ht="24" x14ac:dyDescent="0.2">
      <c r="A163" s="163" t="s">
        <v>90</v>
      </c>
      <c r="B163" s="164" t="s">
        <v>689</v>
      </c>
      <c r="C163" s="164" t="s">
        <v>469</v>
      </c>
      <c r="D163" s="164" t="s">
        <v>525</v>
      </c>
      <c r="E163" s="164" t="s">
        <v>91</v>
      </c>
      <c r="F163" s="165">
        <v>1950</v>
      </c>
      <c r="G163" s="165">
        <v>1900</v>
      </c>
    </row>
    <row r="164" spans="1:7" s="36" customFormat="1" ht="15" x14ac:dyDescent="0.2">
      <c r="A164" s="154" t="s">
        <v>690</v>
      </c>
      <c r="B164" s="155" t="s">
        <v>691</v>
      </c>
      <c r="C164" s="155"/>
      <c r="D164" s="155"/>
      <c r="E164" s="155"/>
      <c r="F164" s="156">
        <f t="shared" ref="F164:G167" si="25">F165</f>
        <v>975</v>
      </c>
      <c r="G164" s="156">
        <f t="shared" si="25"/>
        <v>950</v>
      </c>
    </row>
    <row r="165" spans="1:7" s="36" customFormat="1" ht="15" x14ac:dyDescent="0.2">
      <c r="A165" s="70" t="s">
        <v>409</v>
      </c>
      <c r="B165" s="155" t="s">
        <v>691</v>
      </c>
      <c r="C165" s="22" t="s">
        <v>469</v>
      </c>
      <c r="D165" s="22"/>
      <c r="E165" s="22"/>
      <c r="F165" s="39">
        <f t="shared" si="25"/>
        <v>975</v>
      </c>
      <c r="G165" s="39">
        <f t="shared" si="25"/>
        <v>950</v>
      </c>
    </row>
    <row r="166" spans="1:7" s="36" customFormat="1" ht="15" x14ac:dyDescent="0.2">
      <c r="A166" s="70" t="s">
        <v>413</v>
      </c>
      <c r="B166" s="155" t="s">
        <v>691</v>
      </c>
      <c r="C166" s="22" t="s">
        <v>469</v>
      </c>
      <c r="D166" s="22" t="s">
        <v>525</v>
      </c>
      <c r="E166" s="22"/>
      <c r="F166" s="39">
        <f t="shared" si="25"/>
        <v>975</v>
      </c>
      <c r="G166" s="39">
        <f t="shared" si="25"/>
        <v>950</v>
      </c>
    </row>
    <row r="167" spans="1:7" s="36" customFormat="1" ht="15" x14ac:dyDescent="0.2">
      <c r="A167" s="163" t="s">
        <v>316</v>
      </c>
      <c r="B167" s="164" t="s">
        <v>691</v>
      </c>
      <c r="C167" s="164" t="s">
        <v>469</v>
      </c>
      <c r="D167" s="164" t="s">
        <v>525</v>
      </c>
      <c r="E167" s="164" t="s">
        <v>89</v>
      </c>
      <c r="F167" s="165">
        <f t="shared" si="25"/>
        <v>975</v>
      </c>
      <c r="G167" s="165">
        <f t="shared" si="25"/>
        <v>950</v>
      </c>
    </row>
    <row r="168" spans="1:7" s="36" customFormat="1" ht="24" x14ac:dyDescent="0.2">
      <c r="A168" s="163" t="s">
        <v>90</v>
      </c>
      <c r="B168" s="164" t="s">
        <v>691</v>
      </c>
      <c r="C168" s="164" t="s">
        <v>469</v>
      </c>
      <c r="D168" s="164" t="s">
        <v>525</v>
      </c>
      <c r="E168" s="164" t="s">
        <v>91</v>
      </c>
      <c r="F168" s="165">
        <v>975</v>
      </c>
      <c r="G168" s="165">
        <v>950</v>
      </c>
    </row>
    <row r="169" spans="1:7" s="36" customFormat="1" ht="15" x14ac:dyDescent="0.2">
      <c r="A169" s="185" t="s">
        <v>383</v>
      </c>
      <c r="B169" s="155" t="s">
        <v>692</v>
      </c>
      <c r="C169" s="155"/>
      <c r="D169" s="155"/>
      <c r="E169" s="155"/>
      <c r="F169" s="156">
        <f t="shared" ref="F169:G172" si="26">F170</f>
        <v>1950</v>
      </c>
      <c r="G169" s="156">
        <f t="shared" si="26"/>
        <v>1900</v>
      </c>
    </row>
    <row r="170" spans="1:7" s="36" customFormat="1" ht="15" x14ac:dyDescent="0.2">
      <c r="A170" s="70" t="s">
        <v>409</v>
      </c>
      <c r="B170" s="155" t="s">
        <v>692</v>
      </c>
      <c r="C170" s="22" t="s">
        <v>469</v>
      </c>
      <c r="D170" s="22"/>
      <c r="E170" s="22"/>
      <c r="F170" s="39">
        <f t="shared" si="26"/>
        <v>1950</v>
      </c>
      <c r="G170" s="39">
        <f t="shared" si="26"/>
        <v>1900</v>
      </c>
    </row>
    <row r="171" spans="1:7" s="36" customFormat="1" ht="15" x14ac:dyDescent="0.2">
      <c r="A171" s="70" t="s">
        <v>413</v>
      </c>
      <c r="B171" s="155" t="s">
        <v>692</v>
      </c>
      <c r="C171" s="22" t="s">
        <v>469</v>
      </c>
      <c r="D171" s="22" t="s">
        <v>525</v>
      </c>
      <c r="E171" s="22"/>
      <c r="F171" s="39">
        <f t="shared" si="26"/>
        <v>1950</v>
      </c>
      <c r="G171" s="39">
        <f t="shared" si="26"/>
        <v>1900</v>
      </c>
    </row>
    <row r="172" spans="1:7" s="36" customFormat="1" ht="15" x14ac:dyDescent="0.2">
      <c r="A172" s="163" t="s">
        <v>316</v>
      </c>
      <c r="B172" s="164" t="s">
        <v>692</v>
      </c>
      <c r="C172" s="164" t="s">
        <v>469</v>
      </c>
      <c r="D172" s="164" t="s">
        <v>525</v>
      </c>
      <c r="E172" s="164" t="s">
        <v>89</v>
      </c>
      <c r="F172" s="165">
        <f t="shared" si="26"/>
        <v>1950</v>
      </c>
      <c r="G172" s="165">
        <f t="shared" si="26"/>
        <v>1900</v>
      </c>
    </row>
    <row r="173" spans="1:7" s="36" customFormat="1" ht="24" x14ac:dyDescent="0.2">
      <c r="A173" s="163" t="s">
        <v>90</v>
      </c>
      <c r="B173" s="164" t="s">
        <v>692</v>
      </c>
      <c r="C173" s="164" t="s">
        <v>469</v>
      </c>
      <c r="D173" s="164" t="s">
        <v>525</v>
      </c>
      <c r="E173" s="164" t="s">
        <v>91</v>
      </c>
      <c r="F173" s="165">
        <v>1950</v>
      </c>
      <c r="G173" s="165">
        <v>1900</v>
      </c>
    </row>
    <row r="174" spans="1:7" s="36" customFormat="1" ht="15" x14ac:dyDescent="0.2">
      <c r="A174" s="154" t="s">
        <v>384</v>
      </c>
      <c r="B174" s="155" t="s">
        <v>693</v>
      </c>
      <c r="C174" s="155"/>
      <c r="D174" s="155"/>
      <c r="E174" s="155"/>
      <c r="F174" s="156">
        <f t="shared" ref="F174:G177" si="27">F175</f>
        <v>1950</v>
      </c>
      <c r="G174" s="156">
        <f t="shared" si="27"/>
        <v>1900</v>
      </c>
    </row>
    <row r="175" spans="1:7" s="36" customFormat="1" ht="15" x14ac:dyDescent="0.2">
      <c r="A175" s="70" t="s">
        <v>409</v>
      </c>
      <c r="B175" s="155" t="s">
        <v>693</v>
      </c>
      <c r="C175" s="22" t="s">
        <v>469</v>
      </c>
      <c r="D175" s="22"/>
      <c r="E175" s="22"/>
      <c r="F175" s="39">
        <f t="shared" si="27"/>
        <v>1950</v>
      </c>
      <c r="G175" s="39">
        <f t="shared" si="27"/>
        <v>1900</v>
      </c>
    </row>
    <row r="176" spans="1:7" s="36" customFormat="1" ht="15" x14ac:dyDescent="0.2">
      <c r="A176" s="70" t="s">
        <v>413</v>
      </c>
      <c r="B176" s="155" t="s">
        <v>693</v>
      </c>
      <c r="C176" s="22" t="s">
        <v>469</v>
      </c>
      <c r="D176" s="22" t="s">
        <v>525</v>
      </c>
      <c r="E176" s="22"/>
      <c r="F176" s="39">
        <f t="shared" si="27"/>
        <v>1950</v>
      </c>
      <c r="G176" s="39">
        <f t="shared" si="27"/>
        <v>1900</v>
      </c>
    </row>
    <row r="177" spans="1:7" s="36" customFormat="1" ht="15" x14ac:dyDescent="0.2">
      <c r="A177" s="163" t="s">
        <v>316</v>
      </c>
      <c r="B177" s="164" t="s">
        <v>693</v>
      </c>
      <c r="C177" s="164" t="s">
        <v>469</v>
      </c>
      <c r="D177" s="164" t="s">
        <v>525</v>
      </c>
      <c r="E177" s="164" t="s">
        <v>89</v>
      </c>
      <c r="F177" s="165">
        <f t="shared" si="27"/>
        <v>1950</v>
      </c>
      <c r="G177" s="165">
        <f t="shared" si="27"/>
        <v>1900</v>
      </c>
    </row>
    <row r="178" spans="1:7" s="36" customFormat="1" ht="24" x14ac:dyDescent="0.2">
      <c r="A178" s="163" t="s">
        <v>90</v>
      </c>
      <c r="B178" s="164" t="s">
        <v>693</v>
      </c>
      <c r="C178" s="164" t="s">
        <v>469</v>
      </c>
      <c r="D178" s="164" t="s">
        <v>525</v>
      </c>
      <c r="E178" s="164" t="s">
        <v>91</v>
      </c>
      <c r="F178" s="165">
        <v>1950</v>
      </c>
      <c r="G178" s="165">
        <v>1900</v>
      </c>
    </row>
    <row r="179" spans="1:7" s="36" customFormat="1" ht="24" x14ac:dyDescent="0.2">
      <c r="A179" s="185" t="s">
        <v>370</v>
      </c>
      <c r="B179" s="155" t="s">
        <v>694</v>
      </c>
      <c r="C179" s="155"/>
      <c r="D179" s="155"/>
      <c r="E179" s="155"/>
      <c r="F179" s="156">
        <f t="shared" ref="F179:G182" si="28">F180</f>
        <v>1950</v>
      </c>
      <c r="G179" s="156">
        <f t="shared" si="28"/>
        <v>1900</v>
      </c>
    </row>
    <row r="180" spans="1:7" s="36" customFormat="1" ht="15" x14ac:dyDescent="0.2">
      <c r="A180" s="70" t="s">
        <v>409</v>
      </c>
      <c r="B180" s="155" t="s">
        <v>694</v>
      </c>
      <c r="C180" s="22" t="s">
        <v>469</v>
      </c>
      <c r="D180" s="22"/>
      <c r="E180" s="22"/>
      <c r="F180" s="39">
        <f t="shared" si="28"/>
        <v>1950</v>
      </c>
      <c r="G180" s="39">
        <f t="shared" si="28"/>
        <v>1900</v>
      </c>
    </row>
    <row r="181" spans="1:7" s="36" customFormat="1" ht="15" x14ac:dyDescent="0.2">
      <c r="A181" s="70" t="s">
        <v>413</v>
      </c>
      <c r="B181" s="155" t="s">
        <v>694</v>
      </c>
      <c r="C181" s="22" t="s">
        <v>469</v>
      </c>
      <c r="D181" s="22" t="s">
        <v>525</v>
      </c>
      <c r="E181" s="22"/>
      <c r="F181" s="39">
        <f t="shared" si="28"/>
        <v>1950</v>
      </c>
      <c r="G181" s="39">
        <f t="shared" si="28"/>
        <v>1900</v>
      </c>
    </row>
    <row r="182" spans="1:7" s="36" customFormat="1" ht="15" x14ac:dyDescent="0.2">
      <c r="A182" s="163" t="s">
        <v>316</v>
      </c>
      <c r="B182" s="164" t="s">
        <v>694</v>
      </c>
      <c r="C182" s="164" t="s">
        <v>469</v>
      </c>
      <c r="D182" s="164" t="s">
        <v>525</v>
      </c>
      <c r="E182" s="164" t="s">
        <v>89</v>
      </c>
      <c r="F182" s="165">
        <f t="shared" si="28"/>
        <v>1950</v>
      </c>
      <c r="G182" s="165">
        <f t="shared" si="28"/>
        <v>1900</v>
      </c>
    </row>
    <row r="183" spans="1:7" s="36" customFormat="1" ht="24" x14ac:dyDescent="0.2">
      <c r="A183" s="163" t="s">
        <v>90</v>
      </c>
      <c r="B183" s="164" t="s">
        <v>694</v>
      </c>
      <c r="C183" s="164" t="s">
        <v>469</v>
      </c>
      <c r="D183" s="164" t="s">
        <v>525</v>
      </c>
      <c r="E183" s="164" t="s">
        <v>91</v>
      </c>
      <c r="F183" s="165">
        <v>1950</v>
      </c>
      <c r="G183" s="165">
        <v>1900</v>
      </c>
    </row>
    <row r="184" spans="1:7" s="36" customFormat="1" ht="24" x14ac:dyDescent="0.2">
      <c r="A184" s="206" t="s">
        <v>371</v>
      </c>
      <c r="B184" s="194" t="s">
        <v>695</v>
      </c>
      <c r="C184" s="155"/>
      <c r="D184" s="155"/>
      <c r="E184" s="194"/>
      <c r="F184" s="156">
        <f t="shared" ref="F184:G187" si="29">F185</f>
        <v>1950</v>
      </c>
      <c r="G184" s="156">
        <f t="shared" si="29"/>
        <v>1900</v>
      </c>
    </row>
    <row r="185" spans="1:7" s="36" customFormat="1" ht="15" x14ac:dyDescent="0.2">
      <c r="A185" s="70" t="s">
        <v>409</v>
      </c>
      <c r="B185" s="194" t="s">
        <v>695</v>
      </c>
      <c r="C185" s="22" t="s">
        <v>469</v>
      </c>
      <c r="D185" s="22"/>
      <c r="E185" s="22"/>
      <c r="F185" s="39">
        <f t="shared" si="29"/>
        <v>1950</v>
      </c>
      <c r="G185" s="39">
        <f t="shared" si="29"/>
        <v>1900</v>
      </c>
    </row>
    <row r="186" spans="1:7" s="36" customFormat="1" ht="15" x14ac:dyDescent="0.2">
      <c r="A186" s="70" t="s">
        <v>413</v>
      </c>
      <c r="B186" s="194" t="s">
        <v>695</v>
      </c>
      <c r="C186" s="22" t="s">
        <v>469</v>
      </c>
      <c r="D186" s="22" t="s">
        <v>525</v>
      </c>
      <c r="E186" s="22"/>
      <c r="F186" s="39">
        <f t="shared" si="29"/>
        <v>1950</v>
      </c>
      <c r="G186" s="39">
        <f t="shared" si="29"/>
        <v>1900</v>
      </c>
    </row>
    <row r="187" spans="1:7" s="36" customFormat="1" ht="15" x14ac:dyDescent="0.2">
      <c r="A187" s="163" t="s">
        <v>173</v>
      </c>
      <c r="B187" s="181" t="s">
        <v>695</v>
      </c>
      <c r="C187" s="164" t="s">
        <v>469</v>
      </c>
      <c r="D187" s="164" t="s">
        <v>525</v>
      </c>
      <c r="E187" s="164" t="s">
        <v>89</v>
      </c>
      <c r="F187" s="165">
        <f t="shared" si="29"/>
        <v>1950</v>
      </c>
      <c r="G187" s="165">
        <f t="shared" si="29"/>
        <v>1900</v>
      </c>
    </row>
    <row r="188" spans="1:7" s="36" customFormat="1" ht="24" x14ac:dyDescent="0.2">
      <c r="A188" s="163" t="s">
        <v>90</v>
      </c>
      <c r="B188" s="181" t="s">
        <v>695</v>
      </c>
      <c r="C188" s="164" t="s">
        <v>469</v>
      </c>
      <c r="D188" s="164" t="s">
        <v>525</v>
      </c>
      <c r="E188" s="164" t="s">
        <v>91</v>
      </c>
      <c r="F188" s="165">
        <v>1950</v>
      </c>
      <c r="G188" s="165">
        <v>1900</v>
      </c>
    </row>
    <row r="189" spans="1:7" s="36" customFormat="1" ht="15" x14ac:dyDescent="0.2">
      <c r="A189" s="154" t="s">
        <v>255</v>
      </c>
      <c r="B189" s="155" t="s">
        <v>696</v>
      </c>
      <c r="C189" s="155"/>
      <c r="D189" s="155"/>
      <c r="E189" s="155"/>
      <c r="F189" s="156">
        <f t="shared" ref="F189:G192" si="30">F190</f>
        <v>63000</v>
      </c>
      <c r="G189" s="156">
        <f t="shared" si="30"/>
        <v>58675.1</v>
      </c>
    </row>
    <row r="190" spans="1:7" s="36" customFormat="1" ht="15" x14ac:dyDescent="0.2">
      <c r="A190" s="70" t="s">
        <v>409</v>
      </c>
      <c r="B190" s="155" t="s">
        <v>696</v>
      </c>
      <c r="C190" s="22" t="s">
        <v>469</v>
      </c>
      <c r="D190" s="22"/>
      <c r="E190" s="22"/>
      <c r="F190" s="39">
        <f t="shared" si="30"/>
        <v>63000</v>
      </c>
      <c r="G190" s="39">
        <f t="shared" si="30"/>
        <v>58675.1</v>
      </c>
    </row>
    <row r="191" spans="1:7" s="36" customFormat="1" ht="15" x14ac:dyDescent="0.2">
      <c r="A191" s="70" t="s">
        <v>413</v>
      </c>
      <c r="B191" s="155" t="s">
        <v>696</v>
      </c>
      <c r="C191" s="22" t="s">
        <v>469</v>
      </c>
      <c r="D191" s="22" t="s">
        <v>525</v>
      </c>
      <c r="E191" s="22"/>
      <c r="F191" s="39">
        <f t="shared" si="30"/>
        <v>63000</v>
      </c>
      <c r="G191" s="39">
        <f t="shared" si="30"/>
        <v>58675.1</v>
      </c>
    </row>
    <row r="192" spans="1:7" s="36" customFormat="1" ht="15" x14ac:dyDescent="0.2">
      <c r="A192" s="163" t="s">
        <v>316</v>
      </c>
      <c r="B192" s="164" t="s">
        <v>696</v>
      </c>
      <c r="C192" s="164" t="s">
        <v>469</v>
      </c>
      <c r="D192" s="164" t="s">
        <v>525</v>
      </c>
      <c r="E192" s="164" t="s">
        <v>89</v>
      </c>
      <c r="F192" s="165">
        <f t="shared" si="30"/>
        <v>63000</v>
      </c>
      <c r="G192" s="165">
        <f t="shared" si="30"/>
        <v>58675.1</v>
      </c>
    </row>
    <row r="193" spans="1:7" s="36" customFormat="1" ht="24" x14ac:dyDescent="0.2">
      <c r="A193" s="163" t="s">
        <v>90</v>
      </c>
      <c r="B193" s="164" t="s">
        <v>696</v>
      </c>
      <c r="C193" s="164" t="s">
        <v>469</v>
      </c>
      <c r="D193" s="164" t="s">
        <v>525</v>
      </c>
      <c r="E193" s="164" t="s">
        <v>91</v>
      </c>
      <c r="F193" s="165">
        <v>63000</v>
      </c>
      <c r="G193" s="165">
        <v>58675.1</v>
      </c>
    </row>
    <row r="194" spans="1:7" s="36" customFormat="1" ht="15" x14ac:dyDescent="0.2">
      <c r="A194" s="154" t="s">
        <v>273</v>
      </c>
      <c r="B194" s="155" t="s">
        <v>685</v>
      </c>
      <c r="C194" s="155"/>
      <c r="D194" s="155"/>
      <c r="E194" s="155"/>
      <c r="F194" s="156">
        <f>F195</f>
        <v>6509</v>
      </c>
      <c r="G194" s="156">
        <f>G195</f>
        <v>6509</v>
      </c>
    </row>
    <row r="195" spans="1:7" s="36" customFormat="1" ht="15" x14ac:dyDescent="0.2">
      <c r="A195" s="52" t="s">
        <v>397</v>
      </c>
      <c r="B195" s="155" t="s">
        <v>685</v>
      </c>
      <c r="C195" s="22" t="s">
        <v>83</v>
      </c>
      <c r="D195" s="22"/>
      <c r="E195" s="22"/>
      <c r="F195" s="39">
        <f>F196</f>
        <v>6509</v>
      </c>
      <c r="G195" s="39">
        <f>G196</f>
        <v>6509</v>
      </c>
    </row>
    <row r="196" spans="1:7" s="36" customFormat="1" ht="15" x14ac:dyDescent="0.2">
      <c r="A196" s="52" t="s">
        <v>407</v>
      </c>
      <c r="B196" s="155" t="s">
        <v>685</v>
      </c>
      <c r="C196" s="22" t="s">
        <v>83</v>
      </c>
      <c r="D196" s="22" t="s">
        <v>532</v>
      </c>
      <c r="E196" s="22"/>
      <c r="F196" s="39">
        <f>F197+F199+F201</f>
        <v>6509</v>
      </c>
      <c r="G196" s="39">
        <f>G197+G199+G201</f>
        <v>6509</v>
      </c>
    </row>
    <row r="197" spans="1:7" s="36" customFormat="1" ht="36" x14ac:dyDescent="0.2">
      <c r="A197" s="163" t="s">
        <v>84</v>
      </c>
      <c r="B197" s="164" t="s">
        <v>685</v>
      </c>
      <c r="C197" s="164" t="s">
        <v>83</v>
      </c>
      <c r="D197" s="164" t="s">
        <v>532</v>
      </c>
      <c r="E197" s="164" t="s">
        <v>85</v>
      </c>
      <c r="F197" s="165">
        <f>F198</f>
        <v>5700</v>
      </c>
      <c r="G197" s="165">
        <f>G198</f>
        <v>5700</v>
      </c>
    </row>
    <row r="198" spans="1:7" s="36" customFormat="1" ht="15" x14ac:dyDescent="0.2">
      <c r="A198" s="163" t="s">
        <v>528</v>
      </c>
      <c r="B198" s="164" t="s">
        <v>685</v>
      </c>
      <c r="C198" s="164" t="s">
        <v>83</v>
      </c>
      <c r="D198" s="164" t="s">
        <v>532</v>
      </c>
      <c r="E198" s="164" t="s">
        <v>529</v>
      </c>
      <c r="F198" s="165">
        <f>4380+1320</f>
        <v>5700</v>
      </c>
      <c r="G198" s="165">
        <f>4380+1320</f>
        <v>5700</v>
      </c>
    </row>
    <row r="199" spans="1:7" s="36" customFormat="1" ht="15" x14ac:dyDescent="0.2">
      <c r="A199" s="163" t="s">
        <v>316</v>
      </c>
      <c r="B199" s="164" t="s">
        <v>685</v>
      </c>
      <c r="C199" s="164" t="s">
        <v>83</v>
      </c>
      <c r="D199" s="164" t="s">
        <v>532</v>
      </c>
      <c r="E199" s="164" t="s">
        <v>89</v>
      </c>
      <c r="F199" s="165">
        <f>F200</f>
        <v>784</v>
      </c>
      <c r="G199" s="165">
        <f>G200</f>
        <v>784</v>
      </c>
    </row>
    <row r="200" spans="1:7" s="36" customFormat="1" ht="24" x14ac:dyDescent="0.2">
      <c r="A200" s="163" t="s">
        <v>90</v>
      </c>
      <c r="B200" s="164" t="s">
        <v>685</v>
      </c>
      <c r="C200" s="164" t="s">
        <v>83</v>
      </c>
      <c r="D200" s="164" t="s">
        <v>532</v>
      </c>
      <c r="E200" s="164" t="s">
        <v>91</v>
      </c>
      <c r="F200" s="165">
        <f>24.2+75+53.4+198.4+433</f>
        <v>784</v>
      </c>
      <c r="G200" s="165">
        <f>24.2+75+53.4+198.4+433</f>
        <v>784</v>
      </c>
    </row>
    <row r="201" spans="1:7" s="36" customFormat="1" ht="15" x14ac:dyDescent="0.2">
      <c r="A201" s="163" t="s">
        <v>92</v>
      </c>
      <c r="B201" s="164" t="s">
        <v>685</v>
      </c>
      <c r="C201" s="164" t="s">
        <v>83</v>
      </c>
      <c r="D201" s="164" t="s">
        <v>532</v>
      </c>
      <c r="E201" s="164" t="s">
        <v>93</v>
      </c>
      <c r="F201" s="165">
        <f>F202</f>
        <v>25</v>
      </c>
      <c r="G201" s="165">
        <f>G202</f>
        <v>25</v>
      </c>
    </row>
    <row r="202" spans="1:7" s="36" customFormat="1" ht="15" x14ac:dyDescent="0.2">
      <c r="A202" s="163" t="s">
        <v>165</v>
      </c>
      <c r="B202" s="164" t="s">
        <v>685</v>
      </c>
      <c r="C202" s="164" t="s">
        <v>83</v>
      </c>
      <c r="D202" s="164" t="s">
        <v>532</v>
      </c>
      <c r="E202" s="164" t="s">
        <v>94</v>
      </c>
      <c r="F202" s="165">
        <v>25</v>
      </c>
      <c r="G202" s="165">
        <v>25</v>
      </c>
    </row>
    <row r="203" spans="1:7" s="36" customFormat="1" ht="24" x14ac:dyDescent="0.2">
      <c r="A203" s="154" t="s">
        <v>274</v>
      </c>
      <c r="B203" s="155" t="s">
        <v>698</v>
      </c>
      <c r="C203" s="155"/>
      <c r="D203" s="155"/>
      <c r="E203" s="155"/>
      <c r="F203" s="156">
        <f t="shared" ref="F203:G206" si="31">F204</f>
        <v>151725</v>
      </c>
      <c r="G203" s="156">
        <f t="shared" si="31"/>
        <v>151725</v>
      </c>
    </row>
    <row r="204" spans="1:7" s="36" customFormat="1" ht="15" x14ac:dyDescent="0.2">
      <c r="A204" s="70" t="s">
        <v>409</v>
      </c>
      <c r="B204" s="155" t="s">
        <v>698</v>
      </c>
      <c r="C204" s="22" t="s">
        <v>469</v>
      </c>
      <c r="D204" s="22"/>
      <c r="E204" s="22"/>
      <c r="F204" s="39">
        <f t="shared" si="31"/>
        <v>151725</v>
      </c>
      <c r="G204" s="39">
        <f t="shared" si="31"/>
        <v>151725</v>
      </c>
    </row>
    <row r="205" spans="1:7" s="36" customFormat="1" ht="15" x14ac:dyDescent="0.2">
      <c r="A205" s="70" t="s">
        <v>413</v>
      </c>
      <c r="B205" s="155" t="s">
        <v>698</v>
      </c>
      <c r="C205" s="22" t="s">
        <v>469</v>
      </c>
      <c r="D205" s="22" t="s">
        <v>525</v>
      </c>
      <c r="E205" s="22"/>
      <c r="F205" s="39">
        <f t="shared" si="31"/>
        <v>151725</v>
      </c>
      <c r="G205" s="39">
        <f t="shared" si="31"/>
        <v>151725</v>
      </c>
    </row>
    <row r="206" spans="1:7" s="36" customFormat="1" ht="24" x14ac:dyDescent="0.2">
      <c r="A206" s="163" t="s">
        <v>109</v>
      </c>
      <c r="B206" s="164" t="s">
        <v>698</v>
      </c>
      <c r="C206" s="164" t="s">
        <v>469</v>
      </c>
      <c r="D206" s="164" t="s">
        <v>525</v>
      </c>
      <c r="E206" s="164" t="s">
        <v>443</v>
      </c>
      <c r="F206" s="165">
        <f t="shared" si="31"/>
        <v>151725</v>
      </c>
      <c r="G206" s="165">
        <f t="shared" si="31"/>
        <v>151725</v>
      </c>
    </row>
    <row r="207" spans="1:7" s="36" customFormat="1" ht="15" x14ac:dyDescent="0.2">
      <c r="A207" s="163" t="s">
        <v>110</v>
      </c>
      <c r="B207" s="164" t="s">
        <v>698</v>
      </c>
      <c r="C207" s="164" t="s">
        <v>469</v>
      </c>
      <c r="D207" s="164" t="s">
        <v>525</v>
      </c>
      <c r="E207" s="164" t="s">
        <v>461</v>
      </c>
      <c r="F207" s="165">
        <v>151725</v>
      </c>
      <c r="G207" s="165">
        <v>151725</v>
      </c>
    </row>
    <row r="208" spans="1:7" s="36" customFormat="1" ht="24" x14ac:dyDescent="0.2">
      <c r="A208" s="154" t="s">
        <v>263</v>
      </c>
      <c r="B208" s="155" t="s">
        <v>699</v>
      </c>
      <c r="C208" s="155"/>
      <c r="D208" s="155"/>
      <c r="E208" s="155"/>
      <c r="F208" s="156">
        <f t="shared" ref="F208:G211" si="32">F209</f>
        <v>40550.199999999997</v>
      </c>
      <c r="G208" s="156">
        <f t="shared" si="32"/>
        <v>35475.9</v>
      </c>
    </row>
    <row r="209" spans="1:7" s="36" customFormat="1" ht="15" x14ac:dyDescent="0.2">
      <c r="A209" s="70" t="s">
        <v>409</v>
      </c>
      <c r="B209" s="155" t="s">
        <v>699</v>
      </c>
      <c r="C209" s="22" t="s">
        <v>469</v>
      </c>
      <c r="D209" s="22"/>
      <c r="E209" s="22"/>
      <c r="F209" s="39">
        <f t="shared" si="32"/>
        <v>40550.199999999997</v>
      </c>
      <c r="G209" s="39">
        <f t="shared" si="32"/>
        <v>35475.9</v>
      </c>
    </row>
    <row r="210" spans="1:7" s="36" customFormat="1" ht="15" x14ac:dyDescent="0.2">
      <c r="A210" s="70" t="s">
        <v>413</v>
      </c>
      <c r="B210" s="155" t="s">
        <v>699</v>
      </c>
      <c r="C210" s="22" t="s">
        <v>469</v>
      </c>
      <c r="D210" s="22" t="s">
        <v>525</v>
      </c>
      <c r="E210" s="22"/>
      <c r="F210" s="39">
        <f t="shared" si="32"/>
        <v>40550.199999999997</v>
      </c>
      <c r="G210" s="39">
        <f t="shared" si="32"/>
        <v>35475.9</v>
      </c>
    </row>
    <row r="211" spans="1:7" s="36" customFormat="1" ht="15" x14ac:dyDescent="0.2">
      <c r="A211" s="163" t="s">
        <v>316</v>
      </c>
      <c r="B211" s="164" t="s">
        <v>699</v>
      </c>
      <c r="C211" s="164" t="s">
        <v>469</v>
      </c>
      <c r="D211" s="164" t="s">
        <v>525</v>
      </c>
      <c r="E211" s="164" t="s">
        <v>89</v>
      </c>
      <c r="F211" s="156">
        <f t="shared" si="32"/>
        <v>40550.199999999997</v>
      </c>
      <c r="G211" s="156">
        <f t="shared" si="32"/>
        <v>35475.9</v>
      </c>
    </row>
    <row r="212" spans="1:7" s="36" customFormat="1" ht="24" x14ac:dyDescent="0.2">
      <c r="A212" s="163" t="s">
        <v>90</v>
      </c>
      <c r="B212" s="164" t="s">
        <v>699</v>
      </c>
      <c r="C212" s="164" t="s">
        <v>469</v>
      </c>
      <c r="D212" s="164" t="s">
        <v>525</v>
      </c>
      <c r="E212" s="164" t="s">
        <v>91</v>
      </c>
      <c r="F212" s="165">
        <v>40550.199999999997</v>
      </c>
      <c r="G212" s="165">
        <v>35475.9</v>
      </c>
    </row>
    <row r="213" spans="1:7" s="36" customFormat="1" ht="24" x14ac:dyDescent="0.2">
      <c r="A213" s="171" t="s">
        <v>374</v>
      </c>
      <c r="B213" s="155" t="s">
        <v>268</v>
      </c>
      <c r="C213" s="155"/>
      <c r="D213" s="155"/>
      <c r="E213" s="155"/>
      <c r="F213" s="156">
        <f>F214</f>
        <v>6663</v>
      </c>
      <c r="G213" s="156">
        <f>G214</f>
        <v>6663</v>
      </c>
    </row>
    <row r="214" spans="1:7" s="36" customFormat="1" ht="36" x14ac:dyDescent="0.2">
      <c r="A214" s="168" t="s">
        <v>445</v>
      </c>
      <c r="B214" s="169" t="s">
        <v>268</v>
      </c>
      <c r="C214" s="169"/>
      <c r="D214" s="169"/>
      <c r="E214" s="169"/>
      <c r="F214" s="170">
        <f>F215+F220</f>
        <v>6663</v>
      </c>
      <c r="G214" s="170">
        <f>G215+G220</f>
        <v>6663</v>
      </c>
    </row>
    <row r="215" spans="1:7" s="36" customFormat="1" ht="15" x14ac:dyDescent="0.2">
      <c r="A215" s="70" t="s">
        <v>409</v>
      </c>
      <c r="B215" s="155" t="s">
        <v>375</v>
      </c>
      <c r="C215" s="22" t="s">
        <v>469</v>
      </c>
      <c r="D215" s="22"/>
      <c r="E215" s="169"/>
      <c r="F215" s="156">
        <f t="shared" ref="F215:G218" si="33">F216</f>
        <v>6470</v>
      </c>
      <c r="G215" s="156">
        <f t="shared" si="33"/>
        <v>6470</v>
      </c>
    </row>
    <row r="216" spans="1:7" s="36" customFormat="1" ht="15" x14ac:dyDescent="0.2">
      <c r="A216" s="70" t="s">
        <v>414</v>
      </c>
      <c r="B216" s="155" t="s">
        <v>375</v>
      </c>
      <c r="C216" s="22" t="s">
        <v>469</v>
      </c>
      <c r="D216" s="22" t="s">
        <v>469</v>
      </c>
      <c r="E216" s="169"/>
      <c r="F216" s="156">
        <f t="shared" si="33"/>
        <v>6470</v>
      </c>
      <c r="G216" s="156">
        <f t="shared" si="33"/>
        <v>6470</v>
      </c>
    </row>
    <row r="217" spans="1:7" s="36" customFormat="1" ht="24" x14ac:dyDescent="0.2">
      <c r="A217" s="171" t="s">
        <v>427</v>
      </c>
      <c r="B217" s="155" t="s">
        <v>375</v>
      </c>
      <c r="C217" s="155" t="s">
        <v>469</v>
      </c>
      <c r="D217" s="155" t="s">
        <v>469</v>
      </c>
      <c r="E217" s="155"/>
      <c r="F217" s="156">
        <f t="shared" si="33"/>
        <v>6470</v>
      </c>
      <c r="G217" s="156">
        <f t="shared" si="33"/>
        <v>6470</v>
      </c>
    </row>
    <row r="218" spans="1:7" s="36" customFormat="1" ht="36" x14ac:dyDescent="0.2">
      <c r="A218" s="163" t="s">
        <v>84</v>
      </c>
      <c r="B218" s="164" t="s">
        <v>375</v>
      </c>
      <c r="C218" s="164" t="s">
        <v>469</v>
      </c>
      <c r="D218" s="164" t="s">
        <v>469</v>
      </c>
      <c r="E218" s="164" t="s">
        <v>85</v>
      </c>
      <c r="F218" s="165">
        <f t="shared" si="33"/>
        <v>6470</v>
      </c>
      <c r="G218" s="165">
        <f t="shared" si="33"/>
        <v>6470</v>
      </c>
    </row>
    <row r="219" spans="1:7" s="36" customFormat="1" ht="15" x14ac:dyDescent="0.2">
      <c r="A219" s="163" t="s">
        <v>86</v>
      </c>
      <c r="B219" s="164" t="s">
        <v>375</v>
      </c>
      <c r="C219" s="164" t="s">
        <v>469</v>
      </c>
      <c r="D219" s="164" t="s">
        <v>469</v>
      </c>
      <c r="E219" s="164" t="s">
        <v>87</v>
      </c>
      <c r="F219" s="165">
        <f>4970+1500</f>
        <v>6470</v>
      </c>
      <c r="G219" s="165">
        <f>4970+1500</f>
        <v>6470</v>
      </c>
    </row>
    <row r="220" spans="1:7" s="36" customFormat="1" ht="15" x14ac:dyDescent="0.2">
      <c r="A220" s="154" t="s">
        <v>88</v>
      </c>
      <c r="B220" s="155" t="s">
        <v>376</v>
      </c>
      <c r="C220" s="155"/>
      <c r="D220" s="155"/>
      <c r="E220" s="155"/>
      <c r="F220" s="156">
        <f>F221</f>
        <v>193</v>
      </c>
      <c r="G220" s="156">
        <f>G221</f>
        <v>193</v>
      </c>
    </row>
    <row r="221" spans="1:7" s="36" customFormat="1" ht="15" x14ac:dyDescent="0.2">
      <c r="A221" s="70" t="s">
        <v>409</v>
      </c>
      <c r="B221" s="155" t="s">
        <v>376</v>
      </c>
      <c r="C221" s="22" t="s">
        <v>469</v>
      </c>
      <c r="D221" s="22"/>
      <c r="E221" s="155"/>
      <c r="F221" s="156">
        <f>F222</f>
        <v>193</v>
      </c>
      <c r="G221" s="156">
        <f>G222</f>
        <v>193</v>
      </c>
    </row>
    <row r="222" spans="1:7" s="36" customFormat="1" ht="15" x14ac:dyDescent="0.2">
      <c r="A222" s="70" t="s">
        <v>414</v>
      </c>
      <c r="B222" s="155" t="s">
        <v>376</v>
      </c>
      <c r="C222" s="22" t="s">
        <v>469</v>
      </c>
      <c r="D222" s="22" t="s">
        <v>469</v>
      </c>
      <c r="E222" s="155"/>
      <c r="F222" s="156">
        <f>F223+F225</f>
        <v>193</v>
      </c>
      <c r="G222" s="156">
        <f>G223+G225</f>
        <v>193</v>
      </c>
    </row>
    <row r="223" spans="1:7" s="36" customFormat="1" ht="15" x14ac:dyDescent="0.2">
      <c r="A223" s="163" t="s">
        <v>316</v>
      </c>
      <c r="B223" s="164" t="s">
        <v>376</v>
      </c>
      <c r="C223" s="164" t="s">
        <v>469</v>
      </c>
      <c r="D223" s="164" t="s">
        <v>469</v>
      </c>
      <c r="E223" s="164" t="s">
        <v>89</v>
      </c>
      <c r="F223" s="165">
        <f>F224</f>
        <v>190</v>
      </c>
      <c r="G223" s="165">
        <f>G224</f>
        <v>190</v>
      </c>
    </row>
    <row r="224" spans="1:7" s="36" customFormat="1" ht="24" x14ac:dyDescent="0.2">
      <c r="A224" s="163" t="s">
        <v>90</v>
      </c>
      <c r="B224" s="164" t="s">
        <v>376</v>
      </c>
      <c r="C224" s="164" t="s">
        <v>469</v>
      </c>
      <c r="D224" s="164" t="s">
        <v>469</v>
      </c>
      <c r="E224" s="164" t="s">
        <v>91</v>
      </c>
      <c r="F224" s="165">
        <f>60+30+30+35+35</f>
        <v>190</v>
      </c>
      <c r="G224" s="165">
        <f>60+30+30+35+35</f>
        <v>190</v>
      </c>
    </row>
    <row r="225" spans="1:7" s="36" customFormat="1" ht="15" x14ac:dyDescent="0.2">
      <c r="A225" s="163" t="s">
        <v>92</v>
      </c>
      <c r="B225" s="164" t="s">
        <v>376</v>
      </c>
      <c r="C225" s="164" t="s">
        <v>469</v>
      </c>
      <c r="D225" s="164" t="s">
        <v>469</v>
      </c>
      <c r="E225" s="164" t="s">
        <v>93</v>
      </c>
      <c r="F225" s="165">
        <f>F226</f>
        <v>3</v>
      </c>
      <c r="G225" s="165">
        <f>G226</f>
        <v>3</v>
      </c>
    </row>
    <row r="226" spans="1:7" s="36" customFormat="1" ht="15" x14ac:dyDescent="0.2">
      <c r="A226" s="163" t="s">
        <v>558</v>
      </c>
      <c r="B226" s="164" t="s">
        <v>376</v>
      </c>
      <c r="C226" s="164" t="s">
        <v>469</v>
      </c>
      <c r="D226" s="164" t="s">
        <v>469</v>
      </c>
      <c r="E226" s="164" t="s">
        <v>94</v>
      </c>
      <c r="F226" s="165">
        <v>3</v>
      </c>
      <c r="G226" s="165">
        <v>3</v>
      </c>
    </row>
    <row r="227" spans="1:7" s="36" customFormat="1" ht="40.5" x14ac:dyDescent="0.2">
      <c r="A227" s="240" t="s">
        <v>622</v>
      </c>
      <c r="B227" s="241" t="s">
        <v>779</v>
      </c>
      <c r="C227" s="241"/>
      <c r="D227" s="241"/>
      <c r="E227" s="241"/>
      <c r="F227" s="242">
        <f>F228+F233+F238+F243+F248</f>
        <v>1500</v>
      </c>
      <c r="G227" s="242">
        <f>G228+G233+G238+G243+G248</f>
        <v>1500</v>
      </c>
    </row>
    <row r="228" spans="1:7" s="36" customFormat="1" ht="48" x14ac:dyDescent="0.2">
      <c r="A228" s="197" t="s">
        <v>623</v>
      </c>
      <c r="B228" s="155" t="s">
        <v>624</v>
      </c>
      <c r="C228" s="155"/>
      <c r="D228" s="155"/>
      <c r="E228" s="155"/>
      <c r="F228" s="198">
        <f>F229</f>
        <v>200</v>
      </c>
      <c r="G228" s="198">
        <f>G229</f>
        <v>200</v>
      </c>
    </row>
    <row r="229" spans="1:7" s="36" customFormat="1" ht="15" x14ac:dyDescent="0.2">
      <c r="A229" s="52" t="s">
        <v>397</v>
      </c>
      <c r="B229" s="155" t="s">
        <v>624</v>
      </c>
      <c r="C229" s="22" t="s">
        <v>83</v>
      </c>
      <c r="D229" s="22"/>
      <c r="E229" s="22"/>
      <c r="F229" s="33">
        <f t="shared" ref="F229:G230" si="34">F230</f>
        <v>200</v>
      </c>
      <c r="G229" s="33">
        <f t="shared" si="34"/>
        <v>200</v>
      </c>
    </row>
    <row r="230" spans="1:7" s="36" customFormat="1" ht="15" x14ac:dyDescent="0.2">
      <c r="A230" s="52" t="s">
        <v>440</v>
      </c>
      <c r="B230" s="155" t="s">
        <v>624</v>
      </c>
      <c r="C230" s="22" t="s">
        <v>83</v>
      </c>
      <c r="D230" s="22" t="s">
        <v>531</v>
      </c>
      <c r="E230" s="22"/>
      <c r="F230" s="33">
        <f t="shared" si="34"/>
        <v>200</v>
      </c>
      <c r="G230" s="33">
        <f t="shared" si="34"/>
        <v>200</v>
      </c>
    </row>
    <row r="231" spans="1:7" s="36" customFormat="1" ht="15" x14ac:dyDescent="0.2">
      <c r="A231" s="163" t="s">
        <v>316</v>
      </c>
      <c r="B231" s="164" t="s">
        <v>624</v>
      </c>
      <c r="C231" s="164" t="s">
        <v>83</v>
      </c>
      <c r="D231" s="164" t="s">
        <v>531</v>
      </c>
      <c r="E231" s="164" t="s">
        <v>89</v>
      </c>
      <c r="F231" s="199">
        <f>F232</f>
        <v>200</v>
      </c>
      <c r="G231" s="199">
        <f>G232</f>
        <v>200</v>
      </c>
    </row>
    <row r="232" spans="1:7" s="36" customFormat="1" ht="24" x14ac:dyDescent="0.2">
      <c r="A232" s="163" t="s">
        <v>90</v>
      </c>
      <c r="B232" s="164" t="s">
        <v>624</v>
      </c>
      <c r="C232" s="164" t="s">
        <v>83</v>
      </c>
      <c r="D232" s="164" t="s">
        <v>531</v>
      </c>
      <c r="E232" s="164" t="s">
        <v>91</v>
      </c>
      <c r="F232" s="199">
        <v>200</v>
      </c>
      <c r="G232" s="199">
        <v>200</v>
      </c>
    </row>
    <row r="233" spans="1:7" s="36" customFormat="1" ht="48" x14ac:dyDescent="0.2">
      <c r="A233" s="197" t="s">
        <v>625</v>
      </c>
      <c r="B233" s="155" t="s">
        <v>626</v>
      </c>
      <c r="C233" s="155"/>
      <c r="D233" s="155"/>
      <c r="E233" s="155"/>
      <c r="F233" s="198">
        <f>F234</f>
        <v>300</v>
      </c>
      <c r="G233" s="198">
        <f>G234</f>
        <v>300</v>
      </c>
    </row>
    <row r="234" spans="1:7" s="36" customFormat="1" ht="15" x14ac:dyDescent="0.2">
      <c r="A234" s="52" t="s">
        <v>397</v>
      </c>
      <c r="B234" s="155" t="s">
        <v>626</v>
      </c>
      <c r="C234" s="22" t="s">
        <v>83</v>
      </c>
      <c r="D234" s="22"/>
      <c r="E234" s="22"/>
      <c r="F234" s="33">
        <f t="shared" ref="F234:G235" si="35">F235</f>
        <v>300</v>
      </c>
      <c r="G234" s="33">
        <f t="shared" si="35"/>
        <v>300</v>
      </c>
    </row>
    <row r="235" spans="1:7" s="36" customFormat="1" ht="15" x14ac:dyDescent="0.2">
      <c r="A235" s="52" t="s">
        <v>440</v>
      </c>
      <c r="B235" s="155" t="s">
        <v>626</v>
      </c>
      <c r="C235" s="22" t="s">
        <v>83</v>
      </c>
      <c r="D235" s="22" t="s">
        <v>531</v>
      </c>
      <c r="E235" s="22"/>
      <c r="F235" s="33">
        <f t="shared" si="35"/>
        <v>300</v>
      </c>
      <c r="G235" s="33">
        <f t="shared" si="35"/>
        <v>300</v>
      </c>
    </row>
    <row r="236" spans="1:7" s="36" customFormat="1" ht="15" x14ac:dyDescent="0.2">
      <c r="A236" s="163" t="s">
        <v>316</v>
      </c>
      <c r="B236" s="164" t="s">
        <v>626</v>
      </c>
      <c r="C236" s="164" t="s">
        <v>83</v>
      </c>
      <c r="D236" s="164" t="s">
        <v>531</v>
      </c>
      <c r="E236" s="164" t="s">
        <v>89</v>
      </c>
      <c r="F236" s="199">
        <f>F237</f>
        <v>300</v>
      </c>
      <c r="G236" s="199">
        <f>G237</f>
        <v>300</v>
      </c>
    </row>
    <row r="237" spans="1:7" s="36" customFormat="1" ht="24" x14ac:dyDescent="0.2">
      <c r="A237" s="163" t="s">
        <v>90</v>
      </c>
      <c r="B237" s="164" t="s">
        <v>626</v>
      </c>
      <c r="C237" s="164" t="s">
        <v>83</v>
      </c>
      <c r="D237" s="164" t="s">
        <v>531</v>
      </c>
      <c r="E237" s="164" t="s">
        <v>91</v>
      </c>
      <c r="F237" s="199">
        <v>300</v>
      </c>
      <c r="G237" s="199">
        <v>300</v>
      </c>
    </row>
    <row r="238" spans="1:7" s="36" customFormat="1" ht="36" x14ac:dyDescent="0.2">
      <c r="A238" s="154" t="s">
        <v>627</v>
      </c>
      <c r="B238" s="155" t="s">
        <v>628</v>
      </c>
      <c r="C238" s="155"/>
      <c r="D238" s="155"/>
      <c r="E238" s="155"/>
      <c r="F238" s="198">
        <f>F239</f>
        <v>300</v>
      </c>
      <c r="G238" s="198">
        <f>G239</f>
        <v>300</v>
      </c>
    </row>
    <row r="239" spans="1:7" s="36" customFormat="1" ht="15" x14ac:dyDescent="0.2">
      <c r="A239" s="52" t="s">
        <v>397</v>
      </c>
      <c r="B239" s="155" t="s">
        <v>628</v>
      </c>
      <c r="C239" s="22" t="s">
        <v>83</v>
      </c>
      <c r="D239" s="22"/>
      <c r="E239" s="22"/>
      <c r="F239" s="33">
        <f t="shared" ref="F239:G240" si="36">F240</f>
        <v>300</v>
      </c>
      <c r="G239" s="33">
        <f t="shared" si="36"/>
        <v>300</v>
      </c>
    </row>
    <row r="240" spans="1:7" s="36" customFormat="1" ht="15" x14ac:dyDescent="0.2">
      <c r="A240" s="52" t="s">
        <v>440</v>
      </c>
      <c r="B240" s="155" t="s">
        <v>628</v>
      </c>
      <c r="C240" s="22" t="s">
        <v>83</v>
      </c>
      <c r="D240" s="22" t="s">
        <v>531</v>
      </c>
      <c r="E240" s="22"/>
      <c r="F240" s="33">
        <f t="shared" si="36"/>
        <v>300</v>
      </c>
      <c r="G240" s="33">
        <f t="shared" si="36"/>
        <v>300</v>
      </c>
    </row>
    <row r="241" spans="1:7" s="36" customFormat="1" ht="15" x14ac:dyDescent="0.2">
      <c r="A241" s="163" t="s">
        <v>316</v>
      </c>
      <c r="B241" s="164" t="s">
        <v>628</v>
      </c>
      <c r="C241" s="164" t="s">
        <v>83</v>
      </c>
      <c r="D241" s="164" t="s">
        <v>531</v>
      </c>
      <c r="E241" s="164" t="s">
        <v>89</v>
      </c>
      <c r="F241" s="199">
        <f>F242</f>
        <v>300</v>
      </c>
      <c r="G241" s="199">
        <f>G242</f>
        <v>300</v>
      </c>
    </row>
    <row r="242" spans="1:7" s="36" customFormat="1" ht="24" x14ac:dyDescent="0.2">
      <c r="A242" s="163" t="s">
        <v>90</v>
      </c>
      <c r="B242" s="164" t="s">
        <v>628</v>
      </c>
      <c r="C242" s="164" t="s">
        <v>83</v>
      </c>
      <c r="D242" s="164" t="s">
        <v>531</v>
      </c>
      <c r="E242" s="164" t="s">
        <v>91</v>
      </c>
      <c r="F242" s="199">
        <v>300</v>
      </c>
      <c r="G242" s="199">
        <v>300</v>
      </c>
    </row>
    <row r="243" spans="1:7" s="36" customFormat="1" ht="24" x14ac:dyDescent="0.2">
      <c r="A243" s="154" t="s">
        <v>540</v>
      </c>
      <c r="B243" s="155" t="s">
        <v>629</v>
      </c>
      <c r="C243" s="155"/>
      <c r="D243" s="155"/>
      <c r="E243" s="155"/>
      <c r="F243" s="198">
        <f>F244</f>
        <v>400</v>
      </c>
      <c r="G243" s="198">
        <f>G244</f>
        <v>400</v>
      </c>
    </row>
    <row r="244" spans="1:7" s="36" customFormat="1" ht="15" x14ac:dyDescent="0.2">
      <c r="A244" s="52" t="s">
        <v>397</v>
      </c>
      <c r="B244" s="155" t="s">
        <v>629</v>
      </c>
      <c r="C244" s="22" t="s">
        <v>83</v>
      </c>
      <c r="D244" s="22"/>
      <c r="E244" s="22"/>
      <c r="F244" s="33">
        <f t="shared" ref="F244:G245" si="37">F245</f>
        <v>400</v>
      </c>
      <c r="G244" s="33">
        <f t="shared" si="37"/>
        <v>400</v>
      </c>
    </row>
    <row r="245" spans="1:7" s="36" customFormat="1" ht="15" x14ac:dyDescent="0.2">
      <c r="A245" s="52" t="s">
        <v>440</v>
      </c>
      <c r="B245" s="155" t="s">
        <v>629</v>
      </c>
      <c r="C245" s="22" t="s">
        <v>83</v>
      </c>
      <c r="D245" s="22" t="s">
        <v>531</v>
      </c>
      <c r="E245" s="22"/>
      <c r="F245" s="33">
        <f t="shared" si="37"/>
        <v>400</v>
      </c>
      <c r="G245" s="33">
        <f t="shared" si="37"/>
        <v>400</v>
      </c>
    </row>
    <row r="246" spans="1:7" s="36" customFormat="1" ht="15" x14ac:dyDescent="0.2">
      <c r="A246" s="163" t="s">
        <v>316</v>
      </c>
      <c r="B246" s="164" t="s">
        <v>629</v>
      </c>
      <c r="C246" s="164" t="s">
        <v>83</v>
      </c>
      <c r="D246" s="164" t="s">
        <v>531</v>
      </c>
      <c r="E246" s="164" t="s">
        <v>89</v>
      </c>
      <c r="F246" s="199">
        <f>F247</f>
        <v>400</v>
      </c>
      <c r="G246" s="199">
        <f>G247</f>
        <v>400</v>
      </c>
    </row>
    <row r="247" spans="1:7" s="36" customFormat="1" ht="24" x14ac:dyDescent="0.2">
      <c r="A247" s="163" t="s">
        <v>90</v>
      </c>
      <c r="B247" s="164" t="s">
        <v>629</v>
      </c>
      <c r="C247" s="164" t="s">
        <v>83</v>
      </c>
      <c r="D247" s="164" t="s">
        <v>531</v>
      </c>
      <c r="E247" s="164" t="s">
        <v>91</v>
      </c>
      <c r="F247" s="199">
        <v>400</v>
      </c>
      <c r="G247" s="199">
        <v>400</v>
      </c>
    </row>
    <row r="248" spans="1:7" s="36" customFormat="1" ht="36" x14ac:dyDescent="0.2">
      <c r="A248" s="154" t="s">
        <v>630</v>
      </c>
      <c r="B248" s="155" t="s">
        <v>631</v>
      </c>
      <c r="C248" s="155"/>
      <c r="D248" s="155"/>
      <c r="E248" s="155"/>
      <c r="F248" s="198">
        <f>F249</f>
        <v>300</v>
      </c>
      <c r="G248" s="198">
        <f>G249</f>
        <v>300</v>
      </c>
    </row>
    <row r="249" spans="1:7" s="36" customFormat="1" ht="15" x14ac:dyDescent="0.2">
      <c r="A249" s="52" t="s">
        <v>397</v>
      </c>
      <c r="B249" s="155" t="s">
        <v>631</v>
      </c>
      <c r="C249" s="22" t="s">
        <v>83</v>
      </c>
      <c r="D249" s="22"/>
      <c r="E249" s="22"/>
      <c r="F249" s="33">
        <f t="shared" ref="F249:G250" si="38">F250</f>
        <v>300</v>
      </c>
      <c r="G249" s="33">
        <f t="shared" si="38"/>
        <v>300</v>
      </c>
    </row>
    <row r="250" spans="1:7" s="36" customFormat="1" ht="15" x14ac:dyDescent="0.2">
      <c r="A250" s="52" t="s">
        <v>440</v>
      </c>
      <c r="B250" s="155" t="s">
        <v>631</v>
      </c>
      <c r="C250" s="22" t="s">
        <v>83</v>
      </c>
      <c r="D250" s="22" t="s">
        <v>531</v>
      </c>
      <c r="E250" s="22"/>
      <c r="F250" s="33">
        <f t="shared" si="38"/>
        <v>300</v>
      </c>
      <c r="G250" s="33">
        <f t="shared" si="38"/>
        <v>300</v>
      </c>
    </row>
    <row r="251" spans="1:7" s="36" customFormat="1" ht="15" x14ac:dyDescent="0.2">
      <c r="A251" s="163" t="s">
        <v>316</v>
      </c>
      <c r="B251" s="164" t="s">
        <v>631</v>
      </c>
      <c r="C251" s="164" t="s">
        <v>83</v>
      </c>
      <c r="D251" s="164" t="s">
        <v>531</v>
      </c>
      <c r="E251" s="164" t="s">
        <v>89</v>
      </c>
      <c r="F251" s="199">
        <f>F252</f>
        <v>300</v>
      </c>
      <c r="G251" s="199">
        <f>G252</f>
        <v>300</v>
      </c>
    </row>
    <row r="252" spans="1:7" s="36" customFormat="1" ht="24" x14ac:dyDescent="0.2">
      <c r="A252" s="163" t="s">
        <v>90</v>
      </c>
      <c r="B252" s="164" t="s">
        <v>631</v>
      </c>
      <c r="C252" s="164" t="s">
        <v>83</v>
      </c>
      <c r="D252" s="164" t="s">
        <v>531</v>
      </c>
      <c r="E252" s="164" t="s">
        <v>91</v>
      </c>
      <c r="F252" s="199">
        <v>300</v>
      </c>
      <c r="G252" s="199">
        <v>300</v>
      </c>
    </row>
    <row r="253" spans="1:7" s="36" customFormat="1" ht="27" x14ac:dyDescent="0.2">
      <c r="A253" s="240" t="s">
        <v>776</v>
      </c>
      <c r="B253" s="241" t="s">
        <v>174</v>
      </c>
      <c r="C253" s="241"/>
      <c r="D253" s="241"/>
      <c r="E253" s="241"/>
      <c r="F253" s="246">
        <f>F254+F297+F324+F347</f>
        <v>2382011.44</v>
      </c>
      <c r="G253" s="246">
        <f>G254+G297+G324+G347</f>
        <v>2337942.64</v>
      </c>
    </row>
    <row r="254" spans="1:7" s="36" customFormat="1" ht="15" x14ac:dyDescent="0.2">
      <c r="A254" s="154" t="s">
        <v>287</v>
      </c>
      <c r="B254" s="155" t="s">
        <v>175</v>
      </c>
      <c r="C254" s="155"/>
      <c r="D254" s="155"/>
      <c r="E254" s="155"/>
      <c r="F254" s="156">
        <f>F255+F261+F267+F273+F279+F285+F291</f>
        <v>2314500.64</v>
      </c>
      <c r="G254" s="156">
        <f>G255+G261+G267+G273+G279+G285+G291</f>
        <v>2271588.94</v>
      </c>
    </row>
    <row r="255" spans="1:7" s="36" customFormat="1" ht="24" x14ac:dyDescent="0.2">
      <c r="A255" s="168" t="s">
        <v>288</v>
      </c>
      <c r="B255" s="169" t="s">
        <v>176</v>
      </c>
      <c r="C255" s="169"/>
      <c r="D255" s="169"/>
      <c r="E255" s="169"/>
      <c r="F255" s="170">
        <f t="shared" ref="F255:G257" si="39">F256</f>
        <v>425270.98</v>
      </c>
      <c r="G255" s="170">
        <f t="shared" si="39"/>
        <v>425270.98</v>
      </c>
    </row>
    <row r="256" spans="1:7" s="36" customFormat="1" ht="15" x14ac:dyDescent="0.2">
      <c r="A256" s="52" t="s">
        <v>415</v>
      </c>
      <c r="B256" s="22" t="s">
        <v>766</v>
      </c>
      <c r="C256" s="22" t="s">
        <v>532</v>
      </c>
      <c r="D256" s="22"/>
      <c r="E256" s="169"/>
      <c r="F256" s="156">
        <f t="shared" si="39"/>
        <v>425270.98</v>
      </c>
      <c r="G256" s="156">
        <f t="shared" si="39"/>
        <v>425270.98</v>
      </c>
    </row>
    <row r="257" spans="1:7" s="36" customFormat="1" ht="15" x14ac:dyDescent="0.2">
      <c r="A257" s="55" t="s">
        <v>416</v>
      </c>
      <c r="B257" s="22" t="s">
        <v>766</v>
      </c>
      <c r="C257" s="22" t="s">
        <v>532</v>
      </c>
      <c r="D257" s="22" t="s">
        <v>81</v>
      </c>
      <c r="E257" s="169"/>
      <c r="F257" s="156">
        <f t="shared" si="39"/>
        <v>425270.98</v>
      </c>
      <c r="G257" s="156">
        <f t="shared" si="39"/>
        <v>425270.98</v>
      </c>
    </row>
    <row r="258" spans="1:7" s="36" customFormat="1" ht="24" x14ac:dyDescent="0.2">
      <c r="A258" s="163" t="s">
        <v>109</v>
      </c>
      <c r="B258" s="164" t="s">
        <v>766</v>
      </c>
      <c r="C258" s="164" t="s">
        <v>532</v>
      </c>
      <c r="D258" s="164" t="s">
        <v>81</v>
      </c>
      <c r="E258" s="164" t="s">
        <v>443</v>
      </c>
      <c r="F258" s="165">
        <f>F259+F260</f>
        <v>425270.98</v>
      </c>
      <c r="G258" s="165">
        <f>G259+G260</f>
        <v>425270.98</v>
      </c>
    </row>
    <row r="259" spans="1:7" s="36" customFormat="1" ht="15" x14ac:dyDescent="0.2">
      <c r="A259" s="163" t="s">
        <v>110</v>
      </c>
      <c r="B259" s="164" t="s">
        <v>766</v>
      </c>
      <c r="C259" s="164" t="s">
        <v>532</v>
      </c>
      <c r="D259" s="164" t="s">
        <v>81</v>
      </c>
      <c r="E259" s="164" t="s">
        <v>461</v>
      </c>
      <c r="F259" s="165">
        <v>386354.38</v>
      </c>
      <c r="G259" s="165">
        <v>386354.38</v>
      </c>
    </row>
    <row r="260" spans="1:7" s="36" customFormat="1" ht="15" x14ac:dyDescent="0.2">
      <c r="A260" s="163" t="s">
        <v>560</v>
      </c>
      <c r="B260" s="164" t="s">
        <v>766</v>
      </c>
      <c r="C260" s="164" t="s">
        <v>532</v>
      </c>
      <c r="D260" s="164" t="s">
        <v>81</v>
      </c>
      <c r="E260" s="164" t="s">
        <v>561</v>
      </c>
      <c r="F260" s="165">
        <v>38916.6</v>
      </c>
      <c r="G260" s="165">
        <v>38916.6</v>
      </c>
    </row>
    <row r="261" spans="1:7" s="36" customFormat="1" ht="48" x14ac:dyDescent="0.2">
      <c r="A261" s="168" t="s">
        <v>398</v>
      </c>
      <c r="B261" s="169" t="s">
        <v>177</v>
      </c>
      <c r="C261" s="169"/>
      <c r="D261" s="169"/>
      <c r="E261" s="169"/>
      <c r="F261" s="170">
        <f t="shared" ref="F261:G263" si="40">F262</f>
        <v>659000</v>
      </c>
      <c r="G261" s="170">
        <f t="shared" si="40"/>
        <v>626000</v>
      </c>
    </row>
    <row r="262" spans="1:7" s="36" customFormat="1" ht="15" x14ac:dyDescent="0.2">
      <c r="A262" s="52" t="s">
        <v>415</v>
      </c>
      <c r="B262" s="155" t="s">
        <v>177</v>
      </c>
      <c r="C262" s="22" t="s">
        <v>532</v>
      </c>
      <c r="D262" s="22"/>
      <c r="E262" s="169"/>
      <c r="F262" s="156">
        <f t="shared" si="40"/>
        <v>659000</v>
      </c>
      <c r="G262" s="156">
        <f t="shared" si="40"/>
        <v>626000</v>
      </c>
    </row>
    <row r="263" spans="1:7" s="36" customFormat="1" ht="15" x14ac:dyDescent="0.2">
      <c r="A263" s="55" t="s">
        <v>416</v>
      </c>
      <c r="B263" s="155" t="s">
        <v>177</v>
      </c>
      <c r="C263" s="22" t="s">
        <v>532</v>
      </c>
      <c r="D263" s="22" t="s">
        <v>81</v>
      </c>
      <c r="E263" s="169"/>
      <c r="F263" s="156">
        <f t="shared" si="40"/>
        <v>659000</v>
      </c>
      <c r="G263" s="156">
        <f t="shared" si="40"/>
        <v>626000</v>
      </c>
    </row>
    <row r="264" spans="1:7" s="36" customFormat="1" ht="24" x14ac:dyDescent="0.2">
      <c r="A264" s="163" t="s">
        <v>109</v>
      </c>
      <c r="B264" s="164" t="s">
        <v>177</v>
      </c>
      <c r="C264" s="164" t="s">
        <v>532</v>
      </c>
      <c r="D264" s="164" t="s">
        <v>81</v>
      </c>
      <c r="E264" s="164" t="s">
        <v>443</v>
      </c>
      <c r="F264" s="165">
        <f>F265+F266</f>
        <v>659000</v>
      </c>
      <c r="G264" s="165">
        <f>G265+G266</f>
        <v>626000</v>
      </c>
    </row>
    <row r="265" spans="1:7" s="36" customFormat="1" ht="15" x14ac:dyDescent="0.2">
      <c r="A265" s="163" t="s">
        <v>110</v>
      </c>
      <c r="B265" s="164" t="s">
        <v>177</v>
      </c>
      <c r="C265" s="164" t="s">
        <v>532</v>
      </c>
      <c r="D265" s="164" t="s">
        <v>81</v>
      </c>
      <c r="E265" s="164" t="s">
        <v>461</v>
      </c>
      <c r="F265" s="165">
        <v>605398</v>
      </c>
      <c r="G265" s="165">
        <v>572398</v>
      </c>
    </row>
    <row r="266" spans="1:7" s="36" customFormat="1" ht="15" x14ac:dyDescent="0.2">
      <c r="A266" s="163" t="s">
        <v>560</v>
      </c>
      <c r="B266" s="164" t="s">
        <v>177</v>
      </c>
      <c r="C266" s="164" t="s">
        <v>532</v>
      </c>
      <c r="D266" s="164" t="s">
        <v>81</v>
      </c>
      <c r="E266" s="164" t="s">
        <v>561</v>
      </c>
      <c r="F266" s="165">
        <v>53602</v>
      </c>
      <c r="G266" s="165">
        <v>53602</v>
      </c>
    </row>
    <row r="267" spans="1:7" s="36" customFormat="1" ht="24" x14ac:dyDescent="0.2">
      <c r="A267" s="168" t="s">
        <v>289</v>
      </c>
      <c r="B267" s="169" t="s">
        <v>180</v>
      </c>
      <c r="C267" s="169"/>
      <c r="D267" s="169"/>
      <c r="E267" s="169"/>
      <c r="F267" s="170">
        <f t="shared" ref="F267:G269" si="41">F268</f>
        <v>267584.15999999997</v>
      </c>
      <c r="G267" s="170">
        <f t="shared" si="41"/>
        <v>267584.15999999997</v>
      </c>
    </row>
    <row r="268" spans="1:7" s="36" customFormat="1" ht="15" x14ac:dyDescent="0.2">
      <c r="A268" s="52" t="s">
        <v>415</v>
      </c>
      <c r="B268" s="22" t="s">
        <v>767</v>
      </c>
      <c r="C268" s="22" t="s">
        <v>532</v>
      </c>
      <c r="D268" s="22"/>
      <c r="E268" s="169"/>
      <c r="F268" s="156">
        <f t="shared" si="41"/>
        <v>267584.15999999997</v>
      </c>
      <c r="G268" s="156">
        <f t="shared" si="41"/>
        <v>267584.15999999997</v>
      </c>
    </row>
    <row r="269" spans="1:7" s="36" customFormat="1" ht="15" x14ac:dyDescent="0.2">
      <c r="A269" s="70" t="s">
        <v>417</v>
      </c>
      <c r="B269" s="22" t="s">
        <v>767</v>
      </c>
      <c r="C269" s="22" t="s">
        <v>532</v>
      </c>
      <c r="D269" s="22" t="s">
        <v>533</v>
      </c>
      <c r="E269" s="169"/>
      <c r="F269" s="156">
        <f t="shared" si="41"/>
        <v>267584.15999999997</v>
      </c>
      <c r="G269" s="156">
        <f t="shared" si="41"/>
        <v>267584.15999999997</v>
      </c>
    </row>
    <row r="270" spans="1:7" s="36" customFormat="1" ht="24" x14ac:dyDescent="0.2">
      <c r="A270" s="163" t="s">
        <v>109</v>
      </c>
      <c r="B270" s="164" t="s">
        <v>767</v>
      </c>
      <c r="C270" s="164" t="s">
        <v>532</v>
      </c>
      <c r="D270" s="164" t="s">
        <v>533</v>
      </c>
      <c r="E270" s="164" t="s">
        <v>443</v>
      </c>
      <c r="F270" s="165">
        <f>F271+F272</f>
        <v>267584.15999999997</v>
      </c>
      <c r="G270" s="165">
        <f>G271+G272</f>
        <v>267584.15999999997</v>
      </c>
    </row>
    <row r="271" spans="1:7" s="36" customFormat="1" ht="15" x14ac:dyDescent="0.2">
      <c r="A271" s="163" t="s">
        <v>110</v>
      </c>
      <c r="B271" s="164" t="s">
        <v>767</v>
      </c>
      <c r="C271" s="164" t="s">
        <v>532</v>
      </c>
      <c r="D271" s="164" t="s">
        <v>533</v>
      </c>
      <c r="E271" s="164" t="s">
        <v>461</v>
      </c>
      <c r="F271" s="165">
        <v>258812</v>
      </c>
      <c r="G271" s="165">
        <v>258812</v>
      </c>
    </row>
    <row r="272" spans="1:7" s="36" customFormat="1" ht="15" x14ac:dyDescent="0.2">
      <c r="A272" s="163" t="s">
        <v>560</v>
      </c>
      <c r="B272" s="164" t="s">
        <v>767</v>
      </c>
      <c r="C272" s="164" t="s">
        <v>532</v>
      </c>
      <c r="D272" s="164" t="s">
        <v>533</v>
      </c>
      <c r="E272" s="164" t="s">
        <v>561</v>
      </c>
      <c r="F272" s="165">
        <v>8772.16</v>
      </c>
      <c r="G272" s="165">
        <v>8772.16</v>
      </c>
    </row>
    <row r="273" spans="1:7" s="36" customFormat="1" ht="60" x14ac:dyDescent="0.2">
      <c r="A273" s="184" t="s">
        <v>406</v>
      </c>
      <c r="B273" s="169" t="s">
        <v>290</v>
      </c>
      <c r="C273" s="169"/>
      <c r="D273" s="169"/>
      <c r="E273" s="169"/>
      <c r="F273" s="170">
        <f t="shared" ref="F273:G275" si="42">F274</f>
        <v>774902.9</v>
      </c>
      <c r="G273" s="170">
        <f t="shared" si="42"/>
        <v>764991.2</v>
      </c>
    </row>
    <row r="274" spans="1:7" s="36" customFormat="1" ht="15" x14ac:dyDescent="0.2">
      <c r="A274" s="52" t="s">
        <v>415</v>
      </c>
      <c r="B274" s="155" t="s">
        <v>290</v>
      </c>
      <c r="C274" s="22" t="s">
        <v>532</v>
      </c>
      <c r="D274" s="22"/>
      <c r="E274" s="169"/>
      <c r="F274" s="156">
        <f t="shared" si="42"/>
        <v>774902.9</v>
      </c>
      <c r="G274" s="156">
        <f t="shared" si="42"/>
        <v>764991.2</v>
      </c>
    </row>
    <row r="275" spans="1:7" s="36" customFormat="1" ht="15" x14ac:dyDescent="0.2">
      <c r="A275" s="70" t="s">
        <v>417</v>
      </c>
      <c r="B275" s="155" t="s">
        <v>290</v>
      </c>
      <c r="C275" s="22" t="s">
        <v>532</v>
      </c>
      <c r="D275" s="22" t="s">
        <v>533</v>
      </c>
      <c r="E275" s="169"/>
      <c r="F275" s="156">
        <f t="shared" si="42"/>
        <v>774902.9</v>
      </c>
      <c r="G275" s="156">
        <f t="shared" si="42"/>
        <v>764991.2</v>
      </c>
    </row>
    <row r="276" spans="1:7" s="36" customFormat="1" ht="24" x14ac:dyDescent="0.2">
      <c r="A276" s="163" t="s">
        <v>109</v>
      </c>
      <c r="B276" s="164" t="s">
        <v>290</v>
      </c>
      <c r="C276" s="164" t="s">
        <v>532</v>
      </c>
      <c r="D276" s="164" t="s">
        <v>533</v>
      </c>
      <c r="E276" s="164" t="s">
        <v>443</v>
      </c>
      <c r="F276" s="165">
        <f>F277+F278</f>
        <v>774902.9</v>
      </c>
      <c r="G276" s="165">
        <f>G277+G278</f>
        <v>764991.2</v>
      </c>
    </row>
    <row r="277" spans="1:7" s="36" customFormat="1" ht="15" x14ac:dyDescent="0.2">
      <c r="A277" s="163" t="s">
        <v>110</v>
      </c>
      <c r="B277" s="164" t="s">
        <v>290</v>
      </c>
      <c r="C277" s="164" t="s">
        <v>532</v>
      </c>
      <c r="D277" s="164" t="s">
        <v>533</v>
      </c>
      <c r="E277" s="164" t="s">
        <v>461</v>
      </c>
      <c r="F277" s="165">
        <v>740307.9</v>
      </c>
      <c r="G277" s="165">
        <v>730396.2</v>
      </c>
    </row>
    <row r="278" spans="1:7" s="36" customFormat="1" ht="15" x14ac:dyDescent="0.2">
      <c r="A278" s="163" t="s">
        <v>560</v>
      </c>
      <c r="B278" s="164" t="s">
        <v>290</v>
      </c>
      <c r="C278" s="164" t="s">
        <v>532</v>
      </c>
      <c r="D278" s="164" t="s">
        <v>533</v>
      </c>
      <c r="E278" s="164" t="s">
        <v>561</v>
      </c>
      <c r="F278" s="165">
        <v>34595</v>
      </c>
      <c r="G278" s="165">
        <v>34595</v>
      </c>
    </row>
    <row r="279" spans="1:7" s="36" customFormat="1" ht="24" x14ac:dyDescent="0.2">
      <c r="A279" s="168" t="s">
        <v>292</v>
      </c>
      <c r="B279" s="169" t="s">
        <v>181</v>
      </c>
      <c r="C279" s="169"/>
      <c r="D279" s="169"/>
      <c r="E279" s="169"/>
      <c r="F279" s="170">
        <f t="shared" ref="F279:G281" si="43">F280</f>
        <v>101291.4</v>
      </c>
      <c r="G279" s="170">
        <f t="shared" si="43"/>
        <v>101291.4</v>
      </c>
    </row>
    <row r="280" spans="1:7" s="36" customFormat="1" ht="15" x14ac:dyDescent="0.2">
      <c r="A280" s="52" t="s">
        <v>415</v>
      </c>
      <c r="B280" s="155" t="s">
        <v>181</v>
      </c>
      <c r="C280" s="155" t="s">
        <v>532</v>
      </c>
      <c r="D280" s="155"/>
      <c r="E280" s="155"/>
      <c r="F280" s="156">
        <f t="shared" si="43"/>
        <v>101291.4</v>
      </c>
      <c r="G280" s="156">
        <f t="shared" si="43"/>
        <v>101291.4</v>
      </c>
    </row>
    <row r="281" spans="1:7" s="36" customFormat="1" ht="15" x14ac:dyDescent="0.2">
      <c r="A281" s="70" t="s">
        <v>291</v>
      </c>
      <c r="B281" s="155" t="s">
        <v>181</v>
      </c>
      <c r="C281" s="155" t="s">
        <v>532</v>
      </c>
      <c r="D281" s="155" t="s">
        <v>525</v>
      </c>
      <c r="E281" s="155"/>
      <c r="F281" s="156">
        <f t="shared" si="43"/>
        <v>101291.4</v>
      </c>
      <c r="G281" s="156">
        <f t="shared" si="43"/>
        <v>101291.4</v>
      </c>
    </row>
    <row r="282" spans="1:7" s="36" customFormat="1" ht="24" x14ac:dyDescent="0.2">
      <c r="A282" s="163" t="s">
        <v>109</v>
      </c>
      <c r="B282" s="164" t="s">
        <v>768</v>
      </c>
      <c r="C282" s="164" t="s">
        <v>532</v>
      </c>
      <c r="D282" s="164" t="s">
        <v>525</v>
      </c>
      <c r="E282" s="164" t="s">
        <v>443</v>
      </c>
      <c r="F282" s="165">
        <f>F283+F284</f>
        <v>101291.4</v>
      </c>
      <c r="G282" s="165">
        <f>G283+G284</f>
        <v>101291.4</v>
      </c>
    </row>
    <row r="283" spans="1:7" s="36" customFormat="1" ht="15" x14ac:dyDescent="0.2">
      <c r="A283" s="163" t="s">
        <v>110</v>
      </c>
      <c r="B283" s="164" t="s">
        <v>768</v>
      </c>
      <c r="C283" s="164" t="s">
        <v>532</v>
      </c>
      <c r="D283" s="164" t="s">
        <v>525</v>
      </c>
      <c r="E283" s="164" t="s">
        <v>461</v>
      </c>
      <c r="F283" s="165">
        <v>3223.9</v>
      </c>
      <c r="G283" s="165">
        <v>3223.9</v>
      </c>
    </row>
    <row r="284" spans="1:7" s="36" customFormat="1" ht="15" x14ac:dyDescent="0.2">
      <c r="A284" s="163" t="s">
        <v>560</v>
      </c>
      <c r="B284" s="164" t="s">
        <v>768</v>
      </c>
      <c r="C284" s="164" t="s">
        <v>532</v>
      </c>
      <c r="D284" s="164" t="s">
        <v>525</v>
      </c>
      <c r="E284" s="164" t="s">
        <v>561</v>
      </c>
      <c r="F284" s="165">
        <v>98067.5</v>
      </c>
      <c r="G284" s="165">
        <v>98067.5</v>
      </c>
    </row>
    <row r="285" spans="1:7" s="36" customFormat="1" ht="24" x14ac:dyDescent="0.2">
      <c r="A285" s="168" t="s">
        <v>294</v>
      </c>
      <c r="B285" s="169" t="s">
        <v>293</v>
      </c>
      <c r="C285" s="169"/>
      <c r="D285" s="169"/>
      <c r="E285" s="169"/>
      <c r="F285" s="170">
        <f t="shared" ref="F285:G287" si="44">F286</f>
        <v>9279.2000000000007</v>
      </c>
      <c r="G285" s="170">
        <f t="shared" si="44"/>
        <v>9279.2000000000007</v>
      </c>
    </row>
    <row r="286" spans="1:7" s="36" customFormat="1" ht="15" x14ac:dyDescent="0.2">
      <c r="A286" s="52" t="s">
        <v>415</v>
      </c>
      <c r="B286" s="155" t="s">
        <v>769</v>
      </c>
      <c r="C286" s="155" t="s">
        <v>532</v>
      </c>
      <c r="D286" s="155"/>
      <c r="E286" s="155"/>
      <c r="F286" s="156">
        <f t="shared" si="44"/>
        <v>9279.2000000000007</v>
      </c>
      <c r="G286" s="156">
        <f t="shared" si="44"/>
        <v>9279.2000000000007</v>
      </c>
    </row>
    <row r="287" spans="1:7" s="36" customFormat="1" ht="15" x14ac:dyDescent="0.2">
      <c r="A287" s="70" t="s">
        <v>419</v>
      </c>
      <c r="B287" s="155" t="s">
        <v>769</v>
      </c>
      <c r="C287" s="155" t="s">
        <v>532</v>
      </c>
      <c r="D287" s="155" t="s">
        <v>526</v>
      </c>
      <c r="E287" s="155"/>
      <c r="F287" s="156">
        <f t="shared" si="44"/>
        <v>9279.2000000000007</v>
      </c>
      <c r="G287" s="156">
        <f t="shared" si="44"/>
        <v>9279.2000000000007</v>
      </c>
    </row>
    <row r="288" spans="1:7" s="36" customFormat="1" ht="24" x14ac:dyDescent="0.2">
      <c r="A288" s="163" t="s">
        <v>109</v>
      </c>
      <c r="B288" s="164" t="s">
        <v>769</v>
      </c>
      <c r="C288" s="164" t="s">
        <v>532</v>
      </c>
      <c r="D288" s="164" t="s">
        <v>526</v>
      </c>
      <c r="E288" s="164" t="s">
        <v>443</v>
      </c>
      <c r="F288" s="165">
        <f>F289+F290</f>
        <v>9279.2000000000007</v>
      </c>
      <c r="G288" s="165">
        <f>G289+G290</f>
        <v>9279.2000000000007</v>
      </c>
    </row>
    <row r="289" spans="1:7" s="36" customFormat="1" ht="15" x14ac:dyDescent="0.2">
      <c r="A289" s="163" t="s">
        <v>110</v>
      </c>
      <c r="B289" s="164" t="s">
        <v>769</v>
      </c>
      <c r="C289" s="164" t="s">
        <v>532</v>
      </c>
      <c r="D289" s="164" t="s">
        <v>526</v>
      </c>
      <c r="E289" s="164" t="s">
        <v>461</v>
      </c>
      <c r="F289" s="165">
        <v>9279.2000000000007</v>
      </c>
      <c r="G289" s="165">
        <v>9279.2000000000007</v>
      </c>
    </row>
    <row r="290" spans="1:7" s="36" customFormat="1" ht="15" x14ac:dyDescent="0.2">
      <c r="A290" s="163" t="s">
        <v>560</v>
      </c>
      <c r="B290" s="164" t="s">
        <v>769</v>
      </c>
      <c r="C290" s="164" t="s">
        <v>532</v>
      </c>
      <c r="D290" s="164" t="s">
        <v>526</v>
      </c>
      <c r="E290" s="164" t="s">
        <v>561</v>
      </c>
      <c r="F290" s="179">
        <v>0</v>
      </c>
      <c r="G290" s="179">
        <v>0</v>
      </c>
    </row>
    <row r="291" spans="1:7" s="36" customFormat="1" ht="24" x14ac:dyDescent="0.2">
      <c r="A291" s="168" t="s">
        <v>302</v>
      </c>
      <c r="B291" s="169" t="s">
        <v>295</v>
      </c>
      <c r="C291" s="183"/>
      <c r="D291" s="183"/>
      <c r="E291" s="169"/>
      <c r="F291" s="170">
        <f t="shared" ref="F291:G293" si="45">F292</f>
        <v>77172</v>
      </c>
      <c r="G291" s="170">
        <f t="shared" si="45"/>
        <v>77172</v>
      </c>
    </row>
    <row r="292" spans="1:7" s="36" customFormat="1" ht="15" x14ac:dyDescent="0.2">
      <c r="A292" s="52" t="s">
        <v>415</v>
      </c>
      <c r="B292" s="155" t="s">
        <v>770</v>
      </c>
      <c r="C292" s="155" t="s">
        <v>532</v>
      </c>
      <c r="D292" s="155"/>
      <c r="E292" s="155"/>
      <c r="F292" s="156">
        <f t="shared" si="45"/>
        <v>77172</v>
      </c>
      <c r="G292" s="156">
        <f t="shared" si="45"/>
        <v>77172</v>
      </c>
    </row>
    <row r="293" spans="1:7" s="36" customFormat="1" ht="15" x14ac:dyDescent="0.2">
      <c r="A293" s="70" t="s">
        <v>419</v>
      </c>
      <c r="B293" s="155" t="s">
        <v>770</v>
      </c>
      <c r="C293" s="155" t="s">
        <v>532</v>
      </c>
      <c r="D293" s="155" t="s">
        <v>526</v>
      </c>
      <c r="E293" s="155"/>
      <c r="F293" s="156">
        <f t="shared" si="45"/>
        <v>77172</v>
      </c>
      <c r="G293" s="156">
        <f t="shared" si="45"/>
        <v>77172</v>
      </c>
    </row>
    <row r="294" spans="1:7" s="36" customFormat="1" ht="24" x14ac:dyDescent="0.2">
      <c r="A294" s="163" t="s">
        <v>109</v>
      </c>
      <c r="B294" s="164" t="s">
        <v>770</v>
      </c>
      <c r="C294" s="164" t="s">
        <v>532</v>
      </c>
      <c r="D294" s="164" t="s">
        <v>526</v>
      </c>
      <c r="E294" s="164" t="s">
        <v>443</v>
      </c>
      <c r="F294" s="165">
        <f>F295+F296</f>
        <v>77172</v>
      </c>
      <c r="G294" s="165">
        <f>G295+G296</f>
        <v>77172</v>
      </c>
    </row>
    <row r="295" spans="1:7" s="36" customFormat="1" ht="15" x14ac:dyDescent="0.2">
      <c r="A295" s="163" t="s">
        <v>110</v>
      </c>
      <c r="B295" s="164" t="s">
        <v>770</v>
      </c>
      <c r="C295" s="164" t="s">
        <v>532</v>
      </c>
      <c r="D295" s="164" t="s">
        <v>526</v>
      </c>
      <c r="E295" s="164" t="s">
        <v>461</v>
      </c>
      <c r="F295" s="165">
        <v>68670</v>
      </c>
      <c r="G295" s="165">
        <v>68670</v>
      </c>
    </row>
    <row r="296" spans="1:7" s="36" customFormat="1" ht="15" x14ac:dyDescent="0.2">
      <c r="A296" s="163" t="s">
        <v>560</v>
      </c>
      <c r="B296" s="164" t="s">
        <v>770</v>
      </c>
      <c r="C296" s="164" t="s">
        <v>532</v>
      </c>
      <c r="D296" s="164" t="s">
        <v>526</v>
      </c>
      <c r="E296" s="164" t="s">
        <v>561</v>
      </c>
      <c r="F296" s="165">
        <v>8502</v>
      </c>
      <c r="G296" s="165">
        <v>8502</v>
      </c>
    </row>
    <row r="297" spans="1:7" s="36" customFormat="1" ht="15" x14ac:dyDescent="0.2">
      <c r="A297" s="154" t="s">
        <v>499</v>
      </c>
      <c r="B297" s="155" t="s">
        <v>182</v>
      </c>
      <c r="C297" s="155"/>
      <c r="D297" s="155"/>
      <c r="E297" s="155"/>
      <c r="F297" s="156">
        <f>F298+F308+F315</f>
        <v>6170</v>
      </c>
      <c r="G297" s="156">
        <f>G298+G308+G315</f>
        <v>6170</v>
      </c>
    </row>
    <row r="298" spans="1:7" s="36" customFormat="1" ht="24" x14ac:dyDescent="0.2">
      <c r="A298" s="172" t="s">
        <v>185</v>
      </c>
      <c r="B298" s="169" t="s">
        <v>146</v>
      </c>
      <c r="C298" s="169"/>
      <c r="D298" s="169"/>
      <c r="E298" s="169"/>
      <c r="F298" s="170">
        <f t="shared" ref="F298:G300" si="46">F299</f>
        <v>3985</v>
      </c>
      <c r="G298" s="170">
        <f t="shared" si="46"/>
        <v>3985</v>
      </c>
    </row>
    <row r="299" spans="1:7" s="36" customFormat="1" ht="15" x14ac:dyDescent="0.2">
      <c r="A299" s="52" t="s">
        <v>415</v>
      </c>
      <c r="B299" s="155" t="s">
        <v>772</v>
      </c>
      <c r="C299" s="155" t="s">
        <v>532</v>
      </c>
      <c r="D299" s="155"/>
      <c r="E299" s="169"/>
      <c r="F299" s="156">
        <f t="shared" si="46"/>
        <v>3985</v>
      </c>
      <c r="G299" s="156">
        <f t="shared" si="46"/>
        <v>3985</v>
      </c>
    </row>
    <row r="300" spans="1:7" s="36" customFormat="1" ht="15" x14ac:dyDescent="0.2">
      <c r="A300" s="70" t="s">
        <v>419</v>
      </c>
      <c r="B300" s="155" t="s">
        <v>772</v>
      </c>
      <c r="C300" s="155" t="s">
        <v>532</v>
      </c>
      <c r="D300" s="155" t="s">
        <v>526</v>
      </c>
      <c r="E300" s="169"/>
      <c r="F300" s="156">
        <f t="shared" si="46"/>
        <v>3985</v>
      </c>
      <c r="G300" s="156">
        <f t="shared" si="46"/>
        <v>3985</v>
      </c>
    </row>
    <row r="301" spans="1:7" s="36" customFormat="1" ht="15" x14ac:dyDescent="0.2">
      <c r="A301" s="187" t="s">
        <v>527</v>
      </c>
      <c r="B301" s="183" t="s">
        <v>772</v>
      </c>
      <c r="C301" s="183" t="s">
        <v>532</v>
      </c>
      <c r="D301" s="183" t="s">
        <v>526</v>
      </c>
      <c r="E301" s="183"/>
      <c r="F301" s="188">
        <f>F302+F304+F306</f>
        <v>3985</v>
      </c>
      <c r="G301" s="188">
        <f>G302+G304+G306</f>
        <v>3985</v>
      </c>
    </row>
    <row r="302" spans="1:7" s="36" customFormat="1" ht="36" x14ac:dyDescent="0.2">
      <c r="A302" s="163" t="s">
        <v>84</v>
      </c>
      <c r="B302" s="164" t="s">
        <v>772</v>
      </c>
      <c r="C302" s="164" t="s">
        <v>532</v>
      </c>
      <c r="D302" s="164" t="s">
        <v>526</v>
      </c>
      <c r="E302" s="164" t="s">
        <v>85</v>
      </c>
      <c r="F302" s="165">
        <f>F303</f>
        <v>3800</v>
      </c>
      <c r="G302" s="165">
        <f>G303</f>
        <v>3800</v>
      </c>
    </row>
    <row r="303" spans="1:7" s="36" customFormat="1" ht="15" x14ac:dyDescent="0.2">
      <c r="A303" s="163" t="s">
        <v>528</v>
      </c>
      <c r="B303" s="164" t="s">
        <v>772</v>
      </c>
      <c r="C303" s="164" t="s">
        <v>532</v>
      </c>
      <c r="D303" s="164" t="s">
        <v>526</v>
      </c>
      <c r="E303" s="164" t="s">
        <v>529</v>
      </c>
      <c r="F303" s="165">
        <f>2920+880</f>
        <v>3800</v>
      </c>
      <c r="G303" s="165">
        <f>2920+880</f>
        <v>3800</v>
      </c>
    </row>
    <row r="304" spans="1:7" s="36" customFormat="1" ht="15" x14ac:dyDescent="0.2">
      <c r="A304" s="163" t="s">
        <v>316</v>
      </c>
      <c r="B304" s="164" t="s">
        <v>772</v>
      </c>
      <c r="C304" s="164" t="s">
        <v>532</v>
      </c>
      <c r="D304" s="164" t="s">
        <v>526</v>
      </c>
      <c r="E304" s="164" t="s">
        <v>89</v>
      </c>
      <c r="F304" s="165">
        <f>F305</f>
        <v>180</v>
      </c>
      <c r="G304" s="165">
        <f>G305</f>
        <v>180</v>
      </c>
    </row>
    <row r="305" spans="1:7" s="36" customFormat="1" ht="24" x14ac:dyDescent="0.2">
      <c r="A305" s="163" t="s">
        <v>90</v>
      </c>
      <c r="B305" s="164" t="s">
        <v>772</v>
      </c>
      <c r="C305" s="164" t="s">
        <v>532</v>
      </c>
      <c r="D305" s="164" t="s">
        <v>526</v>
      </c>
      <c r="E305" s="164" t="s">
        <v>91</v>
      </c>
      <c r="F305" s="165">
        <f>50+80+50</f>
        <v>180</v>
      </c>
      <c r="G305" s="165">
        <f>50+80+50</f>
        <v>180</v>
      </c>
    </row>
    <row r="306" spans="1:7" s="36" customFormat="1" ht="15" x14ac:dyDescent="0.2">
      <c r="A306" s="163" t="s">
        <v>92</v>
      </c>
      <c r="B306" s="164" t="s">
        <v>772</v>
      </c>
      <c r="C306" s="164" t="s">
        <v>532</v>
      </c>
      <c r="D306" s="164" t="s">
        <v>526</v>
      </c>
      <c r="E306" s="164" t="s">
        <v>93</v>
      </c>
      <c r="F306" s="218">
        <f>F307</f>
        <v>5</v>
      </c>
      <c r="G306" s="218">
        <f>G307</f>
        <v>5</v>
      </c>
    </row>
    <row r="307" spans="1:7" s="36" customFormat="1" ht="15" x14ac:dyDescent="0.2">
      <c r="A307" s="163" t="s">
        <v>165</v>
      </c>
      <c r="B307" s="164" t="s">
        <v>772</v>
      </c>
      <c r="C307" s="164" t="s">
        <v>532</v>
      </c>
      <c r="D307" s="164" t="s">
        <v>526</v>
      </c>
      <c r="E307" s="164" t="s">
        <v>94</v>
      </c>
      <c r="F307" s="218">
        <v>5</v>
      </c>
      <c r="G307" s="218">
        <v>5</v>
      </c>
    </row>
    <row r="308" spans="1:7" s="36" customFormat="1" ht="36" x14ac:dyDescent="0.2">
      <c r="A308" s="172" t="s">
        <v>303</v>
      </c>
      <c r="B308" s="169" t="s">
        <v>773</v>
      </c>
      <c r="C308" s="169"/>
      <c r="D308" s="169"/>
      <c r="E308" s="169"/>
      <c r="F308" s="170">
        <f>F309</f>
        <v>1635</v>
      </c>
      <c r="G308" s="170">
        <f>G309</f>
        <v>1635</v>
      </c>
    </row>
    <row r="309" spans="1:7" s="36" customFormat="1" ht="15" x14ac:dyDescent="0.2">
      <c r="A309" s="52" t="s">
        <v>415</v>
      </c>
      <c r="B309" s="155" t="s">
        <v>773</v>
      </c>
      <c r="C309" s="155" t="s">
        <v>532</v>
      </c>
      <c r="D309" s="155"/>
      <c r="E309" s="169"/>
      <c r="F309" s="156">
        <f>F310</f>
        <v>1635</v>
      </c>
      <c r="G309" s="156">
        <f>G310</f>
        <v>1635</v>
      </c>
    </row>
    <row r="310" spans="1:7" s="36" customFormat="1" ht="15" x14ac:dyDescent="0.2">
      <c r="A310" s="70" t="s">
        <v>419</v>
      </c>
      <c r="B310" s="155" t="s">
        <v>773</v>
      </c>
      <c r="C310" s="155" t="s">
        <v>532</v>
      </c>
      <c r="D310" s="155" t="s">
        <v>526</v>
      </c>
      <c r="E310" s="169"/>
      <c r="F310" s="156">
        <f>F311+F313</f>
        <v>1635</v>
      </c>
      <c r="G310" s="156">
        <f>G311+G313</f>
        <v>1635</v>
      </c>
    </row>
    <row r="311" spans="1:7" s="36" customFormat="1" ht="36" x14ac:dyDescent="0.2">
      <c r="A311" s="163" t="s">
        <v>84</v>
      </c>
      <c r="B311" s="164" t="s">
        <v>773</v>
      </c>
      <c r="C311" s="164" t="s">
        <v>532</v>
      </c>
      <c r="D311" s="164" t="s">
        <v>526</v>
      </c>
      <c r="E311" s="164" t="s">
        <v>85</v>
      </c>
      <c r="F311" s="165">
        <f>F312</f>
        <v>325</v>
      </c>
      <c r="G311" s="165">
        <f>G312</f>
        <v>325</v>
      </c>
    </row>
    <row r="312" spans="1:7" s="36" customFormat="1" ht="15" x14ac:dyDescent="0.2">
      <c r="A312" s="163" t="s">
        <v>528</v>
      </c>
      <c r="B312" s="164" t="s">
        <v>773</v>
      </c>
      <c r="C312" s="164" t="s">
        <v>532</v>
      </c>
      <c r="D312" s="164" t="s">
        <v>526</v>
      </c>
      <c r="E312" s="164" t="s">
        <v>529</v>
      </c>
      <c r="F312" s="165">
        <v>325</v>
      </c>
      <c r="G312" s="165">
        <v>325</v>
      </c>
    </row>
    <row r="313" spans="1:7" s="36" customFormat="1" ht="15" x14ac:dyDescent="0.2">
      <c r="A313" s="163" t="s">
        <v>316</v>
      </c>
      <c r="B313" s="164" t="s">
        <v>773</v>
      </c>
      <c r="C313" s="164" t="s">
        <v>532</v>
      </c>
      <c r="D313" s="164" t="s">
        <v>526</v>
      </c>
      <c r="E313" s="164" t="s">
        <v>89</v>
      </c>
      <c r="F313" s="165">
        <f>F314</f>
        <v>1310</v>
      </c>
      <c r="G313" s="165">
        <f>G314</f>
        <v>1310</v>
      </c>
    </row>
    <row r="314" spans="1:7" s="36" customFormat="1" ht="24" x14ac:dyDescent="0.2">
      <c r="A314" s="163" t="s">
        <v>90</v>
      </c>
      <c r="B314" s="164" t="s">
        <v>773</v>
      </c>
      <c r="C314" s="164" t="s">
        <v>532</v>
      </c>
      <c r="D314" s="164" t="s">
        <v>526</v>
      </c>
      <c r="E314" s="164" t="s">
        <v>91</v>
      </c>
      <c r="F314" s="165">
        <v>1310</v>
      </c>
      <c r="G314" s="165">
        <v>1310</v>
      </c>
    </row>
    <row r="315" spans="1:7" s="36" customFormat="1" ht="48" x14ac:dyDescent="0.2">
      <c r="A315" s="172" t="s">
        <v>497</v>
      </c>
      <c r="B315" s="169" t="s">
        <v>774</v>
      </c>
      <c r="C315" s="169"/>
      <c r="D315" s="169"/>
      <c r="E315" s="169"/>
      <c r="F315" s="170">
        <f>F316</f>
        <v>550</v>
      </c>
      <c r="G315" s="170">
        <f>G316</f>
        <v>550</v>
      </c>
    </row>
    <row r="316" spans="1:7" s="36" customFormat="1" ht="15" x14ac:dyDescent="0.2">
      <c r="A316" s="52" t="s">
        <v>415</v>
      </c>
      <c r="B316" s="155" t="s">
        <v>774</v>
      </c>
      <c r="C316" s="155" t="s">
        <v>532</v>
      </c>
      <c r="D316" s="155"/>
      <c r="E316" s="183"/>
      <c r="F316" s="156">
        <f>F317</f>
        <v>550</v>
      </c>
      <c r="G316" s="156">
        <f>G317</f>
        <v>550</v>
      </c>
    </row>
    <row r="317" spans="1:7" s="36" customFormat="1" ht="15" x14ac:dyDescent="0.2">
      <c r="A317" s="70" t="s">
        <v>419</v>
      </c>
      <c r="B317" s="155" t="s">
        <v>774</v>
      </c>
      <c r="C317" s="155" t="s">
        <v>532</v>
      </c>
      <c r="D317" s="155" t="s">
        <v>526</v>
      </c>
      <c r="E317" s="183"/>
      <c r="F317" s="156">
        <f>F318+F320+F322</f>
        <v>550</v>
      </c>
      <c r="G317" s="156">
        <f>G318+G320+G322</f>
        <v>550</v>
      </c>
    </row>
    <row r="318" spans="1:7" s="36" customFormat="1" ht="36" x14ac:dyDescent="0.2">
      <c r="A318" s="163" t="s">
        <v>84</v>
      </c>
      <c r="B318" s="164" t="s">
        <v>774</v>
      </c>
      <c r="C318" s="164" t="s">
        <v>532</v>
      </c>
      <c r="D318" s="164" t="s">
        <v>526</v>
      </c>
      <c r="E318" s="164" t="s">
        <v>85</v>
      </c>
      <c r="F318" s="165">
        <f>F319</f>
        <v>155</v>
      </c>
      <c r="G318" s="165">
        <f>G319</f>
        <v>155</v>
      </c>
    </row>
    <row r="319" spans="1:7" s="36" customFormat="1" ht="15" x14ac:dyDescent="0.2">
      <c r="A319" s="163" t="s">
        <v>528</v>
      </c>
      <c r="B319" s="164" t="s">
        <v>774</v>
      </c>
      <c r="C319" s="164" t="s">
        <v>532</v>
      </c>
      <c r="D319" s="164" t="s">
        <v>526</v>
      </c>
      <c r="E319" s="164" t="s">
        <v>529</v>
      </c>
      <c r="F319" s="165">
        <v>155</v>
      </c>
      <c r="G319" s="165">
        <v>155</v>
      </c>
    </row>
    <row r="320" spans="1:7" s="36" customFormat="1" ht="15" x14ac:dyDescent="0.2">
      <c r="A320" s="163" t="s">
        <v>316</v>
      </c>
      <c r="B320" s="164" t="s">
        <v>774</v>
      </c>
      <c r="C320" s="164" t="s">
        <v>532</v>
      </c>
      <c r="D320" s="164" t="s">
        <v>526</v>
      </c>
      <c r="E320" s="164" t="s">
        <v>89</v>
      </c>
      <c r="F320" s="165">
        <f>F321</f>
        <v>205</v>
      </c>
      <c r="G320" s="165">
        <f>G321</f>
        <v>205</v>
      </c>
    </row>
    <row r="321" spans="1:7" s="36" customFormat="1" ht="24" x14ac:dyDescent="0.2">
      <c r="A321" s="163" t="s">
        <v>90</v>
      </c>
      <c r="B321" s="164" t="s">
        <v>774</v>
      </c>
      <c r="C321" s="164" t="s">
        <v>532</v>
      </c>
      <c r="D321" s="164" t="s">
        <v>526</v>
      </c>
      <c r="E321" s="164" t="s">
        <v>91</v>
      </c>
      <c r="F321" s="165">
        <v>205</v>
      </c>
      <c r="G321" s="165">
        <v>205</v>
      </c>
    </row>
    <row r="322" spans="1:7" s="36" customFormat="1" ht="15" x14ac:dyDescent="0.2">
      <c r="A322" s="163" t="s">
        <v>100</v>
      </c>
      <c r="B322" s="164" t="s">
        <v>774</v>
      </c>
      <c r="C322" s="164" t="s">
        <v>532</v>
      </c>
      <c r="D322" s="164" t="s">
        <v>526</v>
      </c>
      <c r="E322" s="164" t="s">
        <v>99</v>
      </c>
      <c r="F322" s="165">
        <f>F323</f>
        <v>190</v>
      </c>
      <c r="G322" s="165">
        <f>G323</f>
        <v>190</v>
      </c>
    </row>
    <row r="323" spans="1:7" s="36" customFormat="1" ht="24" x14ac:dyDescent="0.2">
      <c r="A323" s="163" t="s">
        <v>764</v>
      </c>
      <c r="B323" s="164" t="s">
        <v>774</v>
      </c>
      <c r="C323" s="164" t="s">
        <v>532</v>
      </c>
      <c r="D323" s="164" t="s">
        <v>526</v>
      </c>
      <c r="E323" s="164" t="s">
        <v>765</v>
      </c>
      <c r="F323" s="165">
        <v>190</v>
      </c>
      <c r="G323" s="165">
        <v>190</v>
      </c>
    </row>
    <row r="324" spans="1:7" s="36" customFormat="1" ht="15" x14ac:dyDescent="0.2">
      <c r="A324" s="154" t="s">
        <v>304</v>
      </c>
      <c r="B324" s="155" t="s">
        <v>183</v>
      </c>
      <c r="C324" s="155"/>
      <c r="D324" s="155"/>
      <c r="E324" s="155"/>
      <c r="F324" s="156">
        <f>F325+F330+F336+F342</f>
        <v>51318.8</v>
      </c>
      <c r="G324" s="156">
        <f>G325+G330+G336+G342</f>
        <v>50161.7</v>
      </c>
    </row>
    <row r="325" spans="1:7" s="36" customFormat="1" ht="24" x14ac:dyDescent="0.2">
      <c r="A325" s="172" t="s">
        <v>190</v>
      </c>
      <c r="B325" s="169" t="s">
        <v>775</v>
      </c>
      <c r="C325" s="169"/>
      <c r="D325" s="169"/>
      <c r="E325" s="169"/>
      <c r="F325" s="170">
        <f t="shared" ref="F325:G328" si="47">F326</f>
        <v>640</v>
      </c>
      <c r="G325" s="170">
        <f t="shared" si="47"/>
        <v>640</v>
      </c>
    </row>
    <row r="326" spans="1:7" s="36" customFormat="1" ht="15" x14ac:dyDescent="0.2">
      <c r="A326" s="52" t="s">
        <v>441</v>
      </c>
      <c r="B326" s="22" t="s">
        <v>775</v>
      </c>
      <c r="C326" s="22" t="s">
        <v>559</v>
      </c>
      <c r="D326" s="22"/>
      <c r="E326" s="155"/>
      <c r="F326" s="156">
        <f t="shared" si="47"/>
        <v>640</v>
      </c>
      <c r="G326" s="156">
        <f t="shared" si="47"/>
        <v>640</v>
      </c>
    </row>
    <row r="327" spans="1:7" s="36" customFormat="1" ht="15" x14ac:dyDescent="0.2">
      <c r="A327" s="70" t="s">
        <v>429</v>
      </c>
      <c r="B327" s="22" t="s">
        <v>775</v>
      </c>
      <c r="C327" s="22" t="s">
        <v>559</v>
      </c>
      <c r="D327" s="22" t="s">
        <v>525</v>
      </c>
      <c r="E327" s="155"/>
      <c r="F327" s="156">
        <f t="shared" si="47"/>
        <v>640</v>
      </c>
      <c r="G327" s="156">
        <f t="shared" si="47"/>
        <v>640</v>
      </c>
    </row>
    <row r="328" spans="1:7" s="36" customFormat="1" ht="15" x14ac:dyDescent="0.2">
      <c r="A328" s="163" t="s">
        <v>100</v>
      </c>
      <c r="B328" s="164" t="s">
        <v>775</v>
      </c>
      <c r="C328" s="164" t="s">
        <v>559</v>
      </c>
      <c r="D328" s="164" t="s">
        <v>525</v>
      </c>
      <c r="E328" s="164" t="s">
        <v>99</v>
      </c>
      <c r="F328" s="165">
        <f t="shared" si="47"/>
        <v>640</v>
      </c>
      <c r="G328" s="165">
        <f t="shared" si="47"/>
        <v>640</v>
      </c>
    </row>
    <row r="329" spans="1:7" s="36" customFormat="1" ht="15" x14ac:dyDescent="0.2">
      <c r="A329" s="163" t="s">
        <v>101</v>
      </c>
      <c r="B329" s="164" t="s">
        <v>775</v>
      </c>
      <c r="C329" s="164" t="s">
        <v>559</v>
      </c>
      <c r="D329" s="164" t="s">
        <v>525</v>
      </c>
      <c r="E329" s="164" t="s">
        <v>102</v>
      </c>
      <c r="F329" s="165">
        <v>640</v>
      </c>
      <c r="G329" s="165">
        <v>640</v>
      </c>
    </row>
    <row r="330" spans="1:7" s="36" customFormat="1" ht="24" x14ac:dyDescent="0.2">
      <c r="A330" s="172" t="s">
        <v>191</v>
      </c>
      <c r="B330" s="169" t="s">
        <v>535</v>
      </c>
      <c r="C330" s="169"/>
      <c r="D330" s="169"/>
      <c r="E330" s="169"/>
      <c r="F330" s="170">
        <f t="shared" ref="F330:G332" si="48">F331</f>
        <v>26953.200000000001</v>
      </c>
      <c r="G330" s="170">
        <f t="shared" si="48"/>
        <v>26953.200000000001</v>
      </c>
    </row>
    <row r="331" spans="1:7" s="36" customFormat="1" ht="15" x14ac:dyDescent="0.2">
      <c r="A331" s="52" t="s">
        <v>441</v>
      </c>
      <c r="B331" s="22" t="s">
        <v>771</v>
      </c>
      <c r="C331" s="22" t="s">
        <v>559</v>
      </c>
      <c r="D331" s="22"/>
      <c r="E331" s="169"/>
      <c r="F331" s="156">
        <f t="shared" si="48"/>
        <v>26953.200000000001</v>
      </c>
      <c r="G331" s="156">
        <f t="shared" si="48"/>
        <v>26953.200000000001</v>
      </c>
    </row>
    <row r="332" spans="1:7" s="36" customFormat="1" ht="15" x14ac:dyDescent="0.2">
      <c r="A332" s="70" t="s">
        <v>429</v>
      </c>
      <c r="B332" s="22" t="s">
        <v>771</v>
      </c>
      <c r="C332" s="22" t="s">
        <v>559</v>
      </c>
      <c r="D332" s="22" t="s">
        <v>525</v>
      </c>
      <c r="E332" s="169"/>
      <c r="F332" s="156">
        <f t="shared" si="48"/>
        <v>26953.200000000001</v>
      </c>
      <c r="G332" s="156">
        <f t="shared" si="48"/>
        <v>26953.200000000001</v>
      </c>
    </row>
    <row r="333" spans="1:7" s="36" customFormat="1" ht="24" x14ac:dyDescent="0.2">
      <c r="A333" s="163" t="s">
        <v>109</v>
      </c>
      <c r="B333" s="164" t="s">
        <v>771</v>
      </c>
      <c r="C333" s="164" t="s">
        <v>532</v>
      </c>
      <c r="D333" s="164" t="s">
        <v>533</v>
      </c>
      <c r="E333" s="164" t="s">
        <v>443</v>
      </c>
      <c r="F333" s="165">
        <f>F334+F335</f>
        <v>26953.200000000001</v>
      </c>
      <c r="G333" s="165">
        <f>G334+G335</f>
        <v>26953.200000000001</v>
      </c>
    </row>
    <row r="334" spans="1:7" s="36" customFormat="1" ht="15" x14ac:dyDescent="0.2">
      <c r="A334" s="163" t="s">
        <v>110</v>
      </c>
      <c r="B334" s="164" t="s">
        <v>771</v>
      </c>
      <c r="C334" s="164" t="s">
        <v>532</v>
      </c>
      <c r="D334" s="164" t="s">
        <v>533</v>
      </c>
      <c r="E334" s="164" t="s">
        <v>461</v>
      </c>
      <c r="F334" s="165">
        <v>26058.400000000001</v>
      </c>
      <c r="G334" s="165">
        <v>26058.400000000001</v>
      </c>
    </row>
    <row r="335" spans="1:7" s="36" customFormat="1" ht="15" x14ac:dyDescent="0.2">
      <c r="A335" s="163" t="s">
        <v>560</v>
      </c>
      <c r="B335" s="164" t="s">
        <v>771</v>
      </c>
      <c r="C335" s="164" t="s">
        <v>532</v>
      </c>
      <c r="D335" s="164" t="s">
        <v>533</v>
      </c>
      <c r="E335" s="164" t="s">
        <v>561</v>
      </c>
      <c r="F335" s="165">
        <v>894.8</v>
      </c>
      <c r="G335" s="165">
        <v>894.8</v>
      </c>
    </row>
    <row r="336" spans="1:7" s="36" customFormat="1" ht="36" x14ac:dyDescent="0.2">
      <c r="A336" s="168" t="s">
        <v>151</v>
      </c>
      <c r="B336" s="169" t="s">
        <v>306</v>
      </c>
      <c r="C336" s="169"/>
      <c r="D336" s="169"/>
      <c r="E336" s="169"/>
      <c r="F336" s="170">
        <f t="shared" ref="F336:G338" si="49">F337</f>
        <v>8245.6</v>
      </c>
      <c r="G336" s="170">
        <f t="shared" si="49"/>
        <v>7765</v>
      </c>
    </row>
    <row r="337" spans="1:7" s="36" customFormat="1" ht="15" x14ac:dyDescent="0.2">
      <c r="A337" s="52" t="s">
        <v>441</v>
      </c>
      <c r="B337" s="155" t="s">
        <v>306</v>
      </c>
      <c r="C337" s="22" t="s">
        <v>559</v>
      </c>
      <c r="D337" s="22"/>
      <c r="E337" s="155"/>
      <c r="F337" s="156">
        <f t="shared" si="49"/>
        <v>8245.6</v>
      </c>
      <c r="G337" s="156">
        <f t="shared" si="49"/>
        <v>7765</v>
      </c>
    </row>
    <row r="338" spans="1:7" s="36" customFormat="1" ht="15" x14ac:dyDescent="0.2">
      <c r="A338" s="70" t="s">
        <v>429</v>
      </c>
      <c r="B338" s="155" t="s">
        <v>306</v>
      </c>
      <c r="C338" s="22" t="s">
        <v>559</v>
      </c>
      <c r="D338" s="22" t="s">
        <v>525</v>
      </c>
      <c r="E338" s="155"/>
      <c r="F338" s="156">
        <f t="shared" si="49"/>
        <v>8245.6</v>
      </c>
      <c r="G338" s="156">
        <f t="shared" si="49"/>
        <v>7765</v>
      </c>
    </row>
    <row r="339" spans="1:7" s="36" customFormat="1" ht="24" x14ac:dyDescent="0.2">
      <c r="A339" s="163" t="s">
        <v>109</v>
      </c>
      <c r="B339" s="164" t="s">
        <v>306</v>
      </c>
      <c r="C339" s="164" t="s">
        <v>559</v>
      </c>
      <c r="D339" s="164" t="s">
        <v>525</v>
      </c>
      <c r="E339" s="164" t="s">
        <v>443</v>
      </c>
      <c r="F339" s="165">
        <f>F340+F341</f>
        <v>8245.6</v>
      </c>
      <c r="G339" s="165">
        <f>G340+G341</f>
        <v>7765</v>
      </c>
    </row>
    <row r="340" spans="1:7" s="36" customFormat="1" ht="15" x14ac:dyDescent="0.2">
      <c r="A340" s="163" t="s">
        <v>110</v>
      </c>
      <c r="B340" s="164" t="s">
        <v>306</v>
      </c>
      <c r="C340" s="164" t="s">
        <v>559</v>
      </c>
      <c r="D340" s="164" t="s">
        <v>525</v>
      </c>
      <c r="E340" s="164" t="s">
        <v>461</v>
      </c>
      <c r="F340" s="165">
        <v>7940.05</v>
      </c>
      <c r="G340" s="165">
        <v>7538.2</v>
      </c>
    </row>
    <row r="341" spans="1:7" s="36" customFormat="1" ht="15" x14ac:dyDescent="0.2">
      <c r="A341" s="163" t="s">
        <v>560</v>
      </c>
      <c r="B341" s="164" t="s">
        <v>306</v>
      </c>
      <c r="C341" s="164" t="s">
        <v>559</v>
      </c>
      <c r="D341" s="164" t="s">
        <v>525</v>
      </c>
      <c r="E341" s="164" t="s">
        <v>561</v>
      </c>
      <c r="F341" s="165">
        <v>305.55</v>
      </c>
      <c r="G341" s="165">
        <v>226.8</v>
      </c>
    </row>
    <row r="342" spans="1:7" s="36" customFormat="1" ht="60" x14ac:dyDescent="0.2">
      <c r="A342" s="184" t="s">
        <v>556</v>
      </c>
      <c r="B342" s="169" t="s">
        <v>305</v>
      </c>
      <c r="C342" s="169"/>
      <c r="D342" s="169"/>
      <c r="E342" s="169"/>
      <c r="F342" s="170">
        <f t="shared" ref="F342:G345" si="50">F343</f>
        <v>15480</v>
      </c>
      <c r="G342" s="170">
        <f t="shared" si="50"/>
        <v>14803.5</v>
      </c>
    </row>
    <row r="343" spans="1:7" s="36" customFormat="1" ht="15" x14ac:dyDescent="0.2">
      <c r="A343" s="52" t="s">
        <v>441</v>
      </c>
      <c r="B343" s="155" t="s">
        <v>305</v>
      </c>
      <c r="C343" s="22" t="s">
        <v>559</v>
      </c>
      <c r="D343" s="22"/>
      <c r="E343" s="169"/>
      <c r="F343" s="156">
        <f t="shared" si="50"/>
        <v>15480</v>
      </c>
      <c r="G343" s="156">
        <f t="shared" si="50"/>
        <v>14803.5</v>
      </c>
    </row>
    <row r="344" spans="1:7" s="36" customFormat="1" ht="15" x14ac:dyDescent="0.2">
      <c r="A344" s="70" t="s">
        <v>430</v>
      </c>
      <c r="B344" s="155" t="s">
        <v>305</v>
      </c>
      <c r="C344" s="22" t="s">
        <v>559</v>
      </c>
      <c r="D344" s="22" t="s">
        <v>83</v>
      </c>
      <c r="E344" s="169"/>
      <c r="F344" s="156">
        <f t="shared" si="50"/>
        <v>15480</v>
      </c>
      <c r="G344" s="156">
        <f t="shared" si="50"/>
        <v>14803.5</v>
      </c>
    </row>
    <row r="345" spans="1:7" s="36" customFormat="1" ht="15" x14ac:dyDescent="0.2">
      <c r="A345" s="163" t="s">
        <v>100</v>
      </c>
      <c r="B345" s="164" t="s">
        <v>305</v>
      </c>
      <c r="C345" s="164" t="s">
        <v>559</v>
      </c>
      <c r="D345" s="164" t="s">
        <v>83</v>
      </c>
      <c r="E345" s="164" t="s">
        <v>99</v>
      </c>
      <c r="F345" s="165">
        <f t="shared" si="50"/>
        <v>15480</v>
      </c>
      <c r="G345" s="165">
        <f t="shared" si="50"/>
        <v>14803.5</v>
      </c>
    </row>
    <row r="346" spans="1:7" s="36" customFormat="1" ht="15" x14ac:dyDescent="0.2">
      <c r="A346" s="163" t="s">
        <v>168</v>
      </c>
      <c r="B346" s="164" t="s">
        <v>305</v>
      </c>
      <c r="C346" s="164" t="s">
        <v>559</v>
      </c>
      <c r="D346" s="164" t="s">
        <v>83</v>
      </c>
      <c r="E346" s="164" t="s">
        <v>562</v>
      </c>
      <c r="F346" s="165">
        <v>15480</v>
      </c>
      <c r="G346" s="165">
        <v>14803.5</v>
      </c>
    </row>
    <row r="347" spans="1:7" s="36" customFormat="1" ht="36" x14ac:dyDescent="0.2">
      <c r="A347" s="185" t="s">
        <v>788</v>
      </c>
      <c r="B347" s="155" t="s">
        <v>184</v>
      </c>
      <c r="C347" s="155"/>
      <c r="D347" s="155"/>
      <c r="E347" s="155"/>
      <c r="F347" s="156">
        <f>F348</f>
        <v>10022</v>
      </c>
      <c r="G347" s="156">
        <f>G348</f>
        <v>10022</v>
      </c>
    </row>
    <row r="348" spans="1:7" s="36" customFormat="1" ht="25.5" x14ac:dyDescent="0.2">
      <c r="A348" s="219" t="s">
        <v>189</v>
      </c>
      <c r="B348" s="155" t="s">
        <v>184</v>
      </c>
      <c r="C348" s="155"/>
      <c r="D348" s="155"/>
      <c r="E348" s="155"/>
      <c r="F348" s="156">
        <f>F349</f>
        <v>10022</v>
      </c>
      <c r="G348" s="156">
        <f>G349</f>
        <v>10022</v>
      </c>
    </row>
    <row r="349" spans="1:7" s="36" customFormat="1" ht="36" x14ac:dyDescent="0.2">
      <c r="A349" s="168" t="s">
        <v>445</v>
      </c>
      <c r="B349" s="169" t="s">
        <v>184</v>
      </c>
      <c r="C349" s="169"/>
      <c r="D349" s="169"/>
      <c r="E349" s="169"/>
      <c r="F349" s="170">
        <f>F350+F355</f>
        <v>10022</v>
      </c>
      <c r="G349" s="170">
        <f>G350+G355</f>
        <v>10022</v>
      </c>
    </row>
    <row r="350" spans="1:7" s="36" customFormat="1" ht="15" x14ac:dyDescent="0.2">
      <c r="A350" s="52" t="s">
        <v>415</v>
      </c>
      <c r="B350" s="155" t="s">
        <v>307</v>
      </c>
      <c r="C350" s="22" t="s">
        <v>532</v>
      </c>
      <c r="D350" s="22"/>
      <c r="E350" s="169"/>
      <c r="F350" s="156">
        <f t="shared" ref="F350:G353" si="51">F351</f>
        <v>9500</v>
      </c>
      <c r="G350" s="156">
        <f t="shared" si="51"/>
        <v>9500</v>
      </c>
    </row>
    <row r="351" spans="1:7" s="36" customFormat="1" ht="15" x14ac:dyDescent="0.2">
      <c r="A351" s="70" t="s">
        <v>419</v>
      </c>
      <c r="B351" s="155" t="s">
        <v>307</v>
      </c>
      <c r="C351" s="22" t="s">
        <v>532</v>
      </c>
      <c r="D351" s="22" t="s">
        <v>526</v>
      </c>
      <c r="E351" s="169"/>
      <c r="F351" s="156">
        <f t="shared" si="51"/>
        <v>9500</v>
      </c>
      <c r="G351" s="156">
        <f t="shared" si="51"/>
        <v>9500</v>
      </c>
    </row>
    <row r="352" spans="1:7" s="36" customFormat="1" ht="24" x14ac:dyDescent="0.2">
      <c r="A352" s="171" t="s">
        <v>427</v>
      </c>
      <c r="B352" s="155" t="s">
        <v>307</v>
      </c>
      <c r="C352" s="22" t="s">
        <v>532</v>
      </c>
      <c r="D352" s="22" t="s">
        <v>526</v>
      </c>
      <c r="E352" s="155"/>
      <c r="F352" s="156">
        <f t="shared" si="51"/>
        <v>9500</v>
      </c>
      <c r="G352" s="156">
        <f t="shared" si="51"/>
        <v>9500</v>
      </c>
    </row>
    <row r="353" spans="1:7" s="36" customFormat="1" ht="36" x14ac:dyDescent="0.2">
      <c r="A353" s="163" t="s">
        <v>84</v>
      </c>
      <c r="B353" s="164" t="s">
        <v>307</v>
      </c>
      <c r="C353" s="164" t="s">
        <v>532</v>
      </c>
      <c r="D353" s="164" t="s">
        <v>526</v>
      </c>
      <c r="E353" s="164" t="s">
        <v>85</v>
      </c>
      <c r="F353" s="165">
        <f t="shared" si="51"/>
        <v>9500</v>
      </c>
      <c r="G353" s="165">
        <f t="shared" si="51"/>
        <v>9500</v>
      </c>
    </row>
    <row r="354" spans="1:7" s="36" customFormat="1" ht="15" x14ac:dyDescent="0.2">
      <c r="A354" s="163" t="s">
        <v>86</v>
      </c>
      <c r="B354" s="164" t="s">
        <v>307</v>
      </c>
      <c r="C354" s="164" t="s">
        <v>532</v>
      </c>
      <c r="D354" s="164" t="s">
        <v>526</v>
      </c>
      <c r="E354" s="164" t="s">
        <v>87</v>
      </c>
      <c r="F354" s="165">
        <f>7300+2200</f>
        <v>9500</v>
      </c>
      <c r="G354" s="165">
        <f>7300+2200</f>
        <v>9500</v>
      </c>
    </row>
    <row r="355" spans="1:7" s="36" customFormat="1" ht="15" x14ac:dyDescent="0.2">
      <c r="A355" s="154" t="s">
        <v>88</v>
      </c>
      <c r="B355" s="155" t="s">
        <v>308</v>
      </c>
      <c r="C355" s="155"/>
      <c r="D355" s="155"/>
      <c r="E355" s="155"/>
      <c r="F355" s="156">
        <f>F356</f>
        <v>522</v>
      </c>
      <c r="G355" s="156">
        <f>G356</f>
        <v>522</v>
      </c>
    </row>
    <row r="356" spans="1:7" s="36" customFormat="1" ht="15" x14ac:dyDescent="0.2">
      <c r="A356" s="52" t="s">
        <v>415</v>
      </c>
      <c r="B356" s="155" t="s">
        <v>308</v>
      </c>
      <c r="C356" s="22" t="s">
        <v>532</v>
      </c>
      <c r="D356" s="22"/>
      <c r="E356" s="155"/>
      <c r="F356" s="156">
        <f>F357</f>
        <v>522</v>
      </c>
      <c r="G356" s="156">
        <f>G357</f>
        <v>522</v>
      </c>
    </row>
    <row r="357" spans="1:7" s="36" customFormat="1" ht="15" x14ac:dyDescent="0.2">
      <c r="A357" s="70" t="s">
        <v>419</v>
      </c>
      <c r="B357" s="155" t="s">
        <v>308</v>
      </c>
      <c r="C357" s="22" t="s">
        <v>532</v>
      </c>
      <c r="D357" s="22" t="s">
        <v>526</v>
      </c>
      <c r="E357" s="155"/>
      <c r="F357" s="156">
        <f>F358+F360</f>
        <v>522</v>
      </c>
      <c r="G357" s="156">
        <f>G358+G360</f>
        <v>522</v>
      </c>
    </row>
    <row r="358" spans="1:7" s="36" customFormat="1" ht="15" x14ac:dyDescent="0.2">
      <c r="A358" s="163" t="s">
        <v>316</v>
      </c>
      <c r="B358" s="164" t="s">
        <v>308</v>
      </c>
      <c r="C358" s="164" t="s">
        <v>532</v>
      </c>
      <c r="D358" s="164" t="s">
        <v>526</v>
      </c>
      <c r="E358" s="164" t="s">
        <v>89</v>
      </c>
      <c r="F358" s="165">
        <f>F359</f>
        <v>507</v>
      </c>
      <c r="G358" s="165">
        <f>G359</f>
        <v>507</v>
      </c>
    </row>
    <row r="359" spans="1:7" s="36" customFormat="1" ht="24" x14ac:dyDescent="0.2">
      <c r="A359" s="163" t="s">
        <v>90</v>
      </c>
      <c r="B359" s="164" t="s">
        <v>308</v>
      </c>
      <c r="C359" s="164" t="s">
        <v>532</v>
      </c>
      <c r="D359" s="164" t="s">
        <v>526</v>
      </c>
      <c r="E359" s="164" t="s">
        <v>91</v>
      </c>
      <c r="F359" s="165">
        <f>252+15+80+160</f>
        <v>507</v>
      </c>
      <c r="G359" s="165">
        <f>252+15+80+160</f>
        <v>507</v>
      </c>
    </row>
    <row r="360" spans="1:7" s="36" customFormat="1" ht="15" x14ac:dyDescent="0.2">
      <c r="A360" s="163" t="s">
        <v>92</v>
      </c>
      <c r="B360" s="164" t="s">
        <v>308</v>
      </c>
      <c r="C360" s="164" t="s">
        <v>532</v>
      </c>
      <c r="D360" s="164" t="s">
        <v>526</v>
      </c>
      <c r="E360" s="164" t="s">
        <v>93</v>
      </c>
      <c r="F360" s="165">
        <f>F361</f>
        <v>15</v>
      </c>
      <c r="G360" s="165">
        <f>G361</f>
        <v>15</v>
      </c>
    </row>
    <row r="361" spans="1:7" s="36" customFormat="1" ht="15" x14ac:dyDescent="0.2">
      <c r="A361" s="163" t="s">
        <v>558</v>
      </c>
      <c r="B361" s="164" t="s">
        <v>308</v>
      </c>
      <c r="C361" s="164" t="s">
        <v>532</v>
      </c>
      <c r="D361" s="164" t="s">
        <v>526</v>
      </c>
      <c r="E361" s="164" t="s">
        <v>94</v>
      </c>
      <c r="F361" s="165">
        <v>15</v>
      </c>
      <c r="G361" s="165">
        <v>15</v>
      </c>
    </row>
    <row r="362" spans="1:7" s="36" customFormat="1" ht="27" x14ac:dyDescent="0.2">
      <c r="A362" s="240" t="s">
        <v>664</v>
      </c>
      <c r="B362" s="241" t="s">
        <v>270</v>
      </c>
      <c r="C362" s="247"/>
      <c r="D362" s="247"/>
      <c r="E362" s="247"/>
      <c r="F362" s="246">
        <f>F363+F399+F415+F438</f>
        <v>200027.8</v>
      </c>
      <c r="G362" s="246">
        <f>G363+G399+G415+G438</f>
        <v>194961.4</v>
      </c>
    </row>
    <row r="363" spans="1:7" s="36" customFormat="1" ht="15" x14ac:dyDescent="0.2">
      <c r="A363" s="167" t="s">
        <v>80</v>
      </c>
      <c r="B363" s="158" t="s">
        <v>285</v>
      </c>
      <c r="C363" s="158"/>
      <c r="D363" s="158"/>
      <c r="E363" s="158"/>
      <c r="F363" s="159">
        <f>F364+F369+F374+F379+F384+F389+F394</f>
        <v>21400</v>
      </c>
      <c r="G363" s="159">
        <f>G364+G369+G374+G379+G384+G389+G394</f>
        <v>18333.599999999999</v>
      </c>
    </row>
    <row r="364" spans="1:7" s="36" customFormat="1" ht="15" x14ac:dyDescent="0.2">
      <c r="A364" s="185" t="s">
        <v>114</v>
      </c>
      <c r="B364" s="155" t="s">
        <v>665</v>
      </c>
      <c r="C364" s="155"/>
      <c r="D364" s="155"/>
      <c r="E364" s="169"/>
      <c r="F364" s="156">
        <f>F365</f>
        <v>19200</v>
      </c>
      <c r="G364" s="156">
        <f>G365</f>
        <v>15633.6</v>
      </c>
    </row>
    <row r="365" spans="1:7" s="36" customFormat="1" ht="15" x14ac:dyDescent="0.2">
      <c r="A365" s="52" t="s">
        <v>431</v>
      </c>
      <c r="B365" s="155" t="s">
        <v>665</v>
      </c>
      <c r="C365" s="22" t="s">
        <v>530</v>
      </c>
      <c r="D365" s="22"/>
      <c r="E365" s="22"/>
      <c r="F365" s="39">
        <f t="shared" ref="F365:G366" si="52">F366</f>
        <v>19200</v>
      </c>
      <c r="G365" s="39">
        <f t="shared" si="52"/>
        <v>15633.6</v>
      </c>
    </row>
    <row r="366" spans="1:7" s="36" customFormat="1" ht="15" x14ac:dyDescent="0.2">
      <c r="A366" s="52" t="s">
        <v>508</v>
      </c>
      <c r="B366" s="155" t="s">
        <v>665</v>
      </c>
      <c r="C366" s="22" t="s">
        <v>530</v>
      </c>
      <c r="D366" s="22" t="s">
        <v>83</v>
      </c>
      <c r="E366" s="22"/>
      <c r="F366" s="39">
        <f t="shared" si="52"/>
        <v>19200</v>
      </c>
      <c r="G366" s="39">
        <f t="shared" si="52"/>
        <v>15633.6</v>
      </c>
    </row>
    <row r="367" spans="1:7" s="36" customFormat="1" ht="24" x14ac:dyDescent="0.2">
      <c r="A367" s="163" t="s">
        <v>657</v>
      </c>
      <c r="B367" s="164" t="s">
        <v>665</v>
      </c>
      <c r="C367" s="164" t="s">
        <v>530</v>
      </c>
      <c r="D367" s="164" t="s">
        <v>83</v>
      </c>
      <c r="E367" s="164" t="s">
        <v>89</v>
      </c>
      <c r="F367" s="165">
        <f>F368</f>
        <v>19200</v>
      </c>
      <c r="G367" s="165">
        <f>G368</f>
        <v>15633.6</v>
      </c>
    </row>
    <row r="368" spans="1:7" s="36" customFormat="1" ht="24" x14ac:dyDescent="0.2">
      <c r="A368" s="163" t="s">
        <v>90</v>
      </c>
      <c r="B368" s="164" t="s">
        <v>665</v>
      </c>
      <c r="C368" s="164" t="s">
        <v>530</v>
      </c>
      <c r="D368" s="164" t="s">
        <v>83</v>
      </c>
      <c r="E368" s="164" t="s">
        <v>91</v>
      </c>
      <c r="F368" s="165">
        <v>19200</v>
      </c>
      <c r="G368" s="165">
        <v>15633.6</v>
      </c>
    </row>
    <row r="369" spans="1:7" s="36" customFormat="1" ht="15" x14ac:dyDescent="0.2">
      <c r="A369" s="206" t="s">
        <v>389</v>
      </c>
      <c r="B369" s="155" t="s">
        <v>676</v>
      </c>
      <c r="C369" s="155"/>
      <c r="D369" s="155"/>
      <c r="E369" s="169"/>
      <c r="F369" s="156">
        <f>F370</f>
        <v>500</v>
      </c>
      <c r="G369" s="156">
        <f>G370</f>
        <v>500</v>
      </c>
    </row>
    <row r="370" spans="1:7" s="36" customFormat="1" ht="15" x14ac:dyDescent="0.2">
      <c r="A370" s="52" t="s">
        <v>431</v>
      </c>
      <c r="B370" s="155" t="s">
        <v>676</v>
      </c>
      <c r="C370" s="22" t="s">
        <v>530</v>
      </c>
      <c r="D370" s="22"/>
      <c r="E370" s="22"/>
      <c r="F370" s="39">
        <f t="shared" ref="F370:G371" si="53">F371</f>
        <v>500</v>
      </c>
      <c r="G370" s="39">
        <f t="shared" si="53"/>
        <v>500</v>
      </c>
    </row>
    <row r="371" spans="1:7" s="36" customFormat="1" ht="15" x14ac:dyDescent="0.2">
      <c r="A371" s="52" t="s">
        <v>508</v>
      </c>
      <c r="B371" s="155" t="s">
        <v>676</v>
      </c>
      <c r="C371" s="22" t="s">
        <v>530</v>
      </c>
      <c r="D371" s="22" t="s">
        <v>83</v>
      </c>
      <c r="E371" s="22"/>
      <c r="F371" s="39">
        <f t="shared" si="53"/>
        <v>500</v>
      </c>
      <c r="G371" s="39">
        <f t="shared" si="53"/>
        <v>500</v>
      </c>
    </row>
    <row r="372" spans="1:7" s="36" customFormat="1" ht="15" x14ac:dyDescent="0.2">
      <c r="A372" s="163" t="s">
        <v>316</v>
      </c>
      <c r="B372" s="164" t="s">
        <v>676</v>
      </c>
      <c r="C372" s="164" t="s">
        <v>530</v>
      </c>
      <c r="D372" s="164" t="s">
        <v>83</v>
      </c>
      <c r="E372" s="164" t="s">
        <v>89</v>
      </c>
      <c r="F372" s="165">
        <f>F373</f>
        <v>500</v>
      </c>
      <c r="G372" s="165">
        <f>G373</f>
        <v>500</v>
      </c>
    </row>
    <row r="373" spans="1:7" s="36" customFormat="1" ht="24" x14ac:dyDescent="0.2">
      <c r="A373" s="163" t="s">
        <v>90</v>
      </c>
      <c r="B373" s="164" t="s">
        <v>676</v>
      </c>
      <c r="C373" s="164" t="s">
        <v>530</v>
      </c>
      <c r="D373" s="164" t="s">
        <v>83</v>
      </c>
      <c r="E373" s="164" t="s">
        <v>91</v>
      </c>
      <c r="F373" s="165">
        <v>500</v>
      </c>
      <c r="G373" s="165">
        <v>500</v>
      </c>
    </row>
    <row r="374" spans="1:7" s="36" customFormat="1" ht="36" x14ac:dyDescent="0.2">
      <c r="A374" s="154" t="s">
        <v>390</v>
      </c>
      <c r="B374" s="155" t="s">
        <v>677</v>
      </c>
      <c r="C374" s="155"/>
      <c r="D374" s="155"/>
      <c r="E374" s="155"/>
      <c r="F374" s="156">
        <f>F375</f>
        <v>250</v>
      </c>
      <c r="G374" s="156">
        <f>G375</f>
        <v>250</v>
      </c>
    </row>
    <row r="375" spans="1:7" s="36" customFormat="1" ht="15" x14ac:dyDescent="0.2">
      <c r="A375" s="52" t="s">
        <v>431</v>
      </c>
      <c r="B375" s="155" t="s">
        <v>677</v>
      </c>
      <c r="C375" s="22" t="s">
        <v>530</v>
      </c>
      <c r="D375" s="22"/>
      <c r="E375" s="22"/>
      <c r="F375" s="39">
        <f t="shared" ref="F375:G376" si="54">F376</f>
        <v>250</v>
      </c>
      <c r="G375" s="39">
        <f t="shared" si="54"/>
        <v>250</v>
      </c>
    </row>
    <row r="376" spans="1:7" s="36" customFormat="1" ht="15" x14ac:dyDescent="0.2">
      <c r="A376" s="52" t="s">
        <v>508</v>
      </c>
      <c r="B376" s="155" t="s">
        <v>677</v>
      </c>
      <c r="C376" s="22" t="s">
        <v>530</v>
      </c>
      <c r="D376" s="22" t="s">
        <v>83</v>
      </c>
      <c r="E376" s="22"/>
      <c r="F376" s="39">
        <f t="shared" si="54"/>
        <v>250</v>
      </c>
      <c r="G376" s="39">
        <f t="shared" si="54"/>
        <v>250</v>
      </c>
    </row>
    <row r="377" spans="1:7" s="36" customFormat="1" ht="15" x14ac:dyDescent="0.2">
      <c r="A377" s="163" t="s">
        <v>316</v>
      </c>
      <c r="B377" s="164" t="s">
        <v>677</v>
      </c>
      <c r="C377" s="164" t="s">
        <v>530</v>
      </c>
      <c r="D377" s="164" t="s">
        <v>83</v>
      </c>
      <c r="E377" s="164" t="s">
        <v>89</v>
      </c>
      <c r="F377" s="165">
        <f>F378</f>
        <v>250</v>
      </c>
      <c r="G377" s="165">
        <f>G378</f>
        <v>250</v>
      </c>
    </row>
    <row r="378" spans="1:7" s="36" customFormat="1" ht="24" x14ac:dyDescent="0.2">
      <c r="A378" s="163" t="s">
        <v>90</v>
      </c>
      <c r="B378" s="164" t="s">
        <v>677</v>
      </c>
      <c r="C378" s="164" t="s">
        <v>530</v>
      </c>
      <c r="D378" s="164" t="s">
        <v>83</v>
      </c>
      <c r="E378" s="164" t="s">
        <v>91</v>
      </c>
      <c r="F378" s="165">
        <v>250</v>
      </c>
      <c r="G378" s="165">
        <v>250</v>
      </c>
    </row>
    <row r="379" spans="1:7" s="36" customFormat="1" ht="24" x14ac:dyDescent="0.2">
      <c r="A379" s="154" t="s">
        <v>391</v>
      </c>
      <c r="B379" s="155" t="s">
        <v>678</v>
      </c>
      <c r="C379" s="155"/>
      <c r="D379" s="155"/>
      <c r="E379" s="155"/>
      <c r="F379" s="156">
        <f>F380</f>
        <v>500</v>
      </c>
      <c r="G379" s="156">
        <f>G380</f>
        <v>500</v>
      </c>
    </row>
    <row r="380" spans="1:7" s="36" customFormat="1" ht="15" x14ac:dyDescent="0.2">
      <c r="A380" s="52" t="s">
        <v>431</v>
      </c>
      <c r="B380" s="155" t="s">
        <v>678</v>
      </c>
      <c r="C380" s="22" t="s">
        <v>530</v>
      </c>
      <c r="D380" s="22"/>
      <c r="E380" s="22"/>
      <c r="F380" s="39">
        <f t="shared" ref="F380:G381" si="55">F381</f>
        <v>500</v>
      </c>
      <c r="G380" s="39">
        <f t="shared" si="55"/>
        <v>500</v>
      </c>
    </row>
    <row r="381" spans="1:7" s="36" customFormat="1" ht="15" x14ac:dyDescent="0.2">
      <c r="A381" s="52" t="s">
        <v>508</v>
      </c>
      <c r="B381" s="155" t="s">
        <v>678</v>
      </c>
      <c r="C381" s="22" t="s">
        <v>530</v>
      </c>
      <c r="D381" s="22" t="s">
        <v>83</v>
      </c>
      <c r="E381" s="22"/>
      <c r="F381" s="39">
        <f t="shared" si="55"/>
        <v>500</v>
      </c>
      <c r="G381" s="39">
        <f t="shared" si="55"/>
        <v>500</v>
      </c>
    </row>
    <row r="382" spans="1:7" s="36" customFormat="1" ht="15" x14ac:dyDescent="0.2">
      <c r="A382" s="163" t="s">
        <v>316</v>
      </c>
      <c r="B382" s="164" t="s">
        <v>678</v>
      </c>
      <c r="C382" s="164" t="s">
        <v>530</v>
      </c>
      <c r="D382" s="164" t="s">
        <v>83</v>
      </c>
      <c r="E382" s="164" t="s">
        <v>89</v>
      </c>
      <c r="F382" s="165">
        <f>F383</f>
        <v>500</v>
      </c>
      <c r="G382" s="165">
        <f>G383</f>
        <v>500</v>
      </c>
    </row>
    <row r="383" spans="1:7" s="36" customFormat="1" ht="24" x14ac:dyDescent="0.2">
      <c r="A383" s="163" t="s">
        <v>90</v>
      </c>
      <c r="B383" s="164" t="s">
        <v>678</v>
      </c>
      <c r="C383" s="164" t="s">
        <v>530</v>
      </c>
      <c r="D383" s="164" t="s">
        <v>83</v>
      </c>
      <c r="E383" s="164" t="s">
        <v>91</v>
      </c>
      <c r="F383" s="165">
        <v>500</v>
      </c>
      <c r="G383" s="165">
        <v>500</v>
      </c>
    </row>
    <row r="384" spans="1:7" s="36" customFormat="1" ht="24" x14ac:dyDescent="0.2">
      <c r="A384" s="154" t="s">
        <v>491</v>
      </c>
      <c r="B384" s="155" t="s">
        <v>679</v>
      </c>
      <c r="C384" s="155"/>
      <c r="D384" s="155"/>
      <c r="E384" s="155"/>
      <c r="F384" s="156">
        <f>F385</f>
        <v>500</v>
      </c>
      <c r="G384" s="156">
        <f>G385</f>
        <v>500</v>
      </c>
    </row>
    <row r="385" spans="1:7" s="36" customFormat="1" ht="15" x14ac:dyDescent="0.2">
      <c r="A385" s="52" t="s">
        <v>431</v>
      </c>
      <c r="B385" s="155" t="s">
        <v>679</v>
      </c>
      <c r="C385" s="22" t="s">
        <v>530</v>
      </c>
      <c r="D385" s="22"/>
      <c r="E385" s="22"/>
      <c r="F385" s="39">
        <f t="shared" ref="F385:G386" si="56">F386</f>
        <v>500</v>
      </c>
      <c r="G385" s="39">
        <f t="shared" si="56"/>
        <v>500</v>
      </c>
    </row>
    <row r="386" spans="1:7" s="36" customFormat="1" ht="15" x14ac:dyDescent="0.2">
      <c r="A386" s="52" t="s">
        <v>508</v>
      </c>
      <c r="B386" s="155" t="s">
        <v>679</v>
      </c>
      <c r="C386" s="22" t="s">
        <v>530</v>
      </c>
      <c r="D386" s="22" t="s">
        <v>83</v>
      </c>
      <c r="E386" s="22"/>
      <c r="F386" s="39">
        <f t="shared" si="56"/>
        <v>500</v>
      </c>
      <c r="G386" s="39">
        <f t="shared" si="56"/>
        <v>500</v>
      </c>
    </row>
    <row r="387" spans="1:7" s="36" customFormat="1" ht="15" x14ac:dyDescent="0.2">
      <c r="A387" s="163" t="s">
        <v>316</v>
      </c>
      <c r="B387" s="164" t="s">
        <v>679</v>
      </c>
      <c r="C387" s="164" t="s">
        <v>530</v>
      </c>
      <c r="D387" s="164" t="s">
        <v>83</v>
      </c>
      <c r="E387" s="164" t="s">
        <v>89</v>
      </c>
      <c r="F387" s="165">
        <f>F388</f>
        <v>500</v>
      </c>
      <c r="G387" s="165">
        <f>G388</f>
        <v>500</v>
      </c>
    </row>
    <row r="388" spans="1:7" s="36" customFormat="1" ht="24" x14ac:dyDescent="0.2">
      <c r="A388" s="163" t="s">
        <v>90</v>
      </c>
      <c r="B388" s="164" t="s">
        <v>679</v>
      </c>
      <c r="C388" s="164" t="s">
        <v>530</v>
      </c>
      <c r="D388" s="164" t="s">
        <v>83</v>
      </c>
      <c r="E388" s="164" t="s">
        <v>91</v>
      </c>
      <c r="F388" s="165">
        <v>500</v>
      </c>
      <c r="G388" s="165">
        <v>500</v>
      </c>
    </row>
    <row r="389" spans="1:7" s="36" customFormat="1" ht="24" x14ac:dyDescent="0.2">
      <c r="A389" s="154" t="s">
        <v>681</v>
      </c>
      <c r="B389" s="155" t="s">
        <v>680</v>
      </c>
      <c r="C389" s="155"/>
      <c r="D389" s="155"/>
      <c r="E389" s="155"/>
      <c r="F389" s="178">
        <f t="shared" ref="F389:G392" si="57">F390</f>
        <v>0</v>
      </c>
      <c r="G389" s="178">
        <f t="shared" si="57"/>
        <v>500</v>
      </c>
    </row>
    <row r="390" spans="1:7" s="36" customFormat="1" ht="15" x14ac:dyDescent="0.2">
      <c r="A390" s="52" t="s">
        <v>431</v>
      </c>
      <c r="B390" s="155" t="s">
        <v>680</v>
      </c>
      <c r="C390" s="22" t="s">
        <v>530</v>
      </c>
      <c r="D390" s="22"/>
      <c r="E390" s="22"/>
      <c r="F390" s="91">
        <f t="shared" si="57"/>
        <v>0</v>
      </c>
      <c r="G390" s="91">
        <f t="shared" si="57"/>
        <v>500</v>
      </c>
    </row>
    <row r="391" spans="1:7" s="36" customFormat="1" ht="15" x14ac:dyDescent="0.2">
      <c r="A391" s="52" t="s">
        <v>508</v>
      </c>
      <c r="B391" s="155" t="s">
        <v>680</v>
      </c>
      <c r="C391" s="22" t="s">
        <v>530</v>
      </c>
      <c r="D391" s="22" t="s">
        <v>83</v>
      </c>
      <c r="E391" s="22"/>
      <c r="F391" s="91">
        <f t="shared" si="57"/>
        <v>0</v>
      </c>
      <c r="G391" s="91">
        <f t="shared" si="57"/>
        <v>500</v>
      </c>
    </row>
    <row r="392" spans="1:7" s="36" customFormat="1" ht="15" x14ac:dyDescent="0.2">
      <c r="A392" s="163" t="s">
        <v>316</v>
      </c>
      <c r="B392" s="164" t="s">
        <v>680</v>
      </c>
      <c r="C392" s="164" t="s">
        <v>530</v>
      </c>
      <c r="D392" s="164" t="s">
        <v>83</v>
      </c>
      <c r="E392" s="164" t="s">
        <v>89</v>
      </c>
      <c r="F392" s="179">
        <f t="shared" si="57"/>
        <v>0</v>
      </c>
      <c r="G392" s="179">
        <f t="shared" si="57"/>
        <v>500</v>
      </c>
    </row>
    <row r="393" spans="1:7" s="36" customFormat="1" ht="24" x14ac:dyDescent="0.2">
      <c r="A393" s="163" t="s">
        <v>90</v>
      </c>
      <c r="B393" s="164" t="s">
        <v>680</v>
      </c>
      <c r="C393" s="164" t="s">
        <v>530</v>
      </c>
      <c r="D393" s="164" t="s">
        <v>83</v>
      </c>
      <c r="E393" s="164" t="s">
        <v>91</v>
      </c>
      <c r="F393" s="179">
        <v>0</v>
      </c>
      <c r="G393" s="179">
        <v>500</v>
      </c>
    </row>
    <row r="394" spans="1:7" s="36" customFormat="1" ht="24" x14ac:dyDescent="0.2">
      <c r="A394" s="154" t="s">
        <v>373</v>
      </c>
      <c r="B394" s="155" t="s">
        <v>682</v>
      </c>
      <c r="C394" s="155"/>
      <c r="D394" s="155"/>
      <c r="E394" s="155"/>
      <c r="F394" s="156">
        <f>F395</f>
        <v>450</v>
      </c>
      <c r="G394" s="156">
        <f>G395</f>
        <v>450</v>
      </c>
    </row>
    <row r="395" spans="1:7" s="36" customFormat="1" ht="15" x14ac:dyDescent="0.2">
      <c r="A395" s="52" t="s">
        <v>431</v>
      </c>
      <c r="B395" s="155" t="s">
        <v>682</v>
      </c>
      <c r="C395" s="22" t="s">
        <v>530</v>
      </c>
      <c r="D395" s="22"/>
      <c r="E395" s="22"/>
      <c r="F395" s="39">
        <f t="shared" ref="F395:G396" si="58">F396</f>
        <v>450</v>
      </c>
      <c r="G395" s="39">
        <f t="shared" si="58"/>
        <v>450</v>
      </c>
    </row>
    <row r="396" spans="1:7" s="36" customFormat="1" ht="15" x14ac:dyDescent="0.2">
      <c r="A396" s="52" t="s">
        <v>508</v>
      </c>
      <c r="B396" s="155" t="s">
        <v>682</v>
      </c>
      <c r="C396" s="22" t="s">
        <v>530</v>
      </c>
      <c r="D396" s="22" t="s">
        <v>83</v>
      </c>
      <c r="E396" s="22"/>
      <c r="F396" s="39">
        <f t="shared" si="58"/>
        <v>450</v>
      </c>
      <c r="G396" s="39">
        <f t="shared" si="58"/>
        <v>450</v>
      </c>
    </row>
    <row r="397" spans="1:7" s="36" customFormat="1" ht="15" x14ac:dyDescent="0.2">
      <c r="A397" s="163" t="s">
        <v>316</v>
      </c>
      <c r="B397" s="164" t="s">
        <v>682</v>
      </c>
      <c r="C397" s="164" t="s">
        <v>530</v>
      </c>
      <c r="D397" s="164" t="s">
        <v>83</v>
      </c>
      <c r="E397" s="164" t="s">
        <v>89</v>
      </c>
      <c r="F397" s="165">
        <f>F398</f>
        <v>450</v>
      </c>
      <c r="G397" s="165">
        <f>G398</f>
        <v>450</v>
      </c>
    </row>
    <row r="398" spans="1:7" s="36" customFormat="1" ht="24" x14ac:dyDescent="0.2">
      <c r="A398" s="163" t="s">
        <v>90</v>
      </c>
      <c r="B398" s="164" t="s">
        <v>682</v>
      </c>
      <c r="C398" s="164" t="s">
        <v>530</v>
      </c>
      <c r="D398" s="164" t="s">
        <v>83</v>
      </c>
      <c r="E398" s="164" t="s">
        <v>91</v>
      </c>
      <c r="F398" s="165">
        <v>450</v>
      </c>
      <c r="G398" s="165">
        <v>450</v>
      </c>
    </row>
    <row r="399" spans="1:7" s="36" customFormat="1" ht="27" x14ac:dyDescent="0.2">
      <c r="A399" s="167" t="s">
        <v>394</v>
      </c>
      <c r="B399" s="158" t="s">
        <v>276</v>
      </c>
      <c r="C399" s="158"/>
      <c r="D399" s="158"/>
      <c r="E399" s="158"/>
      <c r="F399" s="159">
        <f>F400+F405+F410</f>
        <v>2500</v>
      </c>
      <c r="G399" s="159">
        <f>G400+G405+G410</f>
        <v>2500</v>
      </c>
    </row>
    <row r="400" spans="1:7" s="36" customFormat="1" ht="15" x14ac:dyDescent="0.2">
      <c r="A400" s="185" t="s">
        <v>277</v>
      </c>
      <c r="B400" s="155" t="s">
        <v>668</v>
      </c>
      <c r="C400" s="155"/>
      <c r="D400" s="155"/>
      <c r="E400" s="155"/>
      <c r="F400" s="156">
        <f>F401</f>
        <v>1800</v>
      </c>
      <c r="G400" s="156">
        <f>G401</f>
        <v>1800</v>
      </c>
    </row>
    <row r="401" spans="1:7" s="36" customFormat="1" ht="15" x14ac:dyDescent="0.2">
      <c r="A401" s="52" t="s">
        <v>415</v>
      </c>
      <c r="B401" s="155" t="s">
        <v>668</v>
      </c>
      <c r="C401" s="22" t="s">
        <v>532</v>
      </c>
      <c r="D401" s="22"/>
      <c r="E401" s="22"/>
      <c r="F401" s="39">
        <f t="shared" ref="F401:G402" si="59">F402</f>
        <v>1800</v>
      </c>
      <c r="G401" s="39">
        <f t="shared" si="59"/>
        <v>1800</v>
      </c>
    </row>
    <row r="402" spans="1:7" s="36" customFormat="1" ht="15" x14ac:dyDescent="0.2">
      <c r="A402" s="52" t="s">
        <v>418</v>
      </c>
      <c r="B402" s="155" t="s">
        <v>668</v>
      </c>
      <c r="C402" s="22" t="s">
        <v>532</v>
      </c>
      <c r="D402" s="22" t="s">
        <v>532</v>
      </c>
      <c r="E402" s="22"/>
      <c r="F402" s="39">
        <f t="shared" si="59"/>
        <v>1800</v>
      </c>
      <c r="G402" s="39">
        <f t="shared" si="59"/>
        <v>1800</v>
      </c>
    </row>
    <row r="403" spans="1:7" s="36" customFormat="1" ht="24" x14ac:dyDescent="0.2">
      <c r="A403" s="163" t="s">
        <v>657</v>
      </c>
      <c r="B403" s="164" t="s">
        <v>668</v>
      </c>
      <c r="C403" s="164" t="s">
        <v>532</v>
      </c>
      <c r="D403" s="164" t="s">
        <v>532</v>
      </c>
      <c r="E403" s="164" t="s">
        <v>89</v>
      </c>
      <c r="F403" s="165">
        <f>F404</f>
        <v>1800</v>
      </c>
      <c r="G403" s="165">
        <f>G404</f>
        <v>1800</v>
      </c>
    </row>
    <row r="404" spans="1:7" s="36" customFormat="1" ht="24" x14ac:dyDescent="0.2">
      <c r="A404" s="163" t="s">
        <v>90</v>
      </c>
      <c r="B404" s="164" t="s">
        <v>668</v>
      </c>
      <c r="C404" s="164" t="s">
        <v>532</v>
      </c>
      <c r="D404" s="164" t="s">
        <v>532</v>
      </c>
      <c r="E404" s="164" t="s">
        <v>91</v>
      </c>
      <c r="F404" s="165">
        <v>1800</v>
      </c>
      <c r="G404" s="165">
        <v>1800</v>
      </c>
    </row>
    <row r="405" spans="1:7" s="36" customFormat="1" ht="15" x14ac:dyDescent="0.2">
      <c r="A405" s="185" t="s">
        <v>278</v>
      </c>
      <c r="B405" s="155" t="s">
        <v>669</v>
      </c>
      <c r="C405" s="155"/>
      <c r="D405" s="155"/>
      <c r="E405" s="155"/>
      <c r="F405" s="156">
        <f>F406</f>
        <v>200</v>
      </c>
      <c r="G405" s="156">
        <f>G406</f>
        <v>200</v>
      </c>
    </row>
    <row r="406" spans="1:7" s="36" customFormat="1" ht="15" x14ac:dyDescent="0.2">
      <c r="A406" s="52" t="s">
        <v>415</v>
      </c>
      <c r="B406" s="155" t="s">
        <v>669</v>
      </c>
      <c r="C406" s="22" t="s">
        <v>532</v>
      </c>
      <c r="D406" s="22"/>
      <c r="E406" s="22"/>
      <c r="F406" s="39">
        <f t="shared" ref="F406:G407" si="60">F407</f>
        <v>200</v>
      </c>
      <c r="G406" s="39">
        <f t="shared" si="60"/>
        <v>200</v>
      </c>
    </row>
    <row r="407" spans="1:7" s="36" customFormat="1" ht="15" x14ac:dyDescent="0.2">
      <c r="A407" s="52" t="s">
        <v>418</v>
      </c>
      <c r="B407" s="155" t="s">
        <v>669</v>
      </c>
      <c r="C407" s="22" t="s">
        <v>532</v>
      </c>
      <c r="D407" s="22" t="s">
        <v>532</v>
      </c>
      <c r="E407" s="22"/>
      <c r="F407" s="39">
        <f t="shared" si="60"/>
        <v>200</v>
      </c>
      <c r="G407" s="39">
        <f t="shared" si="60"/>
        <v>200</v>
      </c>
    </row>
    <row r="408" spans="1:7" s="36" customFormat="1" ht="24" x14ac:dyDescent="0.2">
      <c r="A408" s="163" t="s">
        <v>657</v>
      </c>
      <c r="B408" s="164" t="s">
        <v>669</v>
      </c>
      <c r="C408" s="164" t="s">
        <v>532</v>
      </c>
      <c r="D408" s="164" t="s">
        <v>532</v>
      </c>
      <c r="E408" s="164" t="s">
        <v>89</v>
      </c>
      <c r="F408" s="165">
        <f>F409</f>
        <v>200</v>
      </c>
      <c r="G408" s="165">
        <f>G409</f>
        <v>200</v>
      </c>
    </row>
    <row r="409" spans="1:7" s="36" customFormat="1" ht="24" x14ac:dyDescent="0.2">
      <c r="A409" s="163" t="s">
        <v>90</v>
      </c>
      <c r="B409" s="164" t="s">
        <v>669</v>
      </c>
      <c r="C409" s="164" t="s">
        <v>532</v>
      </c>
      <c r="D409" s="164" t="s">
        <v>532</v>
      </c>
      <c r="E409" s="164" t="s">
        <v>91</v>
      </c>
      <c r="F409" s="165">
        <v>200</v>
      </c>
      <c r="G409" s="165">
        <v>200</v>
      </c>
    </row>
    <row r="410" spans="1:7" s="36" customFormat="1" ht="24" x14ac:dyDescent="0.2">
      <c r="A410" s="154" t="s">
        <v>70</v>
      </c>
      <c r="B410" s="155" t="s">
        <v>670</v>
      </c>
      <c r="C410" s="155"/>
      <c r="D410" s="155"/>
      <c r="E410" s="155"/>
      <c r="F410" s="156">
        <f>F411</f>
        <v>500</v>
      </c>
      <c r="G410" s="156">
        <f>G411</f>
        <v>500</v>
      </c>
    </row>
    <row r="411" spans="1:7" s="36" customFormat="1" ht="15" x14ac:dyDescent="0.2">
      <c r="A411" s="52" t="s">
        <v>415</v>
      </c>
      <c r="B411" s="155" t="s">
        <v>670</v>
      </c>
      <c r="C411" s="22" t="s">
        <v>532</v>
      </c>
      <c r="D411" s="22"/>
      <c r="E411" s="22"/>
      <c r="F411" s="39">
        <f t="shared" ref="F411:G412" si="61">F412</f>
        <v>500</v>
      </c>
      <c r="G411" s="39">
        <f t="shared" si="61"/>
        <v>500</v>
      </c>
    </row>
    <row r="412" spans="1:7" s="36" customFormat="1" ht="15" x14ac:dyDescent="0.2">
      <c r="A412" s="52" t="s">
        <v>418</v>
      </c>
      <c r="B412" s="155" t="s">
        <v>670</v>
      </c>
      <c r="C412" s="22" t="s">
        <v>532</v>
      </c>
      <c r="D412" s="22" t="s">
        <v>532</v>
      </c>
      <c r="E412" s="22"/>
      <c r="F412" s="39">
        <f t="shared" si="61"/>
        <v>500</v>
      </c>
      <c r="G412" s="39">
        <f t="shared" si="61"/>
        <v>500</v>
      </c>
    </row>
    <row r="413" spans="1:7" s="36" customFormat="1" ht="24.75" customHeight="1" x14ac:dyDescent="0.2">
      <c r="A413" s="163" t="s">
        <v>671</v>
      </c>
      <c r="B413" s="164" t="s">
        <v>670</v>
      </c>
      <c r="C413" s="164" t="s">
        <v>532</v>
      </c>
      <c r="D413" s="164" t="s">
        <v>532</v>
      </c>
      <c r="E413" s="164" t="s">
        <v>443</v>
      </c>
      <c r="F413" s="165">
        <f>F414</f>
        <v>500</v>
      </c>
      <c r="G413" s="165">
        <f>G414</f>
        <v>500</v>
      </c>
    </row>
    <row r="414" spans="1:7" s="36" customFormat="1" ht="24" x14ac:dyDescent="0.2">
      <c r="A414" s="205" t="s">
        <v>672</v>
      </c>
      <c r="B414" s="164" t="s">
        <v>670</v>
      </c>
      <c r="C414" s="164" t="s">
        <v>532</v>
      </c>
      <c r="D414" s="164" t="s">
        <v>532</v>
      </c>
      <c r="E414" s="164" t="s">
        <v>503</v>
      </c>
      <c r="F414" s="165">
        <v>500</v>
      </c>
      <c r="G414" s="165">
        <v>500</v>
      </c>
    </row>
    <row r="415" spans="1:7" s="36" customFormat="1" ht="24" x14ac:dyDescent="0.2">
      <c r="A415" s="168" t="s">
        <v>395</v>
      </c>
      <c r="B415" s="169" t="s">
        <v>271</v>
      </c>
      <c r="C415" s="169"/>
      <c r="D415" s="169"/>
      <c r="E415" s="169"/>
      <c r="F415" s="170">
        <f>F416+F422+F428+F433</f>
        <v>172102.8</v>
      </c>
      <c r="G415" s="170">
        <f>G416+G422+G428+G433</f>
        <v>170102.8</v>
      </c>
    </row>
    <row r="416" spans="1:7" s="36" customFormat="1" ht="24" x14ac:dyDescent="0.2">
      <c r="A416" s="154" t="s">
        <v>666</v>
      </c>
      <c r="B416" s="155" t="s">
        <v>667</v>
      </c>
      <c r="C416" s="155"/>
      <c r="D416" s="155"/>
      <c r="E416" s="155"/>
      <c r="F416" s="156">
        <f t="shared" ref="F416:G420" si="62">F417</f>
        <v>90628.6</v>
      </c>
      <c r="G416" s="156">
        <f t="shared" si="62"/>
        <v>90628.6</v>
      </c>
    </row>
    <row r="417" spans="1:7" s="36" customFormat="1" ht="24" x14ac:dyDescent="0.2">
      <c r="A417" s="168" t="s">
        <v>324</v>
      </c>
      <c r="B417" s="169" t="s">
        <v>667</v>
      </c>
      <c r="C417" s="169"/>
      <c r="D417" s="169"/>
      <c r="E417" s="169"/>
      <c r="F417" s="170">
        <f t="shared" si="62"/>
        <v>90628.6</v>
      </c>
      <c r="G417" s="170">
        <f t="shared" si="62"/>
        <v>90628.6</v>
      </c>
    </row>
    <row r="418" spans="1:7" s="36" customFormat="1" ht="15" x14ac:dyDescent="0.2">
      <c r="A418" s="52" t="s">
        <v>415</v>
      </c>
      <c r="B418" s="155" t="s">
        <v>667</v>
      </c>
      <c r="C418" s="22" t="s">
        <v>532</v>
      </c>
      <c r="D418" s="22"/>
      <c r="E418" s="22"/>
      <c r="F418" s="39">
        <f t="shared" si="62"/>
        <v>90628.6</v>
      </c>
      <c r="G418" s="39">
        <f t="shared" si="62"/>
        <v>90628.6</v>
      </c>
    </row>
    <row r="419" spans="1:7" s="36" customFormat="1" ht="15" x14ac:dyDescent="0.2">
      <c r="A419" s="70" t="s">
        <v>291</v>
      </c>
      <c r="B419" s="155" t="s">
        <v>667</v>
      </c>
      <c r="C419" s="22" t="s">
        <v>532</v>
      </c>
      <c r="D419" s="22" t="s">
        <v>525</v>
      </c>
      <c r="E419" s="22"/>
      <c r="F419" s="39">
        <f t="shared" si="62"/>
        <v>90628.6</v>
      </c>
      <c r="G419" s="39">
        <f t="shared" si="62"/>
        <v>90628.6</v>
      </c>
    </row>
    <row r="420" spans="1:7" s="36" customFormat="1" ht="24" x14ac:dyDescent="0.2">
      <c r="A420" s="163" t="s">
        <v>109</v>
      </c>
      <c r="B420" s="164" t="s">
        <v>667</v>
      </c>
      <c r="C420" s="164" t="s">
        <v>532</v>
      </c>
      <c r="D420" s="164" t="s">
        <v>525</v>
      </c>
      <c r="E420" s="164" t="s">
        <v>443</v>
      </c>
      <c r="F420" s="165">
        <f t="shared" si="62"/>
        <v>90628.6</v>
      </c>
      <c r="G420" s="165">
        <f t="shared" si="62"/>
        <v>90628.6</v>
      </c>
    </row>
    <row r="421" spans="1:7" s="36" customFormat="1" ht="15" x14ac:dyDescent="0.2">
      <c r="A421" s="163" t="s">
        <v>110</v>
      </c>
      <c r="B421" s="164" t="s">
        <v>667</v>
      </c>
      <c r="C421" s="164" t="s">
        <v>532</v>
      </c>
      <c r="D421" s="164" t="s">
        <v>525</v>
      </c>
      <c r="E421" s="164" t="s">
        <v>461</v>
      </c>
      <c r="F421" s="165">
        <v>90628.6</v>
      </c>
      <c r="G421" s="165">
        <v>90628.6</v>
      </c>
    </row>
    <row r="422" spans="1:7" s="36" customFormat="1" ht="15" customHeight="1" x14ac:dyDescent="0.2">
      <c r="A422" s="154" t="s">
        <v>674</v>
      </c>
      <c r="B422" s="155" t="s">
        <v>675</v>
      </c>
      <c r="C422" s="155"/>
      <c r="D422" s="155"/>
      <c r="E422" s="155"/>
      <c r="F422" s="156">
        <f t="shared" ref="F422:G426" si="63">F423</f>
        <v>39896.199999999997</v>
      </c>
      <c r="G422" s="156">
        <f t="shared" si="63"/>
        <v>39896.199999999997</v>
      </c>
    </row>
    <row r="423" spans="1:7" s="36" customFormat="1" ht="24" x14ac:dyDescent="0.2">
      <c r="A423" s="168" t="s">
        <v>555</v>
      </c>
      <c r="B423" s="169" t="s">
        <v>675</v>
      </c>
      <c r="C423" s="169"/>
      <c r="D423" s="169"/>
      <c r="E423" s="169"/>
      <c r="F423" s="170">
        <f t="shared" si="63"/>
        <v>39896.199999999997</v>
      </c>
      <c r="G423" s="170">
        <f t="shared" si="63"/>
        <v>39896.199999999997</v>
      </c>
    </row>
    <row r="424" spans="1:7" s="36" customFormat="1" ht="15" x14ac:dyDescent="0.2">
      <c r="A424" s="52" t="s">
        <v>431</v>
      </c>
      <c r="B424" s="22" t="s">
        <v>675</v>
      </c>
      <c r="C424" s="22" t="s">
        <v>530</v>
      </c>
      <c r="D424" s="22"/>
      <c r="E424" s="22"/>
      <c r="F424" s="39">
        <f t="shared" si="63"/>
        <v>39896.199999999997</v>
      </c>
      <c r="G424" s="39">
        <f t="shared" si="63"/>
        <v>39896.199999999997</v>
      </c>
    </row>
    <row r="425" spans="1:7" s="36" customFormat="1" ht="15" x14ac:dyDescent="0.2">
      <c r="A425" s="52" t="s">
        <v>420</v>
      </c>
      <c r="B425" s="22" t="s">
        <v>675</v>
      </c>
      <c r="C425" s="22" t="s">
        <v>530</v>
      </c>
      <c r="D425" s="22" t="s">
        <v>81</v>
      </c>
      <c r="E425" s="22"/>
      <c r="F425" s="39">
        <f t="shared" si="63"/>
        <v>39896.199999999997</v>
      </c>
      <c r="G425" s="39">
        <f t="shared" si="63"/>
        <v>39896.199999999997</v>
      </c>
    </row>
    <row r="426" spans="1:7" s="36" customFormat="1" ht="24" x14ac:dyDescent="0.2">
      <c r="A426" s="163" t="s">
        <v>109</v>
      </c>
      <c r="B426" s="164" t="s">
        <v>675</v>
      </c>
      <c r="C426" s="164" t="s">
        <v>530</v>
      </c>
      <c r="D426" s="164" t="s">
        <v>81</v>
      </c>
      <c r="E426" s="164" t="s">
        <v>443</v>
      </c>
      <c r="F426" s="165">
        <f t="shared" si="63"/>
        <v>39896.199999999997</v>
      </c>
      <c r="G426" s="165">
        <f t="shared" si="63"/>
        <v>39896.199999999997</v>
      </c>
    </row>
    <row r="427" spans="1:7" s="36" customFormat="1" ht="15" x14ac:dyDescent="0.2">
      <c r="A427" s="163" t="s">
        <v>110</v>
      </c>
      <c r="B427" s="164" t="s">
        <v>675</v>
      </c>
      <c r="C427" s="164" t="s">
        <v>530</v>
      </c>
      <c r="D427" s="164" t="s">
        <v>81</v>
      </c>
      <c r="E427" s="164" t="s">
        <v>461</v>
      </c>
      <c r="F427" s="165">
        <v>39896.199999999997</v>
      </c>
      <c r="G427" s="165">
        <v>39896.199999999997</v>
      </c>
    </row>
    <row r="428" spans="1:7" s="36" customFormat="1" ht="24" x14ac:dyDescent="0.2">
      <c r="A428" s="168" t="s">
        <v>468</v>
      </c>
      <c r="B428" s="169" t="s">
        <v>673</v>
      </c>
      <c r="C428" s="169"/>
      <c r="D428" s="169"/>
      <c r="E428" s="169"/>
      <c r="F428" s="170">
        <f t="shared" ref="F428:G431" si="64">F429</f>
        <v>12192</v>
      </c>
      <c r="G428" s="170">
        <f t="shared" si="64"/>
        <v>12192</v>
      </c>
    </row>
    <row r="429" spans="1:7" s="36" customFormat="1" ht="15" x14ac:dyDescent="0.2">
      <c r="A429" s="52" t="s">
        <v>431</v>
      </c>
      <c r="B429" s="22" t="s">
        <v>673</v>
      </c>
      <c r="C429" s="22" t="s">
        <v>530</v>
      </c>
      <c r="D429" s="22"/>
      <c r="E429" s="22"/>
      <c r="F429" s="39">
        <f t="shared" si="64"/>
        <v>12192</v>
      </c>
      <c r="G429" s="39">
        <f t="shared" si="64"/>
        <v>12192</v>
      </c>
    </row>
    <row r="430" spans="1:7" s="36" customFormat="1" ht="15" x14ac:dyDescent="0.2">
      <c r="A430" s="52" t="s">
        <v>420</v>
      </c>
      <c r="B430" s="22" t="s">
        <v>673</v>
      </c>
      <c r="C430" s="22" t="s">
        <v>530</v>
      </c>
      <c r="D430" s="22" t="s">
        <v>81</v>
      </c>
      <c r="E430" s="22"/>
      <c r="F430" s="39">
        <f t="shared" si="64"/>
        <v>12192</v>
      </c>
      <c r="G430" s="39">
        <f t="shared" si="64"/>
        <v>12192</v>
      </c>
    </row>
    <row r="431" spans="1:7" s="36" customFormat="1" ht="28.5" customHeight="1" x14ac:dyDescent="0.2">
      <c r="A431" s="163" t="s">
        <v>109</v>
      </c>
      <c r="B431" s="164" t="s">
        <v>673</v>
      </c>
      <c r="C431" s="164" t="s">
        <v>530</v>
      </c>
      <c r="D431" s="164" t="s">
        <v>81</v>
      </c>
      <c r="E431" s="164" t="s">
        <v>443</v>
      </c>
      <c r="F431" s="165">
        <f t="shared" si="64"/>
        <v>12192</v>
      </c>
      <c r="G431" s="165">
        <f t="shared" si="64"/>
        <v>12192</v>
      </c>
    </row>
    <row r="432" spans="1:7" s="36" customFormat="1" ht="15" x14ac:dyDescent="0.2">
      <c r="A432" s="163" t="s">
        <v>110</v>
      </c>
      <c r="B432" s="164" t="s">
        <v>673</v>
      </c>
      <c r="C432" s="164" t="s">
        <v>530</v>
      </c>
      <c r="D432" s="164" t="s">
        <v>81</v>
      </c>
      <c r="E432" s="164" t="s">
        <v>461</v>
      </c>
      <c r="F432" s="165">
        <v>12192</v>
      </c>
      <c r="G432" s="165">
        <v>12192</v>
      </c>
    </row>
    <row r="433" spans="1:7" s="36" customFormat="1" ht="24" x14ac:dyDescent="0.2">
      <c r="A433" s="168" t="s">
        <v>30</v>
      </c>
      <c r="B433" s="169" t="s">
        <v>280</v>
      </c>
      <c r="C433" s="169"/>
      <c r="D433" s="169"/>
      <c r="E433" s="169"/>
      <c r="F433" s="180">
        <f t="shared" ref="F433:G436" si="65">F434</f>
        <v>29386</v>
      </c>
      <c r="G433" s="180">
        <f t="shared" si="65"/>
        <v>27386</v>
      </c>
    </row>
    <row r="434" spans="1:7" s="36" customFormat="1" ht="15" x14ac:dyDescent="0.2">
      <c r="A434" s="52" t="s">
        <v>431</v>
      </c>
      <c r="B434" s="22" t="s">
        <v>280</v>
      </c>
      <c r="C434" s="22" t="s">
        <v>530</v>
      </c>
      <c r="D434" s="22"/>
      <c r="E434" s="22"/>
      <c r="F434" s="39">
        <f t="shared" si="65"/>
        <v>29386</v>
      </c>
      <c r="G434" s="39">
        <f t="shared" si="65"/>
        <v>27386</v>
      </c>
    </row>
    <row r="435" spans="1:7" s="36" customFormat="1" ht="15" x14ac:dyDescent="0.2">
      <c r="A435" s="52" t="s">
        <v>420</v>
      </c>
      <c r="B435" s="22" t="s">
        <v>280</v>
      </c>
      <c r="C435" s="22" t="s">
        <v>530</v>
      </c>
      <c r="D435" s="22" t="s">
        <v>81</v>
      </c>
      <c r="E435" s="22"/>
      <c r="F435" s="39">
        <f t="shared" si="65"/>
        <v>29386</v>
      </c>
      <c r="G435" s="39">
        <f t="shared" si="65"/>
        <v>27386</v>
      </c>
    </row>
    <row r="436" spans="1:7" s="36" customFormat="1" ht="24" x14ac:dyDescent="0.2">
      <c r="A436" s="163" t="s">
        <v>109</v>
      </c>
      <c r="B436" s="164" t="s">
        <v>280</v>
      </c>
      <c r="C436" s="164" t="s">
        <v>530</v>
      </c>
      <c r="D436" s="164" t="s">
        <v>81</v>
      </c>
      <c r="E436" s="164" t="s">
        <v>443</v>
      </c>
      <c r="F436" s="179">
        <f t="shared" si="65"/>
        <v>29386</v>
      </c>
      <c r="G436" s="179">
        <f t="shared" si="65"/>
        <v>27386</v>
      </c>
    </row>
    <row r="437" spans="1:7" s="36" customFormat="1" ht="15" x14ac:dyDescent="0.2">
      <c r="A437" s="163" t="s">
        <v>110</v>
      </c>
      <c r="B437" s="164" t="s">
        <v>280</v>
      </c>
      <c r="C437" s="164" t="s">
        <v>530</v>
      </c>
      <c r="D437" s="164" t="s">
        <v>81</v>
      </c>
      <c r="E437" s="164" t="s">
        <v>461</v>
      </c>
      <c r="F437" s="179">
        <v>29386</v>
      </c>
      <c r="G437" s="179">
        <v>27386</v>
      </c>
    </row>
    <row r="438" spans="1:7" s="36" customFormat="1" ht="27" x14ac:dyDescent="0.2">
      <c r="A438" s="167" t="s">
        <v>282</v>
      </c>
      <c r="B438" s="158" t="s">
        <v>284</v>
      </c>
      <c r="C438" s="158"/>
      <c r="D438" s="158"/>
      <c r="E438" s="158"/>
      <c r="F438" s="159">
        <f>F439</f>
        <v>4025</v>
      </c>
      <c r="G438" s="159">
        <f>G439</f>
        <v>4025</v>
      </c>
    </row>
    <row r="439" spans="1:7" s="36" customFormat="1" ht="24" x14ac:dyDescent="0.2">
      <c r="A439" s="154" t="s">
        <v>283</v>
      </c>
      <c r="B439" s="155" t="s">
        <v>284</v>
      </c>
      <c r="C439" s="155"/>
      <c r="D439" s="155"/>
      <c r="E439" s="155"/>
      <c r="F439" s="156">
        <f>F440</f>
        <v>4025</v>
      </c>
      <c r="G439" s="156">
        <f>G440</f>
        <v>4025</v>
      </c>
    </row>
    <row r="440" spans="1:7" s="36" customFormat="1" ht="36" x14ac:dyDescent="0.2">
      <c r="A440" s="168" t="s">
        <v>445</v>
      </c>
      <c r="B440" s="183" t="s">
        <v>284</v>
      </c>
      <c r="C440" s="169"/>
      <c r="D440" s="169"/>
      <c r="E440" s="169"/>
      <c r="F440" s="188">
        <f>F441+F446</f>
        <v>4025</v>
      </c>
      <c r="G440" s="188">
        <f>G441+G446</f>
        <v>4025</v>
      </c>
    </row>
    <row r="441" spans="1:7" s="36" customFormat="1" ht="24" x14ac:dyDescent="0.2">
      <c r="A441" s="171" t="s">
        <v>427</v>
      </c>
      <c r="B441" s="155" t="s">
        <v>77</v>
      </c>
      <c r="C441" s="155"/>
      <c r="D441" s="155"/>
      <c r="E441" s="155"/>
      <c r="F441" s="156">
        <f t="shared" ref="F441:G444" si="66">F442</f>
        <v>3750</v>
      </c>
      <c r="G441" s="156">
        <f t="shared" si="66"/>
        <v>3750</v>
      </c>
    </row>
    <row r="442" spans="1:7" s="36" customFormat="1" ht="15" x14ac:dyDescent="0.2">
      <c r="A442" s="52" t="s">
        <v>431</v>
      </c>
      <c r="B442" s="155" t="s">
        <v>77</v>
      </c>
      <c r="C442" s="155" t="s">
        <v>530</v>
      </c>
      <c r="D442" s="155"/>
      <c r="E442" s="155"/>
      <c r="F442" s="156">
        <f t="shared" si="66"/>
        <v>3750</v>
      </c>
      <c r="G442" s="156">
        <f t="shared" si="66"/>
        <v>3750</v>
      </c>
    </row>
    <row r="443" spans="1:7" s="36" customFormat="1" ht="15" x14ac:dyDescent="0.2">
      <c r="A443" s="52" t="s">
        <v>508</v>
      </c>
      <c r="B443" s="155" t="s">
        <v>77</v>
      </c>
      <c r="C443" s="155" t="s">
        <v>530</v>
      </c>
      <c r="D443" s="155" t="s">
        <v>83</v>
      </c>
      <c r="E443" s="155"/>
      <c r="F443" s="156">
        <f t="shared" si="66"/>
        <v>3750</v>
      </c>
      <c r="G443" s="156">
        <f t="shared" si="66"/>
        <v>3750</v>
      </c>
    </row>
    <row r="444" spans="1:7" s="36" customFormat="1" ht="36" x14ac:dyDescent="0.2">
      <c r="A444" s="163" t="s">
        <v>84</v>
      </c>
      <c r="B444" s="164" t="s">
        <v>77</v>
      </c>
      <c r="C444" s="164" t="s">
        <v>530</v>
      </c>
      <c r="D444" s="164" t="s">
        <v>83</v>
      </c>
      <c r="E444" s="164" t="s">
        <v>85</v>
      </c>
      <c r="F444" s="165">
        <f t="shared" si="66"/>
        <v>3750</v>
      </c>
      <c r="G444" s="165">
        <f t="shared" si="66"/>
        <v>3750</v>
      </c>
    </row>
    <row r="445" spans="1:7" s="36" customFormat="1" ht="15" x14ac:dyDescent="0.2">
      <c r="A445" s="163" t="s">
        <v>86</v>
      </c>
      <c r="B445" s="164" t="s">
        <v>77</v>
      </c>
      <c r="C445" s="164" t="s">
        <v>530</v>
      </c>
      <c r="D445" s="164" t="s">
        <v>83</v>
      </c>
      <c r="E445" s="164" t="s">
        <v>87</v>
      </c>
      <c r="F445" s="165">
        <f>2870+20+860</f>
        <v>3750</v>
      </c>
      <c r="G445" s="165">
        <f>2870+20+860</f>
        <v>3750</v>
      </c>
    </row>
    <row r="446" spans="1:7" s="36" customFormat="1" ht="15" x14ac:dyDescent="0.2">
      <c r="A446" s="154" t="s">
        <v>88</v>
      </c>
      <c r="B446" s="155" t="s">
        <v>78</v>
      </c>
      <c r="C446" s="155"/>
      <c r="D446" s="155"/>
      <c r="E446" s="155"/>
      <c r="F446" s="156">
        <f>F447</f>
        <v>275</v>
      </c>
      <c r="G446" s="156">
        <f>G447</f>
        <v>275</v>
      </c>
    </row>
    <row r="447" spans="1:7" s="36" customFormat="1" ht="15" x14ac:dyDescent="0.2">
      <c r="A447" s="52" t="s">
        <v>431</v>
      </c>
      <c r="B447" s="155" t="s">
        <v>78</v>
      </c>
      <c r="C447" s="155" t="s">
        <v>530</v>
      </c>
      <c r="D447" s="155"/>
      <c r="E447" s="155"/>
      <c r="F447" s="156">
        <f>F448</f>
        <v>275</v>
      </c>
      <c r="G447" s="156">
        <f>G448</f>
        <v>275</v>
      </c>
    </row>
    <row r="448" spans="1:7" s="36" customFormat="1" ht="15" x14ac:dyDescent="0.2">
      <c r="A448" s="52" t="s">
        <v>508</v>
      </c>
      <c r="B448" s="155" t="s">
        <v>78</v>
      </c>
      <c r="C448" s="155" t="s">
        <v>530</v>
      </c>
      <c r="D448" s="155" t="s">
        <v>83</v>
      </c>
      <c r="E448" s="155"/>
      <c r="F448" s="156">
        <f>F449+F451</f>
        <v>275</v>
      </c>
      <c r="G448" s="156">
        <f>G449+G451</f>
        <v>275</v>
      </c>
    </row>
    <row r="449" spans="1:7" s="36" customFormat="1" ht="15" x14ac:dyDescent="0.2">
      <c r="A449" s="163" t="s">
        <v>316</v>
      </c>
      <c r="B449" s="164" t="s">
        <v>78</v>
      </c>
      <c r="C449" s="164" t="s">
        <v>530</v>
      </c>
      <c r="D449" s="164" t="s">
        <v>83</v>
      </c>
      <c r="E449" s="164" t="s">
        <v>89</v>
      </c>
      <c r="F449" s="165">
        <f>F450</f>
        <v>235</v>
      </c>
      <c r="G449" s="165">
        <f>G450</f>
        <v>235</v>
      </c>
    </row>
    <row r="450" spans="1:7" s="36" customFormat="1" ht="24" x14ac:dyDescent="0.2">
      <c r="A450" s="163" t="s">
        <v>90</v>
      </c>
      <c r="B450" s="164" t="s">
        <v>78</v>
      </c>
      <c r="C450" s="164" t="s">
        <v>530</v>
      </c>
      <c r="D450" s="164" t="s">
        <v>83</v>
      </c>
      <c r="E450" s="164" t="s">
        <v>91</v>
      </c>
      <c r="F450" s="165">
        <f>85+100+50</f>
        <v>235</v>
      </c>
      <c r="G450" s="165">
        <f>85+100+50</f>
        <v>235</v>
      </c>
    </row>
    <row r="451" spans="1:7" s="36" customFormat="1" ht="15" x14ac:dyDescent="0.2">
      <c r="A451" s="163" t="s">
        <v>92</v>
      </c>
      <c r="B451" s="164" t="s">
        <v>78</v>
      </c>
      <c r="C451" s="164" t="s">
        <v>530</v>
      </c>
      <c r="D451" s="164" t="s">
        <v>83</v>
      </c>
      <c r="E451" s="164" t="s">
        <v>93</v>
      </c>
      <c r="F451" s="165">
        <f>F452</f>
        <v>40</v>
      </c>
      <c r="G451" s="165">
        <f>G452</f>
        <v>40</v>
      </c>
    </row>
    <row r="452" spans="1:7" s="36" customFormat="1" ht="15" x14ac:dyDescent="0.2">
      <c r="A452" s="163" t="s">
        <v>558</v>
      </c>
      <c r="B452" s="164" t="s">
        <v>78</v>
      </c>
      <c r="C452" s="164" t="s">
        <v>530</v>
      </c>
      <c r="D452" s="164" t="s">
        <v>83</v>
      </c>
      <c r="E452" s="164" t="s">
        <v>94</v>
      </c>
      <c r="F452" s="165">
        <v>40</v>
      </c>
      <c r="G452" s="165">
        <v>40</v>
      </c>
    </row>
    <row r="453" spans="1:7" s="36" customFormat="1" ht="40.5" x14ac:dyDescent="0.2">
      <c r="A453" s="240" t="s">
        <v>790</v>
      </c>
      <c r="B453" s="241" t="s">
        <v>256</v>
      </c>
      <c r="C453" s="241"/>
      <c r="D453" s="241"/>
      <c r="E453" s="241"/>
      <c r="F453" s="246">
        <f>F454+F475+F486+F502+F510+F526+F531</f>
        <v>285435.40000000002</v>
      </c>
      <c r="G453" s="246">
        <f>G454+G475+G486+G502+G510+G526+G531</f>
        <v>274973.2</v>
      </c>
    </row>
    <row r="454" spans="1:7" s="36" customFormat="1" ht="15" x14ac:dyDescent="0.2">
      <c r="A454" s="168" t="s">
        <v>64</v>
      </c>
      <c r="B454" s="155" t="s">
        <v>258</v>
      </c>
      <c r="C454" s="155"/>
      <c r="D454" s="155"/>
      <c r="E454" s="155"/>
      <c r="F454" s="156">
        <f>F455+F460+F465+F470</f>
        <v>9700</v>
      </c>
      <c r="G454" s="156">
        <f>G455+G460+G465+G470</f>
        <v>9900</v>
      </c>
    </row>
    <row r="455" spans="1:7" s="36" customFormat="1" ht="15" x14ac:dyDescent="0.2">
      <c r="A455" s="185" t="s">
        <v>736</v>
      </c>
      <c r="B455" s="177" t="s">
        <v>737</v>
      </c>
      <c r="C455" s="169"/>
      <c r="D455" s="169"/>
      <c r="E455" s="169"/>
      <c r="F455" s="180">
        <f t="shared" ref="F455:G458" si="67">F456</f>
        <v>2200</v>
      </c>
      <c r="G455" s="180">
        <f t="shared" si="67"/>
        <v>2400</v>
      </c>
    </row>
    <row r="456" spans="1:7" s="36" customFormat="1" ht="15" x14ac:dyDescent="0.2">
      <c r="A456" s="52" t="s">
        <v>409</v>
      </c>
      <c r="B456" s="22" t="s">
        <v>737</v>
      </c>
      <c r="C456" s="22" t="s">
        <v>469</v>
      </c>
      <c r="D456" s="22"/>
      <c r="E456" s="22"/>
      <c r="F456" s="91">
        <f t="shared" si="67"/>
        <v>2200</v>
      </c>
      <c r="G456" s="91">
        <f t="shared" si="67"/>
        <v>2400</v>
      </c>
    </row>
    <row r="457" spans="1:7" s="36" customFormat="1" ht="15" x14ac:dyDescent="0.2">
      <c r="A457" s="52" t="s">
        <v>410</v>
      </c>
      <c r="B457" s="22" t="s">
        <v>737</v>
      </c>
      <c r="C457" s="22" t="s">
        <v>469</v>
      </c>
      <c r="D457" s="22" t="s">
        <v>81</v>
      </c>
      <c r="E457" s="22"/>
      <c r="F457" s="91">
        <f t="shared" si="67"/>
        <v>2200</v>
      </c>
      <c r="G457" s="91">
        <f t="shared" si="67"/>
        <v>2400</v>
      </c>
    </row>
    <row r="458" spans="1:7" s="36" customFormat="1" ht="15" x14ac:dyDescent="0.2">
      <c r="A458" s="163" t="s">
        <v>316</v>
      </c>
      <c r="B458" s="164" t="s">
        <v>737</v>
      </c>
      <c r="C458" s="164" t="s">
        <v>469</v>
      </c>
      <c r="D458" s="164" t="s">
        <v>81</v>
      </c>
      <c r="E458" s="164" t="s">
        <v>89</v>
      </c>
      <c r="F458" s="179">
        <f t="shared" si="67"/>
        <v>2200</v>
      </c>
      <c r="G458" s="179">
        <f t="shared" si="67"/>
        <v>2400</v>
      </c>
    </row>
    <row r="459" spans="1:7" s="36" customFormat="1" ht="24" x14ac:dyDescent="0.2">
      <c r="A459" s="163" t="s">
        <v>90</v>
      </c>
      <c r="B459" s="164" t="s">
        <v>737</v>
      </c>
      <c r="C459" s="164" t="s">
        <v>469</v>
      </c>
      <c r="D459" s="164" t="s">
        <v>81</v>
      </c>
      <c r="E459" s="164" t="s">
        <v>91</v>
      </c>
      <c r="F459" s="179">
        <v>2200</v>
      </c>
      <c r="G459" s="179">
        <v>2400</v>
      </c>
    </row>
    <row r="460" spans="1:7" s="36" customFormat="1" ht="15" x14ac:dyDescent="0.2">
      <c r="A460" s="154" t="s">
        <v>739</v>
      </c>
      <c r="B460" s="169" t="s">
        <v>738</v>
      </c>
      <c r="C460" s="169"/>
      <c r="D460" s="169"/>
      <c r="E460" s="169"/>
      <c r="F460" s="180">
        <f>F461</f>
        <v>5000</v>
      </c>
      <c r="G460" s="180">
        <f>G461</f>
        <v>5000</v>
      </c>
    </row>
    <row r="461" spans="1:7" s="36" customFormat="1" ht="15" x14ac:dyDescent="0.2">
      <c r="A461" s="52" t="s">
        <v>409</v>
      </c>
      <c r="B461" s="22" t="s">
        <v>738</v>
      </c>
      <c r="C461" s="22" t="s">
        <v>469</v>
      </c>
      <c r="D461" s="22"/>
      <c r="E461" s="22"/>
      <c r="F461" s="91">
        <f t="shared" ref="F461:G461" si="68">F462</f>
        <v>5000</v>
      </c>
      <c r="G461" s="91">
        <f t="shared" si="68"/>
        <v>5000</v>
      </c>
    </row>
    <row r="462" spans="1:7" s="36" customFormat="1" ht="15" x14ac:dyDescent="0.2">
      <c r="A462" s="52" t="s">
        <v>410</v>
      </c>
      <c r="B462" s="22" t="s">
        <v>738</v>
      </c>
      <c r="C462" s="22" t="s">
        <v>469</v>
      </c>
      <c r="D462" s="22" t="s">
        <v>81</v>
      </c>
      <c r="E462" s="22"/>
      <c r="F462" s="91">
        <f>F463</f>
        <v>5000</v>
      </c>
      <c r="G462" s="91">
        <f>G463</f>
        <v>5000</v>
      </c>
    </row>
    <row r="463" spans="1:7" s="36" customFormat="1" ht="15" x14ac:dyDescent="0.2">
      <c r="A463" s="163" t="s">
        <v>316</v>
      </c>
      <c r="B463" s="164" t="s">
        <v>738</v>
      </c>
      <c r="C463" s="164" t="s">
        <v>469</v>
      </c>
      <c r="D463" s="164" t="s">
        <v>81</v>
      </c>
      <c r="E463" s="164" t="s">
        <v>89</v>
      </c>
      <c r="F463" s="179">
        <f>F464</f>
        <v>5000</v>
      </c>
      <c r="G463" s="179">
        <f>G464</f>
        <v>5000</v>
      </c>
    </row>
    <row r="464" spans="1:7" s="36" customFormat="1" ht="24" x14ac:dyDescent="0.2">
      <c r="A464" s="163" t="s">
        <v>90</v>
      </c>
      <c r="B464" s="164" t="s">
        <v>738</v>
      </c>
      <c r="C464" s="164" t="s">
        <v>469</v>
      </c>
      <c r="D464" s="164" t="s">
        <v>81</v>
      </c>
      <c r="E464" s="164" t="s">
        <v>91</v>
      </c>
      <c r="F464" s="179">
        <v>5000</v>
      </c>
      <c r="G464" s="179">
        <v>5000</v>
      </c>
    </row>
    <row r="465" spans="1:7" s="36" customFormat="1" ht="15" x14ac:dyDescent="0.2">
      <c r="A465" s="154" t="s">
        <v>740</v>
      </c>
      <c r="B465" s="169" t="s">
        <v>741</v>
      </c>
      <c r="C465" s="169"/>
      <c r="D465" s="169"/>
      <c r="E465" s="169"/>
      <c r="F465" s="180">
        <f t="shared" ref="F465:G468" si="69">F466</f>
        <v>500</v>
      </c>
      <c r="G465" s="180">
        <f t="shared" si="69"/>
        <v>500</v>
      </c>
    </row>
    <row r="466" spans="1:7" s="36" customFormat="1" ht="15" x14ac:dyDescent="0.2">
      <c r="A466" s="52" t="s">
        <v>409</v>
      </c>
      <c r="B466" s="22" t="s">
        <v>741</v>
      </c>
      <c r="C466" s="22" t="s">
        <v>469</v>
      </c>
      <c r="D466" s="22"/>
      <c r="E466" s="22"/>
      <c r="F466" s="91">
        <f t="shared" si="69"/>
        <v>500</v>
      </c>
      <c r="G466" s="91">
        <f t="shared" si="69"/>
        <v>500</v>
      </c>
    </row>
    <row r="467" spans="1:7" s="36" customFormat="1" ht="15" x14ac:dyDescent="0.2">
      <c r="A467" s="52" t="s">
        <v>410</v>
      </c>
      <c r="B467" s="22" t="s">
        <v>741</v>
      </c>
      <c r="C467" s="22" t="s">
        <v>469</v>
      </c>
      <c r="D467" s="22" t="s">
        <v>81</v>
      </c>
      <c r="E467" s="22"/>
      <c r="F467" s="91">
        <f t="shared" si="69"/>
        <v>500</v>
      </c>
      <c r="G467" s="91">
        <f t="shared" si="69"/>
        <v>500</v>
      </c>
    </row>
    <row r="468" spans="1:7" s="36" customFormat="1" ht="15" x14ac:dyDescent="0.2">
      <c r="A468" s="163" t="s">
        <v>316</v>
      </c>
      <c r="B468" s="164" t="s">
        <v>741</v>
      </c>
      <c r="C468" s="164" t="s">
        <v>469</v>
      </c>
      <c r="D468" s="164" t="s">
        <v>81</v>
      </c>
      <c r="E468" s="164" t="s">
        <v>89</v>
      </c>
      <c r="F468" s="179">
        <f t="shared" si="69"/>
        <v>500</v>
      </c>
      <c r="G468" s="179">
        <f t="shared" si="69"/>
        <v>500</v>
      </c>
    </row>
    <row r="469" spans="1:7" s="36" customFormat="1" ht="24" x14ac:dyDescent="0.2">
      <c r="A469" s="163" t="s">
        <v>90</v>
      </c>
      <c r="B469" s="164" t="s">
        <v>741</v>
      </c>
      <c r="C469" s="164" t="s">
        <v>469</v>
      </c>
      <c r="D469" s="164" t="s">
        <v>81</v>
      </c>
      <c r="E469" s="164" t="s">
        <v>91</v>
      </c>
      <c r="F469" s="179">
        <v>500</v>
      </c>
      <c r="G469" s="179">
        <v>500</v>
      </c>
    </row>
    <row r="470" spans="1:7" s="36" customFormat="1" ht="15" x14ac:dyDescent="0.2">
      <c r="A470" s="154" t="s">
        <v>259</v>
      </c>
      <c r="B470" s="169" t="s">
        <v>742</v>
      </c>
      <c r="C470" s="169"/>
      <c r="D470" s="169"/>
      <c r="E470" s="169"/>
      <c r="F470" s="180">
        <f t="shared" ref="F470:G473" si="70">F471</f>
        <v>2000</v>
      </c>
      <c r="G470" s="180">
        <f t="shared" si="70"/>
        <v>2000</v>
      </c>
    </row>
    <row r="471" spans="1:7" s="36" customFormat="1" ht="15" x14ac:dyDescent="0.2">
      <c r="A471" s="52" t="s">
        <v>409</v>
      </c>
      <c r="B471" s="22" t="s">
        <v>742</v>
      </c>
      <c r="C471" s="22" t="s">
        <v>469</v>
      </c>
      <c r="D471" s="22"/>
      <c r="E471" s="22"/>
      <c r="F471" s="91">
        <f t="shared" si="70"/>
        <v>2000</v>
      </c>
      <c r="G471" s="91">
        <f t="shared" si="70"/>
        <v>2000</v>
      </c>
    </row>
    <row r="472" spans="1:7" s="36" customFormat="1" ht="15" x14ac:dyDescent="0.2">
      <c r="A472" s="52" t="s">
        <v>410</v>
      </c>
      <c r="B472" s="22" t="s">
        <v>742</v>
      </c>
      <c r="C472" s="22" t="s">
        <v>469</v>
      </c>
      <c r="D472" s="22" t="s">
        <v>81</v>
      </c>
      <c r="E472" s="22"/>
      <c r="F472" s="91">
        <f t="shared" si="70"/>
        <v>2000</v>
      </c>
      <c r="G472" s="91">
        <f t="shared" si="70"/>
        <v>2000</v>
      </c>
    </row>
    <row r="473" spans="1:7" s="36" customFormat="1" ht="15" x14ac:dyDescent="0.2">
      <c r="A473" s="163" t="s">
        <v>316</v>
      </c>
      <c r="B473" s="164" t="s">
        <v>742</v>
      </c>
      <c r="C473" s="164" t="s">
        <v>469</v>
      </c>
      <c r="D473" s="164" t="s">
        <v>81</v>
      </c>
      <c r="E473" s="164" t="s">
        <v>89</v>
      </c>
      <c r="F473" s="179">
        <f t="shared" si="70"/>
        <v>2000</v>
      </c>
      <c r="G473" s="179">
        <f t="shared" si="70"/>
        <v>2000</v>
      </c>
    </row>
    <row r="474" spans="1:7" s="36" customFormat="1" ht="24" x14ac:dyDescent="0.2">
      <c r="A474" s="163" t="s">
        <v>90</v>
      </c>
      <c r="B474" s="164" t="s">
        <v>742</v>
      </c>
      <c r="C474" s="164" t="s">
        <v>469</v>
      </c>
      <c r="D474" s="164" t="s">
        <v>81</v>
      </c>
      <c r="E474" s="164" t="s">
        <v>91</v>
      </c>
      <c r="F474" s="179">
        <v>2000</v>
      </c>
      <c r="G474" s="179">
        <v>2000</v>
      </c>
    </row>
    <row r="475" spans="1:7" s="36" customFormat="1" ht="15" x14ac:dyDescent="0.2">
      <c r="A475" s="168" t="s">
        <v>731</v>
      </c>
      <c r="B475" s="169" t="s">
        <v>257</v>
      </c>
      <c r="C475" s="169"/>
      <c r="D475" s="169"/>
      <c r="E475" s="169"/>
      <c r="F475" s="180">
        <f>F476+F481</f>
        <v>5000</v>
      </c>
      <c r="G475" s="170">
        <f>G476+G481</f>
        <v>3000</v>
      </c>
    </row>
    <row r="476" spans="1:7" s="36" customFormat="1" ht="15" x14ac:dyDescent="0.2">
      <c r="A476" s="236" t="s">
        <v>732</v>
      </c>
      <c r="B476" s="235" t="s">
        <v>733</v>
      </c>
      <c r="C476" s="155"/>
      <c r="D476" s="155"/>
      <c r="E476" s="155"/>
      <c r="F476" s="178">
        <f t="shared" ref="F476:G479" si="71">F477</f>
        <v>0</v>
      </c>
      <c r="G476" s="156">
        <f t="shared" si="71"/>
        <v>3000</v>
      </c>
    </row>
    <row r="477" spans="1:7" s="36" customFormat="1" ht="15" x14ac:dyDescent="0.2">
      <c r="A477" s="52" t="s">
        <v>397</v>
      </c>
      <c r="B477" s="235" t="s">
        <v>733</v>
      </c>
      <c r="C477" s="22" t="s">
        <v>83</v>
      </c>
      <c r="D477" s="22"/>
      <c r="E477" s="29"/>
      <c r="F477" s="91">
        <f t="shared" si="71"/>
        <v>0</v>
      </c>
      <c r="G477" s="39">
        <f t="shared" si="71"/>
        <v>3000</v>
      </c>
    </row>
    <row r="478" spans="1:7" s="36" customFormat="1" ht="15" x14ac:dyDescent="0.2">
      <c r="A478" s="52" t="s">
        <v>440</v>
      </c>
      <c r="B478" s="235" t="s">
        <v>733</v>
      </c>
      <c r="C478" s="22" t="s">
        <v>83</v>
      </c>
      <c r="D478" s="22" t="s">
        <v>531</v>
      </c>
      <c r="E478" s="29"/>
      <c r="F478" s="91">
        <f t="shared" si="71"/>
        <v>0</v>
      </c>
      <c r="G478" s="39">
        <f t="shared" si="71"/>
        <v>3000</v>
      </c>
    </row>
    <row r="479" spans="1:7" s="36" customFormat="1" ht="15" x14ac:dyDescent="0.2">
      <c r="A479" s="163" t="s">
        <v>316</v>
      </c>
      <c r="B479" s="164" t="s">
        <v>733</v>
      </c>
      <c r="C479" s="164" t="s">
        <v>83</v>
      </c>
      <c r="D479" s="164" t="s">
        <v>531</v>
      </c>
      <c r="E479" s="164" t="s">
        <v>89</v>
      </c>
      <c r="F479" s="179">
        <f t="shared" si="71"/>
        <v>0</v>
      </c>
      <c r="G479" s="165">
        <f t="shared" si="71"/>
        <v>3000</v>
      </c>
    </row>
    <row r="480" spans="1:7" s="36" customFormat="1" ht="24" x14ac:dyDescent="0.2">
      <c r="A480" s="163" t="s">
        <v>90</v>
      </c>
      <c r="B480" s="164" t="s">
        <v>733</v>
      </c>
      <c r="C480" s="164" t="s">
        <v>83</v>
      </c>
      <c r="D480" s="164" t="s">
        <v>531</v>
      </c>
      <c r="E480" s="164" t="s">
        <v>91</v>
      </c>
      <c r="F480" s="179">
        <v>0</v>
      </c>
      <c r="G480" s="165">
        <v>3000</v>
      </c>
    </row>
    <row r="481" spans="1:7" s="36" customFormat="1" ht="15" x14ac:dyDescent="0.2">
      <c r="A481" s="154" t="s">
        <v>734</v>
      </c>
      <c r="B481" s="155" t="s">
        <v>735</v>
      </c>
      <c r="C481" s="155"/>
      <c r="D481" s="155"/>
      <c r="E481" s="155"/>
      <c r="F481" s="178">
        <f t="shared" ref="F481:G484" si="72">F482</f>
        <v>5000</v>
      </c>
      <c r="G481" s="178">
        <f t="shared" si="72"/>
        <v>0</v>
      </c>
    </row>
    <row r="482" spans="1:7" s="36" customFormat="1" ht="15" x14ac:dyDescent="0.2">
      <c r="A482" s="52" t="s">
        <v>397</v>
      </c>
      <c r="B482" s="155" t="s">
        <v>735</v>
      </c>
      <c r="C482" s="22" t="s">
        <v>83</v>
      </c>
      <c r="D482" s="22"/>
      <c r="E482" s="29"/>
      <c r="F482" s="91">
        <f t="shared" si="72"/>
        <v>5000</v>
      </c>
      <c r="G482" s="91">
        <f t="shared" si="72"/>
        <v>0</v>
      </c>
    </row>
    <row r="483" spans="1:7" s="36" customFormat="1" ht="15" x14ac:dyDescent="0.2">
      <c r="A483" s="52" t="s">
        <v>440</v>
      </c>
      <c r="B483" s="155" t="s">
        <v>735</v>
      </c>
      <c r="C483" s="22" t="s">
        <v>83</v>
      </c>
      <c r="D483" s="22" t="s">
        <v>531</v>
      </c>
      <c r="E483" s="29"/>
      <c r="F483" s="91">
        <f t="shared" si="72"/>
        <v>5000</v>
      </c>
      <c r="G483" s="91">
        <f t="shared" si="72"/>
        <v>0</v>
      </c>
    </row>
    <row r="484" spans="1:7" s="36" customFormat="1" ht="15" x14ac:dyDescent="0.2">
      <c r="A484" s="163" t="s">
        <v>316</v>
      </c>
      <c r="B484" s="164" t="s">
        <v>735</v>
      </c>
      <c r="C484" s="164" t="s">
        <v>83</v>
      </c>
      <c r="D484" s="164" t="s">
        <v>531</v>
      </c>
      <c r="E484" s="164" t="s">
        <v>89</v>
      </c>
      <c r="F484" s="179">
        <f t="shared" si="72"/>
        <v>5000</v>
      </c>
      <c r="G484" s="179">
        <f t="shared" si="72"/>
        <v>0</v>
      </c>
    </row>
    <row r="485" spans="1:7" s="36" customFormat="1" ht="24" x14ac:dyDescent="0.2">
      <c r="A485" s="163" t="s">
        <v>90</v>
      </c>
      <c r="B485" s="164" t="s">
        <v>735</v>
      </c>
      <c r="C485" s="164" t="s">
        <v>83</v>
      </c>
      <c r="D485" s="164" t="s">
        <v>531</v>
      </c>
      <c r="E485" s="164" t="s">
        <v>91</v>
      </c>
      <c r="F485" s="179">
        <v>5000</v>
      </c>
      <c r="G485" s="179">
        <v>0</v>
      </c>
    </row>
    <row r="486" spans="1:7" s="36" customFormat="1" ht="24" x14ac:dyDescent="0.2">
      <c r="A486" s="168" t="s">
        <v>131</v>
      </c>
      <c r="B486" s="169" t="s">
        <v>261</v>
      </c>
      <c r="C486" s="169"/>
      <c r="D486" s="169"/>
      <c r="E486" s="169"/>
      <c r="F486" s="170">
        <f>F487+F492+F497</f>
        <v>10800</v>
      </c>
      <c r="G486" s="170">
        <f>G487+G492+G497</f>
        <v>9900</v>
      </c>
    </row>
    <row r="487" spans="1:7" s="36" customFormat="1" ht="15" x14ac:dyDescent="0.2">
      <c r="A487" s="154" t="s">
        <v>743</v>
      </c>
      <c r="B487" s="155" t="s">
        <v>744</v>
      </c>
      <c r="C487" s="155"/>
      <c r="D487" s="155"/>
      <c r="E487" s="164"/>
      <c r="F487" s="178">
        <f t="shared" ref="F487:G490" si="73">F488</f>
        <v>8800</v>
      </c>
      <c r="G487" s="178">
        <f t="shared" si="73"/>
        <v>7900</v>
      </c>
    </row>
    <row r="488" spans="1:7" s="36" customFormat="1" ht="15" x14ac:dyDescent="0.2">
      <c r="A488" s="52" t="s">
        <v>409</v>
      </c>
      <c r="B488" s="155" t="s">
        <v>744</v>
      </c>
      <c r="C488" s="22" t="s">
        <v>469</v>
      </c>
      <c r="D488" s="29"/>
      <c r="E488" s="29"/>
      <c r="F488" s="91">
        <f t="shared" si="73"/>
        <v>8800</v>
      </c>
      <c r="G488" s="91">
        <f t="shared" si="73"/>
        <v>7900</v>
      </c>
    </row>
    <row r="489" spans="1:7" s="36" customFormat="1" ht="15" x14ac:dyDescent="0.2">
      <c r="A489" s="52" t="s">
        <v>411</v>
      </c>
      <c r="B489" s="155" t="s">
        <v>744</v>
      </c>
      <c r="C489" s="22" t="s">
        <v>469</v>
      </c>
      <c r="D489" s="22" t="s">
        <v>533</v>
      </c>
      <c r="E489" s="29"/>
      <c r="F489" s="91">
        <f t="shared" si="73"/>
        <v>8800</v>
      </c>
      <c r="G489" s="91">
        <f t="shared" si="73"/>
        <v>7900</v>
      </c>
    </row>
    <row r="490" spans="1:7" s="36" customFormat="1" ht="24" x14ac:dyDescent="0.2">
      <c r="A490" s="163" t="s">
        <v>470</v>
      </c>
      <c r="B490" s="164" t="s">
        <v>744</v>
      </c>
      <c r="C490" s="182" t="s">
        <v>469</v>
      </c>
      <c r="D490" s="182" t="s">
        <v>533</v>
      </c>
      <c r="E490" s="164" t="s">
        <v>471</v>
      </c>
      <c r="F490" s="179">
        <f t="shared" si="73"/>
        <v>8800</v>
      </c>
      <c r="G490" s="179">
        <f t="shared" si="73"/>
        <v>7900</v>
      </c>
    </row>
    <row r="491" spans="1:7" s="36" customFormat="1" ht="15" x14ac:dyDescent="0.2">
      <c r="A491" s="163" t="s">
        <v>472</v>
      </c>
      <c r="B491" s="164" t="s">
        <v>744</v>
      </c>
      <c r="C491" s="164" t="s">
        <v>469</v>
      </c>
      <c r="D491" s="164" t="s">
        <v>533</v>
      </c>
      <c r="E491" s="164" t="s">
        <v>473</v>
      </c>
      <c r="F491" s="179">
        <v>8800</v>
      </c>
      <c r="G491" s="179">
        <v>7900</v>
      </c>
    </row>
    <row r="492" spans="1:7" s="36" customFormat="1" ht="24" x14ac:dyDescent="0.2">
      <c r="A492" s="154" t="s">
        <v>551</v>
      </c>
      <c r="B492" s="155" t="s">
        <v>745</v>
      </c>
      <c r="C492" s="155"/>
      <c r="D492" s="155"/>
      <c r="E492" s="155"/>
      <c r="F492" s="178">
        <f t="shared" ref="F492:G495" si="74">F493</f>
        <v>1000</v>
      </c>
      <c r="G492" s="178">
        <f t="shared" si="74"/>
        <v>1000</v>
      </c>
    </row>
    <row r="493" spans="1:7" s="36" customFormat="1" ht="15" x14ac:dyDescent="0.2">
      <c r="A493" s="52" t="s">
        <v>409</v>
      </c>
      <c r="B493" s="155" t="s">
        <v>745</v>
      </c>
      <c r="C493" s="22" t="s">
        <v>469</v>
      </c>
      <c r="D493" s="29"/>
      <c r="E493" s="29"/>
      <c r="F493" s="91">
        <f t="shared" si="74"/>
        <v>1000</v>
      </c>
      <c r="G493" s="91">
        <f t="shared" si="74"/>
        <v>1000</v>
      </c>
    </row>
    <row r="494" spans="1:7" s="36" customFormat="1" ht="15" x14ac:dyDescent="0.2">
      <c r="A494" s="52" t="s">
        <v>411</v>
      </c>
      <c r="B494" s="155" t="s">
        <v>745</v>
      </c>
      <c r="C494" s="22" t="s">
        <v>469</v>
      </c>
      <c r="D494" s="22" t="s">
        <v>533</v>
      </c>
      <c r="E494" s="29"/>
      <c r="F494" s="91">
        <f t="shared" si="74"/>
        <v>1000</v>
      </c>
      <c r="G494" s="91">
        <f t="shared" si="74"/>
        <v>1000</v>
      </c>
    </row>
    <row r="495" spans="1:7" s="36" customFormat="1" ht="15" x14ac:dyDescent="0.2">
      <c r="A495" s="163" t="s">
        <v>316</v>
      </c>
      <c r="B495" s="164" t="s">
        <v>745</v>
      </c>
      <c r="C495" s="164" t="s">
        <v>469</v>
      </c>
      <c r="D495" s="164" t="s">
        <v>533</v>
      </c>
      <c r="E495" s="164" t="s">
        <v>89</v>
      </c>
      <c r="F495" s="179">
        <f t="shared" si="74"/>
        <v>1000</v>
      </c>
      <c r="G495" s="179">
        <f t="shared" si="74"/>
        <v>1000</v>
      </c>
    </row>
    <row r="496" spans="1:7" s="36" customFormat="1" ht="24" x14ac:dyDescent="0.2">
      <c r="A496" s="163" t="s">
        <v>90</v>
      </c>
      <c r="B496" s="164" t="s">
        <v>745</v>
      </c>
      <c r="C496" s="164" t="s">
        <v>469</v>
      </c>
      <c r="D496" s="164" t="s">
        <v>533</v>
      </c>
      <c r="E496" s="164" t="s">
        <v>91</v>
      </c>
      <c r="F496" s="179">
        <v>1000</v>
      </c>
      <c r="G496" s="179">
        <v>1000</v>
      </c>
    </row>
    <row r="497" spans="1:7" s="36" customFormat="1" ht="15" x14ac:dyDescent="0.2">
      <c r="A497" s="154" t="s">
        <v>784</v>
      </c>
      <c r="B497" s="155" t="s">
        <v>746</v>
      </c>
      <c r="C497" s="155"/>
      <c r="D497" s="155"/>
      <c r="E497" s="155"/>
      <c r="F497" s="178">
        <f t="shared" ref="F497:G500" si="75">F498</f>
        <v>1000</v>
      </c>
      <c r="G497" s="178">
        <f t="shared" si="75"/>
        <v>1000</v>
      </c>
    </row>
    <row r="498" spans="1:7" s="36" customFormat="1" ht="15" x14ac:dyDescent="0.2">
      <c r="A498" s="52" t="s">
        <v>409</v>
      </c>
      <c r="B498" s="155" t="s">
        <v>746</v>
      </c>
      <c r="C498" s="22" t="s">
        <v>469</v>
      </c>
      <c r="D498" s="29"/>
      <c r="E498" s="29"/>
      <c r="F498" s="91">
        <f t="shared" si="75"/>
        <v>1000</v>
      </c>
      <c r="G498" s="91">
        <f t="shared" si="75"/>
        <v>1000</v>
      </c>
    </row>
    <row r="499" spans="1:7" s="36" customFormat="1" ht="15" x14ac:dyDescent="0.2">
      <c r="A499" s="52" t="s">
        <v>411</v>
      </c>
      <c r="B499" s="155" t="s">
        <v>746</v>
      </c>
      <c r="C499" s="22" t="s">
        <v>469</v>
      </c>
      <c r="D499" s="22" t="s">
        <v>533</v>
      </c>
      <c r="E499" s="29"/>
      <c r="F499" s="91">
        <f t="shared" si="75"/>
        <v>1000</v>
      </c>
      <c r="G499" s="91">
        <f t="shared" si="75"/>
        <v>1000</v>
      </c>
    </row>
    <row r="500" spans="1:7" s="36" customFormat="1" ht="15" x14ac:dyDescent="0.2">
      <c r="A500" s="163" t="s">
        <v>316</v>
      </c>
      <c r="B500" s="164" t="s">
        <v>746</v>
      </c>
      <c r="C500" s="164" t="s">
        <v>469</v>
      </c>
      <c r="D500" s="164" t="s">
        <v>533</v>
      </c>
      <c r="E500" s="164" t="s">
        <v>89</v>
      </c>
      <c r="F500" s="179">
        <f t="shared" si="75"/>
        <v>1000</v>
      </c>
      <c r="G500" s="179">
        <f t="shared" si="75"/>
        <v>1000</v>
      </c>
    </row>
    <row r="501" spans="1:7" s="36" customFormat="1" ht="24" x14ac:dyDescent="0.2">
      <c r="A501" s="163" t="s">
        <v>90</v>
      </c>
      <c r="B501" s="164" t="s">
        <v>746</v>
      </c>
      <c r="C501" s="164" t="s">
        <v>469</v>
      </c>
      <c r="D501" s="164" t="s">
        <v>533</v>
      </c>
      <c r="E501" s="164" t="s">
        <v>91</v>
      </c>
      <c r="F501" s="179">
        <v>1000</v>
      </c>
      <c r="G501" s="179">
        <v>1000</v>
      </c>
    </row>
    <row r="502" spans="1:7" s="36" customFormat="1" ht="24" x14ac:dyDescent="0.2">
      <c r="A502" s="168" t="s">
        <v>729</v>
      </c>
      <c r="B502" s="169" t="s">
        <v>162</v>
      </c>
      <c r="C502" s="169"/>
      <c r="D502" s="169"/>
      <c r="E502" s="169"/>
      <c r="F502" s="170">
        <f t="shared" ref="F502:G504" si="76">F503</f>
        <v>38804.400000000001</v>
      </c>
      <c r="G502" s="170">
        <f t="shared" si="76"/>
        <v>38015</v>
      </c>
    </row>
    <row r="503" spans="1:7" s="36" customFormat="1" ht="24" x14ac:dyDescent="0.2">
      <c r="A503" s="154" t="s">
        <v>730</v>
      </c>
      <c r="B503" s="155" t="s">
        <v>747</v>
      </c>
      <c r="C503" s="155"/>
      <c r="D503" s="155"/>
      <c r="E503" s="164"/>
      <c r="F503" s="156">
        <f t="shared" si="76"/>
        <v>38804.400000000001</v>
      </c>
      <c r="G503" s="156">
        <f t="shared" si="76"/>
        <v>38015</v>
      </c>
    </row>
    <row r="504" spans="1:7" s="36" customFormat="1" ht="15" x14ac:dyDescent="0.2">
      <c r="A504" s="52" t="s">
        <v>409</v>
      </c>
      <c r="B504" s="155" t="s">
        <v>747</v>
      </c>
      <c r="C504" s="22" t="s">
        <v>469</v>
      </c>
      <c r="D504" s="29"/>
      <c r="E504" s="164"/>
      <c r="F504" s="156">
        <f t="shared" si="76"/>
        <v>38804.400000000001</v>
      </c>
      <c r="G504" s="156">
        <f t="shared" si="76"/>
        <v>38015</v>
      </c>
    </row>
    <row r="505" spans="1:7" s="36" customFormat="1" ht="15" x14ac:dyDescent="0.2">
      <c r="A505" s="52" t="s">
        <v>411</v>
      </c>
      <c r="B505" s="155" t="s">
        <v>747</v>
      </c>
      <c r="C505" s="22" t="s">
        <v>469</v>
      </c>
      <c r="D505" s="22" t="s">
        <v>533</v>
      </c>
      <c r="E505" s="164"/>
      <c r="F505" s="156">
        <f>F506+F508</f>
        <v>38804.400000000001</v>
      </c>
      <c r="G505" s="156">
        <f>G506+G508</f>
        <v>38015</v>
      </c>
    </row>
    <row r="506" spans="1:7" s="36" customFormat="1" ht="15" x14ac:dyDescent="0.2">
      <c r="A506" s="163" t="s">
        <v>316</v>
      </c>
      <c r="B506" s="164" t="s">
        <v>747</v>
      </c>
      <c r="C506" s="164" t="s">
        <v>469</v>
      </c>
      <c r="D506" s="164" t="s">
        <v>533</v>
      </c>
      <c r="E506" s="164" t="s">
        <v>89</v>
      </c>
      <c r="F506" s="165">
        <f>F507</f>
        <v>19500</v>
      </c>
      <c r="G506" s="165">
        <f>G507</f>
        <v>18100</v>
      </c>
    </row>
    <row r="507" spans="1:7" s="36" customFormat="1" ht="24" x14ac:dyDescent="0.2">
      <c r="A507" s="163" t="s">
        <v>90</v>
      </c>
      <c r="B507" s="164" t="s">
        <v>747</v>
      </c>
      <c r="C507" s="164" t="s">
        <v>469</v>
      </c>
      <c r="D507" s="164" t="s">
        <v>533</v>
      </c>
      <c r="E507" s="164" t="s">
        <v>91</v>
      </c>
      <c r="F507" s="165">
        <v>19500</v>
      </c>
      <c r="G507" s="165">
        <v>18100</v>
      </c>
    </row>
    <row r="508" spans="1:7" s="36" customFormat="1" ht="24" x14ac:dyDescent="0.2">
      <c r="A508" s="163" t="s">
        <v>470</v>
      </c>
      <c r="B508" s="164" t="s">
        <v>747</v>
      </c>
      <c r="C508" s="182" t="s">
        <v>469</v>
      </c>
      <c r="D508" s="182" t="s">
        <v>533</v>
      </c>
      <c r="E508" s="164" t="s">
        <v>471</v>
      </c>
      <c r="F508" s="165">
        <f>F509</f>
        <v>19304.400000000001</v>
      </c>
      <c r="G508" s="165">
        <f>G509</f>
        <v>19915</v>
      </c>
    </row>
    <row r="509" spans="1:7" s="36" customFormat="1" ht="15" x14ac:dyDescent="0.2">
      <c r="A509" s="163" t="s">
        <v>472</v>
      </c>
      <c r="B509" s="164" t="s">
        <v>747</v>
      </c>
      <c r="C509" s="164" t="s">
        <v>469</v>
      </c>
      <c r="D509" s="164" t="s">
        <v>533</v>
      </c>
      <c r="E509" s="164" t="s">
        <v>473</v>
      </c>
      <c r="F509" s="165">
        <v>19304.400000000001</v>
      </c>
      <c r="G509" s="165">
        <v>19915</v>
      </c>
    </row>
    <row r="510" spans="1:7" s="36" customFormat="1" ht="15" x14ac:dyDescent="0.2">
      <c r="A510" s="168" t="s">
        <v>547</v>
      </c>
      <c r="B510" s="169" t="s">
        <v>548</v>
      </c>
      <c r="C510" s="169"/>
      <c r="D510" s="169"/>
      <c r="E510" s="169"/>
      <c r="F510" s="170">
        <f>F511+F516+F521</f>
        <v>7300</v>
      </c>
      <c r="G510" s="170">
        <f>G511+G516+G521</f>
        <v>6300</v>
      </c>
    </row>
    <row r="511" spans="1:7" s="36" customFormat="1" ht="36" x14ac:dyDescent="0.2">
      <c r="A511" s="154" t="s">
        <v>748</v>
      </c>
      <c r="B511" s="155" t="s">
        <v>749</v>
      </c>
      <c r="C511" s="155"/>
      <c r="D511" s="155"/>
      <c r="E511" s="155"/>
      <c r="F511" s="156">
        <f t="shared" ref="F511:G514" si="77">F512</f>
        <v>1000</v>
      </c>
      <c r="G511" s="156">
        <f t="shared" si="77"/>
        <v>1000</v>
      </c>
    </row>
    <row r="512" spans="1:7" s="36" customFormat="1" ht="15" x14ac:dyDescent="0.2">
      <c r="A512" s="52" t="s">
        <v>409</v>
      </c>
      <c r="B512" s="155" t="s">
        <v>749</v>
      </c>
      <c r="C512" s="22" t="s">
        <v>469</v>
      </c>
      <c r="D512" s="22"/>
      <c r="E512" s="155"/>
      <c r="F512" s="156">
        <f t="shared" si="77"/>
        <v>1000</v>
      </c>
      <c r="G512" s="156">
        <f t="shared" si="77"/>
        <v>1000</v>
      </c>
    </row>
    <row r="513" spans="1:7" s="36" customFormat="1" ht="15" x14ac:dyDescent="0.2">
      <c r="A513" s="52" t="s">
        <v>410</v>
      </c>
      <c r="B513" s="155" t="s">
        <v>749</v>
      </c>
      <c r="C513" s="22" t="s">
        <v>469</v>
      </c>
      <c r="D513" s="22" t="s">
        <v>81</v>
      </c>
      <c r="E513" s="155"/>
      <c r="F513" s="156">
        <f t="shared" si="77"/>
        <v>1000</v>
      </c>
      <c r="G513" s="156">
        <f t="shared" si="77"/>
        <v>1000</v>
      </c>
    </row>
    <row r="514" spans="1:7" s="36" customFormat="1" ht="15" x14ac:dyDescent="0.2">
      <c r="A514" s="163" t="s">
        <v>316</v>
      </c>
      <c r="B514" s="164" t="s">
        <v>749</v>
      </c>
      <c r="C514" s="164" t="s">
        <v>469</v>
      </c>
      <c r="D514" s="164" t="s">
        <v>81</v>
      </c>
      <c r="E514" s="164" t="s">
        <v>89</v>
      </c>
      <c r="F514" s="165">
        <f t="shared" si="77"/>
        <v>1000</v>
      </c>
      <c r="G514" s="165">
        <f t="shared" si="77"/>
        <v>1000</v>
      </c>
    </row>
    <row r="515" spans="1:7" s="36" customFormat="1" ht="24" x14ac:dyDescent="0.2">
      <c r="A515" s="163" t="s">
        <v>90</v>
      </c>
      <c r="B515" s="164" t="s">
        <v>749</v>
      </c>
      <c r="C515" s="164" t="s">
        <v>469</v>
      </c>
      <c r="D515" s="164" t="s">
        <v>81</v>
      </c>
      <c r="E515" s="164" t="s">
        <v>91</v>
      </c>
      <c r="F515" s="165">
        <v>1000</v>
      </c>
      <c r="G515" s="165">
        <v>1000</v>
      </c>
    </row>
    <row r="516" spans="1:7" s="36" customFormat="1" ht="36" x14ac:dyDescent="0.2">
      <c r="A516" s="237" t="s">
        <v>549</v>
      </c>
      <c r="B516" s="155" t="s">
        <v>750</v>
      </c>
      <c r="C516" s="155"/>
      <c r="D516" s="155"/>
      <c r="E516" s="155"/>
      <c r="F516" s="156">
        <f t="shared" ref="F516:G519" si="78">F517</f>
        <v>300</v>
      </c>
      <c r="G516" s="156">
        <f t="shared" si="78"/>
        <v>300</v>
      </c>
    </row>
    <row r="517" spans="1:7" s="36" customFormat="1" ht="15" x14ac:dyDescent="0.2">
      <c r="A517" s="52" t="s">
        <v>409</v>
      </c>
      <c r="B517" s="155" t="s">
        <v>750</v>
      </c>
      <c r="C517" s="22" t="s">
        <v>469</v>
      </c>
      <c r="D517" s="22"/>
      <c r="E517" s="155"/>
      <c r="F517" s="156">
        <f t="shared" si="78"/>
        <v>300</v>
      </c>
      <c r="G517" s="156">
        <f t="shared" si="78"/>
        <v>300</v>
      </c>
    </row>
    <row r="518" spans="1:7" s="36" customFormat="1" ht="15" x14ac:dyDescent="0.2">
      <c r="A518" s="52" t="s">
        <v>410</v>
      </c>
      <c r="B518" s="155" t="s">
        <v>750</v>
      </c>
      <c r="C518" s="22" t="s">
        <v>469</v>
      </c>
      <c r="D518" s="22" t="s">
        <v>81</v>
      </c>
      <c r="E518" s="155"/>
      <c r="F518" s="156">
        <f t="shared" si="78"/>
        <v>300</v>
      </c>
      <c r="G518" s="156">
        <f t="shared" si="78"/>
        <v>300</v>
      </c>
    </row>
    <row r="519" spans="1:7" s="36" customFormat="1" ht="15" x14ac:dyDescent="0.2">
      <c r="A519" s="163" t="s">
        <v>316</v>
      </c>
      <c r="B519" s="164" t="s">
        <v>750</v>
      </c>
      <c r="C519" s="164" t="s">
        <v>469</v>
      </c>
      <c r="D519" s="164" t="s">
        <v>81</v>
      </c>
      <c r="E519" s="164" t="s">
        <v>89</v>
      </c>
      <c r="F519" s="165">
        <f t="shared" si="78"/>
        <v>300</v>
      </c>
      <c r="G519" s="165">
        <f t="shared" si="78"/>
        <v>300</v>
      </c>
    </row>
    <row r="520" spans="1:7" s="36" customFormat="1" ht="24" x14ac:dyDescent="0.2">
      <c r="A520" s="163" t="s">
        <v>90</v>
      </c>
      <c r="B520" s="164" t="s">
        <v>750</v>
      </c>
      <c r="C520" s="164" t="s">
        <v>469</v>
      </c>
      <c r="D520" s="164" t="s">
        <v>81</v>
      </c>
      <c r="E520" s="164" t="s">
        <v>91</v>
      </c>
      <c r="F520" s="165">
        <v>300</v>
      </c>
      <c r="G520" s="165">
        <v>300</v>
      </c>
    </row>
    <row r="521" spans="1:7" s="36" customFormat="1" ht="15" x14ac:dyDescent="0.2">
      <c r="A521" s="185" t="s">
        <v>260</v>
      </c>
      <c r="B521" s="235" t="s">
        <v>751</v>
      </c>
      <c r="C521" s="155"/>
      <c r="D521" s="155"/>
      <c r="E521" s="155"/>
      <c r="F521" s="156">
        <f t="shared" ref="F521:G524" si="79">F522</f>
        <v>6000</v>
      </c>
      <c r="G521" s="156">
        <f t="shared" si="79"/>
        <v>5000</v>
      </c>
    </row>
    <row r="522" spans="1:7" s="36" customFormat="1" ht="15" x14ac:dyDescent="0.2">
      <c r="A522" s="52" t="s">
        <v>409</v>
      </c>
      <c r="B522" s="235" t="s">
        <v>751</v>
      </c>
      <c r="C522" s="22" t="s">
        <v>469</v>
      </c>
      <c r="D522" s="22"/>
      <c r="E522" s="155"/>
      <c r="F522" s="156">
        <f t="shared" si="79"/>
        <v>6000</v>
      </c>
      <c r="G522" s="156">
        <f t="shared" si="79"/>
        <v>5000</v>
      </c>
    </row>
    <row r="523" spans="1:7" s="36" customFormat="1" ht="15" x14ac:dyDescent="0.2">
      <c r="A523" s="52" t="s">
        <v>410</v>
      </c>
      <c r="B523" s="235" t="s">
        <v>751</v>
      </c>
      <c r="C523" s="22" t="s">
        <v>469</v>
      </c>
      <c r="D523" s="22" t="s">
        <v>81</v>
      </c>
      <c r="E523" s="155"/>
      <c r="F523" s="156">
        <f t="shared" si="79"/>
        <v>6000</v>
      </c>
      <c r="G523" s="156">
        <f t="shared" si="79"/>
        <v>5000</v>
      </c>
    </row>
    <row r="524" spans="1:7" s="36" customFormat="1" ht="15" x14ac:dyDescent="0.2">
      <c r="A524" s="163" t="s">
        <v>316</v>
      </c>
      <c r="B524" s="164" t="s">
        <v>751</v>
      </c>
      <c r="C524" s="164" t="s">
        <v>469</v>
      </c>
      <c r="D524" s="164" t="s">
        <v>81</v>
      </c>
      <c r="E524" s="164" t="s">
        <v>89</v>
      </c>
      <c r="F524" s="165">
        <f t="shared" si="79"/>
        <v>6000</v>
      </c>
      <c r="G524" s="165">
        <f t="shared" si="79"/>
        <v>5000</v>
      </c>
    </row>
    <row r="525" spans="1:7" s="36" customFormat="1" ht="24" x14ac:dyDescent="0.2">
      <c r="A525" s="163" t="s">
        <v>90</v>
      </c>
      <c r="B525" s="164" t="s">
        <v>751</v>
      </c>
      <c r="C525" s="164" t="s">
        <v>469</v>
      </c>
      <c r="D525" s="164" t="s">
        <v>81</v>
      </c>
      <c r="E525" s="164" t="s">
        <v>91</v>
      </c>
      <c r="F525" s="165">
        <v>6000</v>
      </c>
      <c r="G525" s="165">
        <v>5000</v>
      </c>
    </row>
    <row r="526" spans="1:7" s="36" customFormat="1" ht="24" x14ac:dyDescent="0.2">
      <c r="A526" s="168" t="s">
        <v>163</v>
      </c>
      <c r="B526" s="169" t="s">
        <v>752</v>
      </c>
      <c r="C526" s="169"/>
      <c r="D526" s="169"/>
      <c r="E526" s="169"/>
      <c r="F526" s="170">
        <f t="shared" ref="F526:G529" si="80">F527</f>
        <v>12200</v>
      </c>
      <c r="G526" s="170">
        <f t="shared" si="80"/>
        <v>6700</v>
      </c>
    </row>
    <row r="527" spans="1:7" s="36" customFormat="1" ht="15" x14ac:dyDescent="0.2">
      <c r="A527" s="52" t="s">
        <v>409</v>
      </c>
      <c r="B527" s="155" t="s">
        <v>752</v>
      </c>
      <c r="C527" s="22" t="s">
        <v>469</v>
      </c>
      <c r="D527" s="29"/>
      <c r="E527" s="169"/>
      <c r="F527" s="156">
        <f t="shared" si="80"/>
        <v>12200</v>
      </c>
      <c r="G527" s="156">
        <f t="shared" si="80"/>
        <v>6700</v>
      </c>
    </row>
    <row r="528" spans="1:7" s="36" customFormat="1" ht="15" x14ac:dyDescent="0.2">
      <c r="A528" s="52" t="s">
        <v>411</v>
      </c>
      <c r="B528" s="155" t="s">
        <v>752</v>
      </c>
      <c r="C528" s="22" t="s">
        <v>469</v>
      </c>
      <c r="D528" s="22" t="s">
        <v>533</v>
      </c>
      <c r="E528" s="169"/>
      <c r="F528" s="156">
        <f t="shared" si="80"/>
        <v>12200</v>
      </c>
      <c r="G528" s="156">
        <f t="shared" si="80"/>
        <v>6700</v>
      </c>
    </row>
    <row r="529" spans="1:7" s="36" customFormat="1" ht="15" x14ac:dyDescent="0.2">
      <c r="A529" s="163" t="s">
        <v>316</v>
      </c>
      <c r="B529" s="164" t="s">
        <v>752</v>
      </c>
      <c r="C529" s="164" t="s">
        <v>469</v>
      </c>
      <c r="D529" s="164" t="s">
        <v>533</v>
      </c>
      <c r="E529" s="164" t="s">
        <v>89</v>
      </c>
      <c r="F529" s="165">
        <f t="shared" si="80"/>
        <v>12200</v>
      </c>
      <c r="G529" s="165">
        <f t="shared" si="80"/>
        <v>6700</v>
      </c>
    </row>
    <row r="530" spans="1:7" s="36" customFormat="1" ht="24" x14ac:dyDescent="0.2">
      <c r="A530" s="163" t="s">
        <v>90</v>
      </c>
      <c r="B530" s="164" t="s">
        <v>752</v>
      </c>
      <c r="C530" s="164" t="s">
        <v>469</v>
      </c>
      <c r="D530" s="164" t="s">
        <v>533</v>
      </c>
      <c r="E530" s="164" t="s">
        <v>91</v>
      </c>
      <c r="F530" s="165">
        <v>12200</v>
      </c>
      <c r="G530" s="165">
        <v>6700</v>
      </c>
    </row>
    <row r="531" spans="1:7" s="36" customFormat="1" ht="24" x14ac:dyDescent="0.2">
      <c r="A531" s="168" t="s">
        <v>161</v>
      </c>
      <c r="B531" s="169" t="s">
        <v>132</v>
      </c>
      <c r="C531" s="169"/>
      <c r="D531" s="169"/>
      <c r="E531" s="169"/>
      <c r="F531" s="170">
        <f>F532+F537+F542+F552+F557+F562+F567+F572</f>
        <v>201631</v>
      </c>
      <c r="G531" s="170">
        <f>G532+G537+G542+G552+G557+G562+G567+G572</f>
        <v>201158.2</v>
      </c>
    </row>
    <row r="532" spans="1:7" s="36" customFormat="1" ht="24" x14ac:dyDescent="0.2">
      <c r="A532" s="154" t="s">
        <v>489</v>
      </c>
      <c r="B532" s="155" t="s">
        <v>550</v>
      </c>
      <c r="C532" s="155"/>
      <c r="D532" s="155"/>
      <c r="E532" s="155"/>
      <c r="F532" s="156">
        <f t="shared" ref="F532:G535" si="81">F533</f>
        <v>25495</v>
      </c>
      <c r="G532" s="156">
        <f t="shared" si="81"/>
        <v>25495</v>
      </c>
    </row>
    <row r="533" spans="1:7" s="36" customFormat="1" ht="15" x14ac:dyDescent="0.2">
      <c r="A533" s="52" t="s">
        <v>409</v>
      </c>
      <c r="B533" s="155" t="s">
        <v>550</v>
      </c>
      <c r="C533" s="22" t="s">
        <v>469</v>
      </c>
      <c r="D533" s="22"/>
      <c r="E533" s="169"/>
      <c r="F533" s="156">
        <f t="shared" si="81"/>
        <v>25495</v>
      </c>
      <c r="G533" s="156">
        <f t="shared" si="81"/>
        <v>25495</v>
      </c>
    </row>
    <row r="534" spans="1:7" s="36" customFormat="1" ht="15" x14ac:dyDescent="0.2">
      <c r="A534" s="52" t="s">
        <v>410</v>
      </c>
      <c r="B534" s="155" t="s">
        <v>550</v>
      </c>
      <c r="C534" s="22" t="s">
        <v>469</v>
      </c>
      <c r="D534" s="22" t="s">
        <v>81</v>
      </c>
      <c r="E534" s="169"/>
      <c r="F534" s="156">
        <f t="shared" si="81"/>
        <v>25495</v>
      </c>
      <c r="G534" s="156">
        <f t="shared" si="81"/>
        <v>25495</v>
      </c>
    </row>
    <row r="535" spans="1:7" s="36" customFormat="1" ht="24" x14ac:dyDescent="0.2">
      <c r="A535" s="163" t="s">
        <v>109</v>
      </c>
      <c r="B535" s="164" t="s">
        <v>550</v>
      </c>
      <c r="C535" s="164" t="s">
        <v>469</v>
      </c>
      <c r="D535" s="164" t="s">
        <v>81</v>
      </c>
      <c r="E535" s="164" t="s">
        <v>443</v>
      </c>
      <c r="F535" s="165">
        <f t="shared" si="81"/>
        <v>25495</v>
      </c>
      <c r="G535" s="165">
        <f t="shared" si="81"/>
        <v>25495</v>
      </c>
    </row>
    <row r="536" spans="1:7" s="36" customFormat="1" ht="24" x14ac:dyDescent="0.2">
      <c r="A536" s="163" t="s">
        <v>147</v>
      </c>
      <c r="B536" s="164" t="s">
        <v>550</v>
      </c>
      <c r="C536" s="164" t="s">
        <v>469</v>
      </c>
      <c r="D536" s="164" t="s">
        <v>81</v>
      </c>
      <c r="E536" s="164" t="s">
        <v>503</v>
      </c>
      <c r="F536" s="165">
        <v>25495</v>
      </c>
      <c r="G536" s="165">
        <v>25495</v>
      </c>
    </row>
    <row r="537" spans="1:7" s="36" customFormat="1" ht="24" x14ac:dyDescent="0.2">
      <c r="A537" s="154" t="s">
        <v>65</v>
      </c>
      <c r="B537" s="155" t="s">
        <v>753</v>
      </c>
      <c r="C537" s="155"/>
      <c r="D537" s="155"/>
      <c r="E537" s="164"/>
      <c r="F537" s="156">
        <f t="shared" ref="F537:G540" si="82">F538</f>
        <v>22385</v>
      </c>
      <c r="G537" s="156">
        <f t="shared" si="82"/>
        <v>22385</v>
      </c>
    </row>
    <row r="538" spans="1:7" s="36" customFormat="1" ht="15" x14ac:dyDescent="0.2">
      <c r="A538" s="52" t="s">
        <v>409</v>
      </c>
      <c r="B538" s="155" t="s">
        <v>753</v>
      </c>
      <c r="C538" s="22" t="s">
        <v>469</v>
      </c>
      <c r="D538" s="22"/>
      <c r="E538" s="164"/>
      <c r="F538" s="156">
        <f t="shared" si="82"/>
        <v>22385</v>
      </c>
      <c r="G538" s="156">
        <f t="shared" si="82"/>
        <v>22385</v>
      </c>
    </row>
    <row r="539" spans="1:7" s="36" customFormat="1" ht="15" x14ac:dyDescent="0.2">
      <c r="A539" s="52" t="s">
        <v>413</v>
      </c>
      <c r="B539" s="155" t="s">
        <v>753</v>
      </c>
      <c r="C539" s="22" t="s">
        <v>469</v>
      </c>
      <c r="D539" s="22" t="s">
        <v>525</v>
      </c>
      <c r="E539" s="164"/>
      <c r="F539" s="156">
        <f t="shared" si="82"/>
        <v>22385</v>
      </c>
      <c r="G539" s="156">
        <f t="shared" si="82"/>
        <v>22385</v>
      </c>
    </row>
    <row r="540" spans="1:7" s="36" customFormat="1" ht="24" x14ac:dyDescent="0.2">
      <c r="A540" s="163" t="s">
        <v>109</v>
      </c>
      <c r="B540" s="164" t="s">
        <v>753</v>
      </c>
      <c r="C540" s="164" t="s">
        <v>469</v>
      </c>
      <c r="D540" s="164" t="s">
        <v>525</v>
      </c>
      <c r="E540" s="164" t="s">
        <v>443</v>
      </c>
      <c r="F540" s="165">
        <f t="shared" si="82"/>
        <v>22385</v>
      </c>
      <c r="G540" s="165">
        <f t="shared" si="82"/>
        <v>22385</v>
      </c>
    </row>
    <row r="541" spans="1:7" s="36" customFormat="1" ht="15" x14ac:dyDescent="0.2">
      <c r="A541" s="163" t="s">
        <v>110</v>
      </c>
      <c r="B541" s="164" t="s">
        <v>753</v>
      </c>
      <c r="C541" s="164" t="s">
        <v>469</v>
      </c>
      <c r="D541" s="164" t="s">
        <v>525</v>
      </c>
      <c r="E541" s="164" t="s">
        <v>461</v>
      </c>
      <c r="F541" s="165">
        <v>22385</v>
      </c>
      <c r="G541" s="165">
        <v>22385</v>
      </c>
    </row>
    <row r="542" spans="1:7" s="36" customFormat="1" ht="24" x14ac:dyDescent="0.2">
      <c r="A542" s="185" t="s">
        <v>66</v>
      </c>
      <c r="B542" s="186" t="s">
        <v>754</v>
      </c>
      <c r="C542" s="155"/>
      <c r="D542" s="155"/>
      <c r="E542" s="155"/>
      <c r="F542" s="156">
        <f t="shared" ref="F542:G544" si="83">F543</f>
        <v>6928.2</v>
      </c>
      <c r="G542" s="156">
        <f t="shared" si="83"/>
        <v>6928.2</v>
      </c>
    </row>
    <row r="543" spans="1:7" s="36" customFormat="1" ht="15" x14ac:dyDescent="0.2">
      <c r="A543" s="187" t="s">
        <v>527</v>
      </c>
      <c r="B543" s="183" t="s">
        <v>754</v>
      </c>
      <c r="C543" s="183"/>
      <c r="D543" s="183"/>
      <c r="E543" s="183"/>
      <c r="F543" s="188">
        <f t="shared" si="83"/>
        <v>6928.2</v>
      </c>
      <c r="G543" s="188">
        <f t="shared" si="83"/>
        <v>6928.2</v>
      </c>
    </row>
    <row r="544" spans="1:7" s="36" customFormat="1" ht="15" x14ac:dyDescent="0.2">
      <c r="A544" s="52" t="s">
        <v>409</v>
      </c>
      <c r="B544" s="155" t="s">
        <v>754</v>
      </c>
      <c r="C544" s="22" t="s">
        <v>469</v>
      </c>
      <c r="D544" s="22"/>
      <c r="E544" s="183"/>
      <c r="F544" s="156">
        <f t="shared" si="83"/>
        <v>6928.2</v>
      </c>
      <c r="G544" s="156">
        <f t="shared" si="83"/>
        <v>6928.2</v>
      </c>
    </row>
    <row r="545" spans="1:7" s="36" customFormat="1" ht="15" x14ac:dyDescent="0.2">
      <c r="A545" s="52" t="s">
        <v>414</v>
      </c>
      <c r="B545" s="155" t="s">
        <v>754</v>
      </c>
      <c r="C545" s="22" t="s">
        <v>469</v>
      </c>
      <c r="D545" s="22" t="s">
        <v>469</v>
      </c>
      <c r="E545" s="183"/>
      <c r="F545" s="156">
        <f>F546+F548+F550</f>
        <v>6928.2</v>
      </c>
      <c r="G545" s="156">
        <f>G546+G548+G550</f>
        <v>6928.2</v>
      </c>
    </row>
    <row r="546" spans="1:7" s="36" customFormat="1" ht="36" x14ac:dyDescent="0.2">
      <c r="A546" s="163" t="s">
        <v>84</v>
      </c>
      <c r="B546" s="164" t="s">
        <v>754</v>
      </c>
      <c r="C546" s="164" t="s">
        <v>469</v>
      </c>
      <c r="D546" s="164" t="s">
        <v>469</v>
      </c>
      <c r="E546" s="164" t="s">
        <v>85</v>
      </c>
      <c r="F546" s="165">
        <f>F547</f>
        <v>5126</v>
      </c>
      <c r="G546" s="165">
        <f>G547</f>
        <v>5126</v>
      </c>
    </row>
    <row r="547" spans="1:7" s="36" customFormat="1" ht="15" x14ac:dyDescent="0.2">
      <c r="A547" s="163" t="s">
        <v>528</v>
      </c>
      <c r="B547" s="164" t="s">
        <v>754</v>
      </c>
      <c r="C547" s="164" t="s">
        <v>469</v>
      </c>
      <c r="D547" s="164" t="s">
        <v>469</v>
      </c>
      <c r="E547" s="164" t="s">
        <v>529</v>
      </c>
      <c r="F547" s="165">
        <v>5126</v>
      </c>
      <c r="G547" s="165">
        <v>5126</v>
      </c>
    </row>
    <row r="548" spans="1:7" s="36" customFormat="1" ht="15" x14ac:dyDescent="0.2">
      <c r="A548" s="163" t="s">
        <v>316</v>
      </c>
      <c r="B548" s="164" t="s">
        <v>754</v>
      </c>
      <c r="C548" s="164" t="s">
        <v>469</v>
      </c>
      <c r="D548" s="164" t="s">
        <v>469</v>
      </c>
      <c r="E548" s="164" t="s">
        <v>89</v>
      </c>
      <c r="F548" s="165">
        <f>F549</f>
        <v>1273.2</v>
      </c>
      <c r="G548" s="165">
        <f>G549</f>
        <v>1273.2</v>
      </c>
    </row>
    <row r="549" spans="1:7" s="36" customFormat="1" ht="24" x14ac:dyDescent="0.2">
      <c r="A549" s="163" t="s">
        <v>90</v>
      </c>
      <c r="B549" s="164" t="s">
        <v>754</v>
      </c>
      <c r="C549" s="164" t="s">
        <v>469</v>
      </c>
      <c r="D549" s="164" t="s">
        <v>469</v>
      </c>
      <c r="E549" s="164" t="s">
        <v>91</v>
      </c>
      <c r="F549" s="165">
        <v>1273.2</v>
      </c>
      <c r="G549" s="165">
        <v>1273.2</v>
      </c>
    </row>
    <row r="550" spans="1:7" s="36" customFormat="1" ht="15" x14ac:dyDescent="0.2">
      <c r="A550" s="163" t="s">
        <v>92</v>
      </c>
      <c r="B550" s="164" t="s">
        <v>754</v>
      </c>
      <c r="C550" s="164" t="s">
        <v>469</v>
      </c>
      <c r="D550" s="164" t="s">
        <v>469</v>
      </c>
      <c r="E550" s="164" t="s">
        <v>93</v>
      </c>
      <c r="F550" s="165">
        <f>F551</f>
        <v>529</v>
      </c>
      <c r="G550" s="165">
        <f>G551</f>
        <v>529</v>
      </c>
    </row>
    <row r="551" spans="1:7" s="36" customFormat="1" ht="15" x14ac:dyDescent="0.2">
      <c r="A551" s="163" t="s">
        <v>558</v>
      </c>
      <c r="B551" s="164" t="s">
        <v>754</v>
      </c>
      <c r="C551" s="164" t="s">
        <v>469</v>
      </c>
      <c r="D551" s="164" t="s">
        <v>469</v>
      </c>
      <c r="E551" s="164" t="s">
        <v>94</v>
      </c>
      <c r="F551" s="165">
        <v>529</v>
      </c>
      <c r="G551" s="165">
        <v>529</v>
      </c>
    </row>
    <row r="552" spans="1:7" s="36" customFormat="1" ht="24" x14ac:dyDescent="0.2">
      <c r="A552" s="154" t="s">
        <v>170</v>
      </c>
      <c r="B552" s="155" t="s">
        <v>755</v>
      </c>
      <c r="C552" s="155"/>
      <c r="D552" s="155"/>
      <c r="E552" s="155"/>
      <c r="F552" s="178">
        <f t="shared" ref="F552:G555" si="84">F553</f>
        <v>2500</v>
      </c>
      <c r="G552" s="178">
        <f t="shared" si="84"/>
        <v>2500</v>
      </c>
    </row>
    <row r="553" spans="1:7" s="36" customFormat="1" ht="15" x14ac:dyDescent="0.2">
      <c r="A553" s="52" t="s">
        <v>409</v>
      </c>
      <c r="B553" s="22" t="s">
        <v>755</v>
      </c>
      <c r="C553" s="22" t="s">
        <v>469</v>
      </c>
      <c r="D553" s="22"/>
      <c r="E553" s="169"/>
      <c r="F553" s="178">
        <f t="shared" si="84"/>
        <v>2500</v>
      </c>
      <c r="G553" s="178">
        <f t="shared" si="84"/>
        <v>2500</v>
      </c>
    </row>
    <row r="554" spans="1:7" s="36" customFormat="1" ht="15" x14ac:dyDescent="0.2">
      <c r="A554" s="52" t="s">
        <v>410</v>
      </c>
      <c r="B554" s="22" t="s">
        <v>755</v>
      </c>
      <c r="C554" s="22" t="s">
        <v>469</v>
      </c>
      <c r="D554" s="22" t="s">
        <v>81</v>
      </c>
      <c r="E554" s="169"/>
      <c r="F554" s="178">
        <f t="shared" si="84"/>
        <v>2500</v>
      </c>
      <c r="G554" s="178">
        <f t="shared" si="84"/>
        <v>2500</v>
      </c>
    </row>
    <row r="555" spans="1:7" s="36" customFormat="1" ht="15" x14ac:dyDescent="0.2">
      <c r="A555" s="163" t="s">
        <v>316</v>
      </c>
      <c r="B555" s="164" t="s">
        <v>755</v>
      </c>
      <c r="C555" s="164" t="s">
        <v>469</v>
      </c>
      <c r="D555" s="164" t="s">
        <v>81</v>
      </c>
      <c r="E555" s="164" t="s">
        <v>89</v>
      </c>
      <c r="F555" s="179">
        <f t="shared" si="84"/>
        <v>2500</v>
      </c>
      <c r="G555" s="179">
        <f t="shared" si="84"/>
        <v>2500</v>
      </c>
    </row>
    <row r="556" spans="1:7" s="36" customFormat="1" ht="24" x14ac:dyDescent="0.2">
      <c r="A556" s="163" t="s">
        <v>90</v>
      </c>
      <c r="B556" s="164" t="s">
        <v>755</v>
      </c>
      <c r="C556" s="164" t="s">
        <v>469</v>
      </c>
      <c r="D556" s="164" t="s">
        <v>81</v>
      </c>
      <c r="E556" s="164" t="s">
        <v>91</v>
      </c>
      <c r="F556" s="179">
        <v>2500</v>
      </c>
      <c r="G556" s="179">
        <v>2500</v>
      </c>
    </row>
    <row r="557" spans="1:7" s="36" customFormat="1" ht="48" x14ac:dyDescent="0.2">
      <c r="A557" s="197" t="s">
        <v>392</v>
      </c>
      <c r="B557" s="155" t="s">
        <v>756</v>
      </c>
      <c r="C557" s="155"/>
      <c r="D557" s="155"/>
      <c r="E557" s="155"/>
      <c r="F557" s="178">
        <f t="shared" ref="F557:G560" si="85">F558</f>
        <v>34000</v>
      </c>
      <c r="G557" s="178">
        <f t="shared" si="85"/>
        <v>34000</v>
      </c>
    </row>
    <row r="558" spans="1:7" s="36" customFormat="1" ht="15" x14ac:dyDescent="0.2">
      <c r="A558" s="52" t="s">
        <v>409</v>
      </c>
      <c r="B558" s="155" t="s">
        <v>756</v>
      </c>
      <c r="C558" s="22" t="s">
        <v>469</v>
      </c>
      <c r="D558" s="22"/>
      <c r="E558" s="155"/>
      <c r="F558" s="178">
        <f t="shared" si="85"/>
        <v>34000</v>
      </c>
      <c r="G558" s="178">
        <f t="shared" si="85"/>
        <v>34000</v>
      </c>
    </row>
    <row r="559" spans="1:7" s="36" customFormat="1" ht="15" x14ac:dyDescent="0.2">
      <c r="A559" s="52" t="s">
        <v>413</v>
      </c>
      <c r="B559" s="155" t="s">
        <v>756</v>
      </c>
      <c r="C559" s="22" t="s">
        <v>469</v>
      </c>
      <c r="D559" s="22" t="s">
        <v>525</v>
      </c>
      <c r="E559" s="155"/>
      <c r="F559" s="178">
        <f t="shared" si="85"/>
        <v>34000</v>
      </c>
      <c r="G559" s="178">
        <f t="shared" si="85"/>
        <v>34000</v>
      </c>
    </row>
    <row r="560" spans="1:7" s="36" customFormat="1" ht="15" x14ac:dyDescent="0.2">
      <c r="A560" s="163" t="s">
        <v>92</v>
      </c>
      <c r="B560" s="164" t="s">
        <v>756</v>
      </c>
      <c r="C560" s="164" t="s">
        <v>469</v>
      </c>
      <c r="D560" s="164" t="s">
        <v>525</v>
      </c>
      <c r="E560" s="164" t="s">
        <v>93</v>
      </c>
      <c r="F560" s="179">
        <f t="shared" si="85"/>
        <v>34000</v>
      </c>
      <c r="G560" s="179">
        <f t="shared" si="85"/>
        <v>34000</v>
      </c>
    </row>
    <row r="561" spans="1:7" s="36" customFormat="1" ht="24" x14ac:dyDescent="0.2">
      <c r="A561" s="163" t="s">
        <v>557</v>
      </c>
      <c r="B561" s="164" t="s">
        <v>756</v>
      </c>
      <c r="C561" s="164" t="s">
        <v>469</v>
      </c>
      <c r="D561" s="164" t="s">
        <v>525</v>
      </c>
      <c r="E561" s="164" t="s">
        <v>467</v>
      </c>
      <c r="F561" s="179">
        <v>34000</v>
      </c>
      <c r="G561" s="179">
        <v>34000</v>
      </c>
    </row>
    <row r="562" spans="1:7" s="36" customFormat="1" ht="15" x14ac:dyDescent="0.2">
      <c r="A562" s="154" t="s">
        <v>262</v>
      </c>
      <c r="B562" s="155" t="s">
        <v>757</v>
      </c>
      <c r="C562" s="155"/>
      <c r="D562" s="155"/>
      <c r="E562" s="155"/>
      <c r="F562" s="156">
        <f t="shared" ref="F562:G565" si="86">F563</f>
        <v>90472.8</v>
      </c>
      <c r="G562" s="156">
        <f t="shared" si="86"/>
        <v>90000</v>
      </c>
    </row>
    <row r="563" spans="1:7" s="36" customFormat="1" ht="15" x14ac:dyDescent="0.2">
      <c r="A563" s="52" t="s">
        <v>409</v>
      </c>
      <c r="B563" s="155" t="s">
        <v>757</v>
      </c>
      <c r="C563" s="22" t="s">
        <v>469</v>
      </c>
      <c r="D563" s="22"/>
      <c r="E563" s="155"/>
      <c r="F563" s="156">
        <f t="shared" si="86"/>
        <v>90472.8</v>
      </c>
      <c r="G563" s="156">
        <f t="shared" si="86"/>
        <v>90000</v>
      </c>
    </row>
    <row r="564" spans="1:7" s="36" customFormat="1" ht="15" x14ac:dyDescent="0.2">
      <c r="A564" s="52" t="s">
        <v>413</v>
      </c>
      <c r="B564" s="155" t="s">
        <v>757</v>
      </c>
      <c r="C564" s="22" t="s">
        <v>469</v>
      </c>
      <c r="D564" s="22" t="s">
        <v>525</v>
      </c>
      <c r="E564" s="155"/>
      <c r="F564" s="156">
        <f t="shared" si="86"/>
        <v>90472.8</v>
      </c>
      <c r="G564" s="156">
        <f t="shared" si="86"/>
        <v>90000</v>
      </c>
    </row>
    <row r="565" spans="1:7" s="36" customFormat="1" ht="15" x14ac:dyDescent="0.2">
      <c r="A565" s="163" t="s">
        <v>316</v>
      </c>
      <c r="B565" s="164" t="s">
        <v>757</v>
      </c>
      <c r="C565" s="164" t="s">
        <v>469</v>
      </c>
      <c r="D565" s="164" t="s">
        <v>525</v>
      </c>
      <c r="E565" s="164" t="s">
        <v>89</v>
      </c>
      <c r="F565" s="165">
        <f t="shared" si="86"/>
        <v>90472.8</v>
      </c>
      <c r="G565" s="165">
        <f t="shared" si="86"/>
        <v>90000</v>
      </c>
    </row>
    <row r="566" spans="1:7" s="36" customFormat="1" ht="24" x14ac:dyDescent="0.2">
      <c r="A566" s="163" t="s">
        <v>90</v>
      </c>
      <c r="B566" s="164" t="s">
        <v>757</v>
      </c>
      <c r="C566" s="164" t="s">
        <v>469</v>
      </c>
      <c r="D566" s="164" t="s">
        <v>525</v>
      </c>
      <c r="E566" s="164" t="s">
        <v>91</v>
      </c>
      <c r="F566" s="165">
        <v>90472.8</v>
      </c>
      <c r="G566" s="165">
        <v>90000</v>
      </c>
    </row>
    <row r="567" spans="1:7" s="36" customFormat="1" ht="24" x14ac:dyDescent="0.2">
      <c r="A567" s="154" t="s">
        <v>758</v>
      </c>
      <c r="B567" s="155" t="s">
        <v>759</v>
      </c>
      <c r="C567" s="155"/>
      <c r="D567" s="155"/>
      <c r="E567" s="155"/>
      <c r="F567" s="156">
        <f t="shared" ref="F567:G570" si="87">F568</f>
        <v>5000</v>
      </c>
      <c r="G567" s="156">
        <f t="shared" si="87"/>
        <v>5000</v>
      </c>
    </row>
    <row r="568" spans="1:7" s="36" customFormat="1" ht="15" x14ac:dyDescent="0.2">
      <c r="A568" s="52" t="s">
        <v>409</v>
      </c>
      <c r="B568" s="155" t="s">
        <v>759</v>
      </c>
      <c r="C568" s="22" t="s">
        <v>469</v>
      </c>
      <c r="D568" s="29"/>
      <c r="E568" s="155"/>
      <c r="F568" s="156">
        <f t="shared" si="87"/>
        <v>5000</v>
      </c>
      <c r="G568" s="156">
        <f t="shared" si="87"/>
        <v>5000</v>
      </c>
    </row>
    <row r="569" spans="1:7" s="36" customFormat="1" ht="15" x14ac:dyDescent="0.2">
      <c r="A569" s="52" t="s">
        <v>411</v>
      </c>
      <c r="B569" s="155" t="s">
        <v>759</v>
      </c>
      <c r="C569" s="22" t="s">
        <v>469</v>
      </c>
      <c r="D569" s="22" t="s">
        <v>533</v>
      </c>
      <c r="E569" s="155"/>
      <c r="F569" s="156">
        <f t="shared" si="87"/>
        <v>5000</v>
      </c>
      <c r="G569" s="156">
        <f t="shared" si="87"/>
        <v>5000</v>
      </c>
    </row>
    <row r="570" spans="1:7" s="36" customFormat="1" ht="15" x14ac:dyDescent="0.2">
      <c r="A570" s="163" t="s">
        <v>316</v>
      </c>
      <c r="B570" s="164" t="s">
        <v>759</v>
      </c>
      <c r="C570" s="164" t="s">
        <v>469</v>
      </c>
      <c r="D570" s="164" t="s">
        <v>533</v>
      </c>
      <c r="E570" s="164" t="s">
        <v>89</v>
      </c>
      <c r="F570" s="165">
        <f t="shared" si="87"/>
        <v>5000</v>
      </c>
      <c r="G570" s="165">
        <f t="shared" si="87"/>
        <v>5000</v>
      </c>
    </row>
    <row r="571" spans="1:7" s="36" customFormat="1" ht="24" x14ac:dyDescent="0.2">
      <c r="A571" s="163" t="s">
        <v>90</v>
      </c>
      <c r="B571" s="164" t="s">
        <v>759</v>
      </c>
      <c r="C571" s="164" t="s">
        <v>469</v>
      </c>
      <c r="D571" s="164" t="s">
        <v>533</v>
      </c>
      <c r="E571" s="164" t="s">
        <v>91</v>
      </c>
      <c r="F571" s="165">
        <v>5000</v>
      </c>
      <c r="G571" s="165">
        <v>5000</v>
      </c>
    </row>
    <row r="572" spans="1:7" s="36" customFormat="1" ht="24" x14ac:dyDescent="0.2">
      <c r="A572" s="154" t="s">
        <v>264</v>
      </c>
      <c r="B572" s="155" t="s">
        <v>132</v>
      </c>
      <c r="C572" s="155"/>
      <c r="D572" s="155"/>
      <c r="E572" s="164"/>
      <c r="F572" s="156">
        <f>F573</f>
        <v>14850</v>
      </c>
      <c r="G572" s="156">
        <f>G573</f>
        <v>14850</v>
      </c>
    </row>
    <row r="573" spans="1:7" s="36" customFormat="1" ht="36" x14ac:dyDescent="0.2">
      <c r="A573" s="168" t="s">
        <v>445</v>
      </c>
      <c r="B573" s="169" t="s">
        <v>132</v>
      </c>
      <c r="C573" s="169"/>
      <c r="D573" s="169"/>
      <c r="E573" s="169"/>
      <c r="F573" s="170">
        <f>F574+F579</f>
        <v>14850</v>
      </c>
      <c r="G573" s="170">
        <f>G574+G579</f>
        <v>14850</v>
      </c>
    </row>
    <row r="574" spans="1:7" s="36" customFormat="1" ht="24" x14ac:dyDescent="0.2">
      <c r="A574" s="171" t="s">
        <v>427</v>
      </c>
      <c r="B574" s="155" t="s">
        <v>552</v>
      </c>
      <c r="C574" s="155"/>
      <c r="D574" s="155"/>
      <c r="E574" s="155"/>
      <c r="F574" s="156">
        <v>13650</v>
      </c>
      <c r="G574" s="156">
        <v>13650</v>
      </c>
    </row>
    <row r="575" spans="1:7" s="36" customFormat="1" ht="15" x14ac:dyDescent="0.2">
      <c r="A575" s="52" t="s">
        <v>409</v>
      </c>
      <c r="B575" s="22" t="s">
        <v>552</v>
      </c>
      <c r="C575" s="22" t="s">
        <v>469</v>
      </c>
      <c r="D575" s="22"/>
      <c r="E575" s="155"/>
      <c r="F575" s="156">
        <f t="shared" ref="F575:G577" si="88">F576</f>
        <v>13650</v>
      </c>
      <c r="G575" s="156">
        <f t="shared" si="88"/>
        <v>13650</v>
      </c>
    </row>
    <row r="576" spans="1:7" s="36" customFormat="1" ht="15" x14ac:dyDescent="0.2">
      <c r="A576" s="52" t="s">
        <v>414</v>
      </c>
      <c r="B576" s="22" t="s">
        <v>552</v>
      </c>
      <c r="C576" s="22" t="s">
        <v>469</v>
      </c>
      <c r="D576" s="22" t="s">
        <v>469</v>
      </c>
      <c r="E576" s="155"/>
      <c r="F576" s="156">
        <f t="shared" si="88"/>
        <v>13650</v>
      </c>
      <c r="G576" s="156">
        <f t="shared" si="88"/>
        <v>13650</v>
      </c>
    </row>
    <row r="577" spans="1:7" s="36" customFormat="1" ht="36" x14ac:dyDescent="0.2">
      <c r="A577" s="163" t="s">
        <v>84</v>
      </c>
      <c r="B577" s="164" t="s">
        <v>552</v>
      </c>
      <c r="C577" s="164" t="s">
        <v>469</v>
      </c>
      <c r="D577" s="164" t="s">
        <v>469</v>
      </c>
      <c r="E577" s="164" t="s">
        <v>85</v>
      </c>
      <c r="F577" s="165">
        <f t="shared" si="88"/>
        <v>13650</v>
      </c>
      <c r="G577" s="165">
        <f t="shared" si="88"/>
        <v>13650</v>
      </c>
    </row>
    <row r="578" spans="1:7" s="36" customFormat="1" ht="15" x14ac:dyDescent="0.2">
      <c r="A578" s="163" t="s">
        <v>86</v>
      </c>
      <c r="B578" s="164" t="s">
        <v>552</v>
      </c>
      <c r="C578" s="164" t="s">
        <v>469</v>
      </c>
      <c r="D578" s="164" t="s">
        <v>469</v>
      </c>
      <c r="E578" s="164" t="s">
        <v>87</v>
      </c>
      <c r="F578" s="165">
        <v>13650</v>
      </c>
      <c r="G578" s="165">
        <v>13650</v>
      </c>
    </row>
    <row r="579" spans="1:7" s="36" customFormat="1" ht="15" x14ac:dyDescent="0.2">
      <c r="A579" s="154" t="s">
        <v>88</v>
      </c>
      <c r="B579" s="155" t="s">
        <v>553</v>
      </c>
      <c r="C579" s="155"/>
      <c r="D579" s="155"/>
      <c r="E579" s="155"/>
      <c r="F579" s="156">
        <f>F580</f>
        <v>1200</v>
      </c>
      <c r="G579" s="156">
        <f>G580</f>
        <v>1200</v>
      </c>
    </row>
    <row r="580" spans="1:7" s="47" customFormat="1" x14ac:dyDescent="0.2">
      <c r="A580" s="52" t="s">
        <v>409</v>
      </c>
      <c r="B580" s="155" t="s">
        <v>553</v>
      </c>
      <c r="C580" s="22" t="s">
        <v>469</v>
      </c>
      <c r="D580" s="22"/>
      <c r="E580" s="155"/>
      <c r="F580" s="156">
        <f>F581</f>
        <v>1200</v>
      </c>
      <c r="G580" s="156">
        <f>G581</f>
        <v>1200</v>
      </c>
    </row>
    <row r="581" spans="1:7" s="47" customFormat="1" x14ac:dyDescent="0.2">
      <c r="A581" s="52" t="s">
        <v>414</v>
      </c>
      <c r="B581" s="155" t="s">
        <v>553</v>
      </c>
      <c r="C581" s="22" t="s">
        <v>469</v>
      </c>
      <c r="D581" s="22" t="s">
        <v>469</v>
      </c>
      <c r="E581" s="155"/>
      <c r="F581" s="156">
        <f>F582+F584</f>
        <v>1200</v>
      </c>
      <c r="G581" s="156">
        <f>G582+G584</f>
        <v>1200</v>
      </c>
    </row>
    <row r="582" spans="1:7" s="47" customFormat="1" x14ac:dyDescent="0.2">
      <c r="A582" s="163" t="s">
        <v>316</v>
      </c>
      <c r="B582" s="164" t="s">
        <v>553</v>
      </c>
      <c r="C582" s="164" t="s">
        <v>469</v>
      </c>
      <c r="D582" s="164" t="s">
        <v>469</v>
      </c>
      <c r="E582" s="164" t="s">
        <v>89</v>
      </c>
      <c r="F582" s="165">
        <f>F583</f>
        <v>1170</v>
      </c>
      <c r="G582" s="165">
        <f>G583</f>
        <v>1170</v>
      </c>
    </row>
    <row r="583" spans="1:7" s="47" customFormat="1" ht="24" x14ac:dyDescent="0.2">
      <c r="A583" s="163" t="s">
        <v>90</v>
      </c>
      <c r="B583" s="164" t="s">
        <v>553</v>
      </c>
      <c r="C583" s="164" t="s">
        <v>469</v>
      </c>
      <c r="D583" s="164" t="s">
        <v>469</v>
      </c>
      <c r="E583" s="164" t="s">
        <v>91</v>
      </c>
      <c r="F583" s="165">
        <v>1170</v>
      </c>
      <c r="G583" s="165">
        <v>1170</v>
      </c>
    </row>
    <row r="584" spans="1:7" s="47" customFormat="1" x14ac:dyDescent="0.2">
      <c r="A584" s="163" t="s">
        <v>92</v>
      </c>
      <c r="B584" s="164" t="s">
        <v>553</v>
      </c>
      <c r="C584" s="164" t="s">
        <v>469</v>
      </c>
      <c r="D584" s="164" t="s">
        <v>469</v>
      </c>
      <c r="E584" s="164" t="s">
        <v>93</v>
      </c>
      <c r="F584" s="165">
        <f>F585</f>
        <v>30</v>
      </c>
      <c r="G584" s="165">
        <f>G585</f>
        <v>30</v>
      </c>
    </row>
    <row r="585" spans="1:7" s="47" customFormat="1" x14ac:dyDescent="0.2">
      <c r="A585" s="163" t="s">
        <v>558</v>
      </c>
      <c r="B585" s="164" t="s">
        <v>553</v>
      </c>
      <c r="C585" s="164" t="s">
        <v>469</v>
      </c>
      <c r="D585" s="164" t="s">
        <v>469</v>
      </c>
      <c r="E585" s="164" t="s">
        <v>94</v>
      </c>
      <c r="F585" s="165">
        <v>30</v>
      </c>
      <c r="G585" s="165">
        <v>30</v>
      </c>
    </row>
    <row r="586" spans="1:7" s="47" customFormat="1" ht="27" x14ac:dyDescent="0.2">
      <c r="A586" s="175" t="s">
        <v>782</v>
      </c>
      <c r="B586" s="176" t="s">
        <v>286</v>
      </c>
      <c r="C586" s="176"/>
      <c r="D586" s="176"/>
      <c r="E586" s="176"/>
      <c r="F586" s="239">
        <f>F587+F592+F597+F602+F607+F614+F619+F624+F629+F634+F639+F644+F649+F654+F659+F664</f>
        <v>89100</v>
      </c>
      <c r="G586" s="239">
        <f>G587+G592+G597+G602+G607+G614+G619+G624+G629+G634+G639+G644+G649+G654+G659+G664</f>
        <v>110715</v>
      </c>
    </row>
    <row r="587" spans="1:7" s="47" customFormat="1" ht="24" x14ac:dyDescent="0.2">
      <c r="A587" s="154" t="s">
        <v>537</v>
      </c>
      <c r="B587" s="155" t="s">
        <v>709</v>
      </c>
      <c r="C587" s="155"/>
      <c r="D587" s="155"/>
      <c r="E587" s="155"/>
      <c r="F587" s="178">
        <f t="shared" ref="F587:G590" si="89">F588</f>
        <v>2000</v>
      </c>
      <c r="G587" s="178">
        <f t="shared" si="89"/>
        <v>2000</v>
      </c>
    </row>
    <row r="588" spans="1:7" s="47" customFormat="1" x14ac:dyDescent="0.2">
      <c r="A588" s="197" t="s">
        <v>409</v>
      </c>
      <c r="B588" s="155" t="s">
        <v>709</v>
      </c>
      <c r="C588" s="155" t="s">
        <v>469</v>
      </c>
      <c r="D588" s="155"/>
      <c r="E588" s="155"/>
      <c r="F588" s="178">
        <f t="shared" si="89"/>
        <v>2000</v>
      </c>
      <c r="G588" s="178">
        <f t="shared" si="89"/>
        <v>2000</v>
      </c>
    </row>
    <row r="589" spans="1:7" s="47" customFormat="1" x14ac:dyDescent="0.2">
      <c r="A589" s="197" t="s">
        <v>410</v>
      </c>
      <c r="B589" s="155" t="s">
        <v>709</v>
      </c>
      <c r="C589" s="155" t="s">
        <v>469</v>
      </c>
      <c r="D589" s="155" t="s">
        <v>81</v>
      </c>
      <c r="E589" s="155"/>
      <c r="F589" s="178">
        <f t="shared" si="89"/>
        <v>2000</v>
      </c>
      <c r="G589" s="178">
        <f t="shared" si="89"/>
        <v>2000</v>
      </c>
    </row>
    <row r="590" spans="1:7" s="47" customFormat="1" x14ac:dyDescent="0.2">
      <c r="A590" s="163" t="s">
        <v>316</v>
      </c>
      <c r="B590" s="164" t="s">
        <v>709</v>
      </c>
      <c r="C590" s="164" t="s">
        <v>469</v>
      </c>
      <c r="D590" s="164" t="s">
        <v>81</v>
      </c>
      <c r="E590" s="164" t="s">
        <v>89</v>
      </c>
      <c r="F590" s="179">
        <f t="shared" si="89"/>
        <v>2000</v>
      </c>
      <c r="G590" s="179">
        <f t="shared" si="89"/>
        <v>2000</v>
      </c>
    </row>
    <row r="591" spans="1:7" s="47" customFormat="1" ht="24" x14ac:dyDescent="0.2">
      <c r="A591" s="163" t="s">
        <v>90</v>
      </c>
      <c r="B591" s="164" t="s">
        <v>709</v>
      </c>
      <c r="C591" s="164" t="s">
        <v>469</v>
      </c>
      <c r="D591" s="164" t="s">
        <v>81</v>
      </c>
      <c r="E591" s="164" t="s">
        <v>91</v>
      </c>
      <c r="F591" s="179">
        <v>2000</v>
      </c>
      <c r="G591" s="179">
        <v>2000</v>
      </c>
    </row>
    <row r="592" spans="1:7" s="47" customFormat="1" x14ac:dyDescent="0.2">
      <c r="A592" s="185" t="s">
        <v>143</v>
      </c>
      <c r="B592" s="155" t="s">
        <v>708</v>
      </c>
      <c r="C592" s="155"/>
      <c r="D592" s="155"/>
      <c r="E592" s="155"/>
      <c r="F592" s="156">
        <f t="shared" ref="F592:G595" si="90">F593</f>
        <v>500</v>
      </c>
      <c r="G592" s="156">
        <f t="shared" si="90"/>
        <v>500</v>
      </c>
    </row>
    <row r="593" spans="1:7" s="47" customFormat="1" x14ac:dyDescent="0.2">
      <c r="A593" s="197" t="s">
        <v>397</v>
      </c>
      <c r="B593" s="155" t="s">
        <v>708</v>
      </c>
      <c r="C593" s="155" t="s">
        <v>83</v>
      </c>
      <c r="D593" s="155"/>
      <c r="E593" s="155"/>
      <c r="F593" s="156">
        <f t="shared" si="90"/>
        <v>500</v>
      </c>
      <c r="G593" s="156">
        <f t="shared" si="90"/>
        <v>500</v>
      </c>
    </row>
    <row r="594" spans="1:7" s="47" customFormat="1" x14ac:dyDescent="0.2">
      <c r="A594" s="197" t="s">
        <v>440</v>
      </c>
      <c r="B594" s="155" t="s">
        <v>708</v>
      </c>
      <c r="C594" s="155" t="s">
        <v>83</v>
      </c>
      <c r="D594" s="155" t="s">
        <v>531</v>
      </c>
      <c r="E594" s="155"/>
      <c r="F594" s="156">
        <f t="shared" si="90"/>
        <v>500</v>
      </c>
      <c r="G594" s="156">
        <f t="shared" si="90"/>
        <v>500</v>
      </c>
    </row>
    <row r="595" spans="1:7" s="47" customFormat="1" x14ac:dyDescent="0.2">
      <c r="A595" s="163" t="s">
        <v>316</v>
      </c>
      <c r="B595" s="164" t="s">
        <v>708</v>
      </c>
      <c r="C595" s="164" t="s">
        <v>83</v>
      </c>
      <c r="D595" s="164" t="s">
        <v>531</v>
      </c>
      <c r="E595" s="164" t="s">
        <v>89</v>
      </c>
      <c r="F595" s="165">
        <f t="shared" si="90"/>
        <v>500</v>
      </c>
      <c r="G595" s="165">
        <f t="shared" si="90"/>
        <v>500</v>
      </c>
    </row>
    <row r="596" spans="1:7" s="47" customFormat="1" ht="24" x14ac:dyDescent="0.2">
      <c r="A596" s="163" t="s">
        <v>90</v>
      </c>
      <c r="B596" s="164" t="s">
        <v>708</v>
      </c>
      <c r="C596" s="164" t="s">
        <v>83</v>
      </c>
      <c r="D596" s="164" t="s">
        <v>531</v>
      </c>
      <c r="E596" s="164" t="s">
        <v>91</v>
      </c>
      <c r="F596" s="165">
        <v>500</v>
      </c>
      <c r="G596" s="165">
        <v>500</v>
      </c>
    </row>
    <row r="597" spans="1:7" s="47" customFormat="1" x14ac:dyDescent="0.2">
      <c r="A597" s="185" t="s">
        <v>143</v>
      </c>
      <c r="B597" s="155" t="s">
        <v>708</v>
      </c>
      <c r="C597" s="155"/>
      <c r="D597" s="155"/>
      <c r="E597" s="164"/>
      <c r="F597" s="178">
        <f t="shared" ref="F597:G600" si="91">F598</f>
        <v>3000</v>
      </c>
      <c r="G597" s="178">
        <f t="shared" si="91"/>
        <v>3000</v>
      </c>
    </row>
    <row r="598" spans="1:7" s="47" customFormat="1" x14ac:dyDescent="0.2">
      <c r="A598" s="197" t="s">
        <v>409</v>
      </c>
      <c r="B598" s="155" t="s">
        <v>708</v>
      </c>
      <c r="C598" s="155" t="s">
        <v>469</v>
      </c>
      <c r="D598" s="155"/>
      <c r="E598" s="164"/>
      <c r="F598" s="178">
        <f t="shared" si="91"/>
        <v>3000</v>
      </c>
      <c r="G598" s="178">
        <f t="shared" si="91"/>
        <v>3000</v>
      </c>
    </row>
    <row r="599" spans="1:7" s="47" customFormat="1" x14ac:dyDescent="0.2">
      <c r="A599" s="197" t="s">
        <v>410</v>
      </c>
      <c r="B599" s="155" t="s">
        <v>708</v>
      </c>
      <c r="C599" s="155" t="s">
        <v>469</v>
      </c>
      <c r="D599" s="155" t="s">
        <v>81</v>
      </c>
      <c r="E599" s="164"/>
      <c r="F599" s="178">
        <f t="shared" si="91"/>
        <v>3000</v>
      </c>
      <c r="G599" s="178">
        <f t="shared" si="91"/>
        <v>3000</v>
      </c>
    </row>
    <row r="600" spans="1:7" s="47" customFormat="1" x14ac:dyDescent="0.2">
      <c r="A600" s="163" t="s">
        <v>240</v>
      </c>
      <c r="B600" s="164" t="s">
        <v>708</v>
      </c>
      <c r="C600" s="164" t="s">
        <v>469</v>
      </c>
      <c r="D600" s="164" t="s">
        <v>81</v>
      </c>
      <c r="E600" s="164" t="s">
        <v>471</v>
      </c>
      <c r="F600" s="179">
        <f t="shared" si="91"/>
        <v>3000</v>
      </c>
      <c r="G600" s="179">
        <f t="shared" si="91"/>
        <v>3000</v>
      </c>
    </row>
    <row r="601" spans="1:7" s="47" customFormat="1" x14ac:dyDescent="0.2">
      <c r="A601" s="163" t="s">
        <v>472</v>
      </c>
      <c r="B601" s="164" t="s">
        <v>708</v>
      </c>
      <c r="C601" s="164" t="s">
        <v>469</v>
      </c>
      <c r="D601" s="164" t="s">
        <v>81</v>
      </c>
      <c r="E601" s="164" t="s">
        <v>473</v>
      </c>
      <c r="F601" s="179">
        <v>3000</v>
      </c>
      <c r="G601" s="179">
        <v>3000</v>
      </c>
    </row>
    <row r="602" spans="1:7" s="47" customFormat="1" x14ac:dyDescent="0.2">
      <c r="A602" s="185" t="s">
        <v>143</v>
      </c>
      <c r="B602" s="208" t="s">
        <v>708</v>
      </c>
      <c r="C602" s="155"/>
      <c r="D602" s="155"/>
      <c r="E602" s="155"/>
      <c r="F602" s="178">
        <f t="shared" ref="F602:G605" si="92">F603</f>
        <v>5000</v>
      </c>
      <c r="G602" s="178">
        <f t="shared" si="92"/>
        <v>3000</v>
      </c>
    </row>
    <row r="603" spans="1:7" s="47" customFormat="1" x14ac:dyDescent="0.2">
      <c r="A603" s="197" t="s">
        <v>415</v>
      </c>
      <c r="B603" s="208" t="s">
        <v>708</v>
      </c>
      <c r="C603" s="155" t="s">
        <v>532</v>
      </c>
      <c r="D603" s="164"/>
      <c r="E603" s="155"/>
      <c r="F603" s="178">
        <f t="shared" si="92"/>
        <v>5000</v>
      </c>
      <c r="G603" s="178">
        <f t="shared" si="92"/>
        <v>3000</v>
      </c>
    </row>
    <row r="604" spans="1:7" s="47" customFormat="1" x14ac:dyDescent="0.2">
      <c r="A604" s="154" t="s">
        <v>419</v>
      </c>
      <c r="B604" s="208" t="s">
        <v>708</v>
      </c>
      <c r="C604" s="155" t="s">
        <v>532</v>
      </c>
      <c r="D604" s="155" t="s">
        <v>526</v>
      </c>
      <c r="E604" s="155"/>
      <c r="F604" s="178">
        <f t="shared" si="92"/>
        <v>5000</v>
      </c>
      <c r="G604" s="178">
        <f t="shared" si="92"/>
        <v>3000</v>
      </c>
    </row>
    <row r="605" spans="1:7" s="47" customFormat="1" x14ac:dyDescent="0.2">
      <c r="A605" s="163" t="s">
        <v>316</v>
      </c>
      <c r="B605" s="164" t="s">
        <v>708</v>
      </c>
      <c r="C605" s="164" t="s">
        <v>532</v>
      </c>
      <c r="D605" s="164" t="s">
        <v>526</v>
      </c>
      <c r="E605" s="164" t="s">
        <v>89</v>
      </c>
      <c r="F605" s="179">
        <f t="shared" si="92"/>
        <v>5000</v>
      </c>
      <c r="G605" s="179">
        <f t="shared" si="92"/>
        <v>3000</v>
      </c>
    </row>
    <row r="606" spans="1:7" s="47" customFormat="1" ht="24" x14ac:dyDescent="0.2">
      <c r="A606" s="163" t="s">
        <v>90</v>
      </c>
      <c r="B606" s="164" t="s">
        <v>708</v>
      </c>
      <c r="C606" s="164" t="s">
        <v>532</v>
      </c>
      <c r="D606" s="164" t="s">
        <v>526</v>
      </c>
      <c r="E606" s="164" t="s">
        <v>91</v>
      </c>
      <c r="F606" s="179">
        <v>5000</v>
      </c>
      <c r="G606" s="179">
        <v>3000</v>
      </c>
    </row>
    <row r="607" spans="1:7" s="47" customFormat="1" x14ac:dyDescent="0.2">
      <c r="A607" s="185" t="s">
        <v>143</v>
      </c>
      <c r="B607" s="155" t="s">
        <v>708</v>
      </c>
      <c r="C607" s="155"/>
      <c r="D607" s="155"/>
      <c r="E607" s="155"/>
      <c r="F607" s="156">
        <f>F608</f>
        <v>500</v>
      </c>
      <c r="G607" s="156">
        <f>G608</f>
        <v>3500</v>
      </c>
    </row>
    <row r="608" spans="1:7" s="47" customFormat="1" x14ac:dyDescent="0.2">
      <c r="A608" s="154" t="s">
        <v>431</v>
      </c>
      <c r="B608" s="208" t="s">
        <v>708</v>
      </c>
      <c r="C608" s="155" t="s">
        <v>530</v>
      </c>
      <c r="D608" s="155"/>
      <c r="E608" s="155"/>
      <c r="F608" s="156">
        <f>F609</f>
        <v>500</v>
      </c>
      <c r="G608" s="156">
        <f>G609</f>
        <v>3500</v>
      </c>
    </row>
    <row r="609" spans="1:7" s="47" customFormat="1" x14ac:dyDescent="0.2">
      <c r="A609" s="154" t="s">
        <v>508</v>
      </c>
      <c r="B609" s="208" t="s">
        <v>708</v>
      </c>
      <c r="C609" s="155" t="s">
        <v>530</v>
      </c>
      <c r="D609" s="155" t="s">
        <v>83</v>
      </c>
      <c r="E609" s="155"/>
      <c r="F609" s="156">
        <f>F610+F612</f>
        <v>500</v>
      </c>
      <c r="G609" s="156">
        <f>G610+G612</f>
        <v>3500</v>
      </c>
    </row>
    <row r="610" spans="1:7" s="47" customFormat="1" x14ac:dyDescent="0.2">
      <c r="A610" s="163" t="s">
        <v>316</v>
      </c>
      <c r="B610" s="164" t="s">
        <v>708</v>
      </c>
      <c r="C610" s="164" t="s">
        <v>530</v>
      </c>
      <c r="D610" s="164" t="s">
        <v>83</v>
      </c>
      <c r="E610" s="164" t="s">
        <v>89</v>
      </c>
      <c r="F610" s="165">
        <f>F611</f>
        <v>200</v>
      </c>
      <c r="G610" s="165">
        <f>G611</f>
        <v>200</v>
      </c>
    </row>
    <row r="611" spans="1:7" s="47" customFormat="1" ht="24" x14ac:dyDescent="0.2">
      <c r="A611" s="163" t="s">
        <v>90</v>
      </c>
      <c r="B611" s="164" t="s">
        <v>708</v>
      </c>
      <c r="C611" s="164" t="s">
        <v>530</v>
      </c>
      <c r="D611" s="164" t="s">
        <v>83</v>
      </c>
      <c r="E611" s="164" t="s">
        <v>91</v>
      </c>
      <c r="F611" s="165">
        <v>200</v>
      </c>
      <c r="G611" s="165">
        <v>200</v>
      </c>
    </row>
    <row r="612" spans="1:7" s="47" customFormat="1" x14ac:dyDescent="0.2">
      <c r="A612" s="163" t="s">
        <v>240</v>
      </c>
      <c r="B612" s="164" t="s">
        <v>708</v>
      </c>
      <c r="C612" s="164" t="s">
        <v>530</v>
      </c>
      <c r="D612" s="164" t="s">
        <v>83</v>
      </c>
      <c r="E612" s="164" t="s">
        <v>471</v>
      </c>
      <c r="F612" s="165">
        <f>F613</f>
        <v>300</v>
      </c>
      <c r="G612" s="165">
        <f>G613</f>
        <v>3300</v>
      </c>
    </row>
    <row r="613" spans="1:7" s="47" customFormat="1" x14ac:dyDescent="0.2">
      <c r="A613" s="163" t="s">
        <v>472</v>
      </c>
      <c r="B613" s="164" t="s">
        <v>708</v>
      </c>
      <c r="C613" s="164" t="s">
        <v>530</v>
      </c>
      <c r="D613" s="164" t="s">
        <v>83</v>
      </c>
      <c r="E613" s="164" t="s">
        <v>473</v>
      </c>
      <c r="F613" s="165">
        <v>300</v>
      </c>
      <c r="G613" s="165">
        <v>3300</v>
      </c>
    </row>
    <row r="614" spans="1:7" s="47" customFormat="1" x14ac:dyDescent="0.2">
      <c r="A614" s="154" t="s">
        <v>143</v>
      </c>
      <c r="B614" s="155" t="s">
        <v>708</v>
      </c>
      <c r="C614" s="155"/>
      <c r="D614" s="155"/>
      <c r="E614" s="155"/>
      <c r="F614" s="178">
        <f t="shared" ref="F614:G617" si="93">F615</f>
        <v>0</v>
      </c>
      <c r="G614" s="178">
        <f t="shared" si="93"/>
        <v>2000</v>
      </c>
    </row>
    <row r="615" spans="1:7" s="47" customFormat="1" x14ac:dyDescent="0.2">
      <c r="A615" s="154" t="s">
        <v>433</v>
      </c>
      <c r="B615" s="208" t="s">
        <v>708</v>
      </c>
      <c r="C615" s="155" t="s">
        <v>95</v>
      </c>
      <c r="D615" s="155"/>
      <c r="E615" s="155"/>
      <c r="F615" s="178">
        <f t="shared" si="93"/>
        <v>0</v>
      </c>
      <c r="G615" s="178">
        <f t="shared" si="93"/>
        <v>2000</v>
      </c>
    </row>
    <row r="616" spans="1:7" s="47" customFormat="1" x14ac:dyDescent="0.2">
      <c r="A616" s="154" t="s">
        <v>167</v>
      </c>
      <c r="B616" s="208" t="s">
        <v>708</v>
      </c>
      <c r="C616" s="155" t="s">
        <v>95</v>
      </c>
      <c r="D616" s="155" t="s">
        <v>533</v>
      </c>
      <c r="E616" s="155"/>
      <c r="F616" s="178">
        <f t="shared" si="93"/>
        <v>0</v>
      </c>
      <c r="G616" s="178">
        <f t="shared" si="93"/>
        <v>2000</v>
      </c>
    </row>
    <row r="617" spans="1:7" s="47" customFormat="1" x14ac:dyDescent="0.2">
      <c r="A617" s="163" t="s">
        <v>316</v>
      </c>
      <c r="B617" s="164" t="s">
        <v>708</v>
      </c>
      <c r="C617" s="164" t="s">
        <v>95</v>
      </c>
      <c r="D617" s="164" t="s">
        <v>533</v>
      </c>
      <c r="E617" s="164" t="s">
        <v>89</v>
      </c>
      <c r="F617" s="179">
        <f t="shared" si="93"/>
        <v>0</v>
      </c>
      <c r="G617" s="179">
        <f t="shared" si="93"/>
        <v>2000</v>
      </c>
    </row>
    <row r="618" spans="1:7" s="47" customFormat="1" ht="24" x14ac:dyDescent="0.2">
      <c r="A618" s="163" t="s">
        <v>90</v>
      </c>
      <c r="B618" s="164" t="s">
        <v>708</v>
      </c>
      <c r="C618" s="164" t="s">
        <v>95</v>
      </c>
      <c r="D618" s="164" t="s">
        <v>533</v>
      </c>
      <c r="E618" s="164" t="s">
        <v>91</v>
      </c>
      <c r="F618" s="179">
        <v>0</v>
      </c>
      <c r="G618" s="179">
        <v>2000</v>
      </c>
    </row>
    <row r="619" spans="1:7" s="47" customFormat="1" x14ac:dyDescent="0.2">
      <c r="A619" s="185" t="s">
        <v>186</v>
      </c>
      <c r="B619" s="208" t="s">
        <v>716</v>
      </c>
      <c r="C619" s="155"/>
      <c r="D619" s="155"/>
      <c r="E619" s="155"/>
      <c r="F619" s="156">
        <f t="shared" ref="F619:G622" si="94">F620</f>
        <v>25000</v>
      </c>
      <c r="G619" s="156">
        <f t="shared" si="94"/>
        <v>40000</v>
      </c>
    </row>
    <row r="620" spans="1:7" s="47" customFormat="1" x14ac:dyDescent="0.2">
      <c r="A620" s="197" t="s">
        <v>415</v>
      </c>
      <c r="B620" s="208" t="s">
        <v>716</v>
      </c>
      <c r="C620" s="155" t="s">
        <v>532</v>
      </c>
      <c r="D620" s="164"/>
      <c r="E620" s="155"/>
      <c r="F620" s="156">
        <f t="shared" si="94"/>
        <v>25000</v>
      </c>
      <c r="G620" s="156">
        <f t="shared" si="94"/>
        <v>40000</v>
      </c>
    </row>
    <row r="621" spans="1:7" s="47" customFormat="1" x14ac:dyDescent="0.2">
      <c r="A621" s="154" t="s">
        <v>419</v>
      </c>
      <c r="B621" s="208" t="s">
        <v>716</v>
      </c>
      <c r="C621" s="155" t="s">
        <v>532</v>
      </c>
      <c r="D621" s="155" t="s">
        <v>526</v>
      </c>
      <c r="E621" s="155"/>
      <c r="F621" s="156">
        <f t="shared" si="94"/>
        <v>25000</v>
      </c>
      <c r="G621" s="156">
        <f t="shared" si="94"/>
        <v>40000</v>
      </c>
    </row>
    <row r="622" spans="1:7" s="47" customFormat="1" x14ac:dyDescent="0.2">
      <c r="A622" s="163" t="s">
        <v>316</v>
      </c>
      <c r="B622" s="209" t="s">
        <v>716</v>
      </c>
      <c r="C622" s="164" t="s">
        <v>532</v>
      </c>
      <c r="D622" s="164" t="s">
        <v>526</v>
      </c>
      <c r="E622" s="164" t="s">
        <v>89</v>
      </c>
      <c r="F622" s="165">
        <f t="shared" si="94"/>
        <v>25000</v>
      </c>
      <c r="G622" s="165">
        <f t="shared" si="94"/>
        <v>40000</v>
      </c>
    </row>
    <row r="623" spans="1:7" s="47" customFormat="1" ht="24" x14ac:dyDescent="0.2">
      <c r="A623" s="163" t="s">
        <v>90</v>
      </c>
      <c r="B623" s="209" t="s">
        <v>716</v>
      </c>
      <c r="C623" s="164" t="s">
        <v>532</v>
      </c>
      <c r="D623" s="164" t="s">
        <v>526</v>
      </c>
      <c r="E623" s="164" t="s">
        <v>91</v>
      </c>
      <c r="F623" s="165">
        <v>25000</v>
      </c>
      <c r="G623" s="165">
        <v>40000</v>
      </c>
    </row>
    <row r="624" spans="1:7" s="47" customFormat="1" ht="14.25" customHeight="1" x14ac:dyDescent="0.2">
      <c r="A624" s="154" t="s">
        <v>718</v>
      </c>
      <c r="B624" s="155" t="s">
        <v>719</v>
      </c>
      <c r="C624" s="155"/>
      <c r="D624" s="155"/>
      <c r="E624" s="155"/>
      <c r="F624" s="156">
        <f t="shared" ref="F624:G627" si="95">F625</f>
        <v>2000</v>
      </c>
      <c r="G624" s="156">
        <f t="shared" si="95"/>
        <v>2000</v>
      </c>
    </row>
    <row r="625" spans="1:7" s="47" customFormat="1" x14ac:dyDescent="0.2">
      <c r="A625" s="197" t="s">
        <v>415</v>
      </c>
      <c r="B625" s="155" t="s">
        <v>719</v>
      </c>
      <c r="C625" s="155" t="s">
        <v>532</v>
      </c>
      <c r="D625" s="164"/>
      <c r="E625" s="155"/>
      <c r="F625" s="156">
        <f t="shared" si="95"/>
        <v>2000</v>
      </c>
      <c r="G625" s="156">
        <f t="shared" si="95"/>
        <v>2000</v>
      </c>
    </row>
    <row r="626" spans="1:7" s="47" customFormat="1" x14ac:dyDescent="0.2">
      <c r="A626" s="154" t="s">
        <v>419</v>
      </c>
      <c r="B626" s="155" t="s">
        <v>719</v>
      </c>
      <c r="C626" s="155" t="s">
        <v>532</v>
      </c>
      <c r="D626" s="155" t="s">
        <v>526</v>
      </c>
      <c r="E626" s="155"/>
      <c r="F626" s="156">
        <f t="shared" si="95"/>
        <v>2000</v>
      </c>
      <c r="G626" s="156">
        <f t="shared" si="95"/>
        <v>2000</v>
      </c>
    </row>
    <row r="627" spans="1:7" s="47" customFormat="1" x14ac:dyDescent="0.2">
      <c r="A627" s="163" t="s">
        <v>240</v>
      </c>
      <c r="B627" s="164" t="s">
        <v>719</v>
      </c>
      <c r="C627" s="164" t="s">
        <v>532</v>
      </c>
      <c r="D627" s="164" t="s">
        <v>526</v>
      </c>
      <c r="E627" s="164" t="s">
        <v>471</v>
      </c>
      <c r="F627" s="165">
        <f t="shared" si="95"/>
        <v>2000</v>
      </c>
      <c r="G627" s="165">
        <f t="shared" si="95"/>
        <v>2000</v>
      </c>
    </row>
    <row r="628" spans="1:7" s="47" customFormat="1" x14ac:dyDescent="0.2">
      <c r="A628" s="163" t="s">
        <v>472</v>
      </c>
      <c r="B628" s="164" t="s">
        <v>719</v>
      </c>
      <c r="C628" s="164" t="s">
        <v>532</v>
      </c>
      <c r="D628" s="164" t="s">
        <v>526</v>
      </c>
      <c r="E628" s="164" t="s">
        <v>473</v>
      </c>
      <c r="F628" s="165">
        <v>2000</v>
      </c>
      <c r="G628" s="165">
        <v>2000</v>
      </c>
    </row>
    <row r="629" spans="1:7" s="47" customFormat="1" x14ac:dyDescent="0.2">
      <c r="A629" s="154" t="s">
        <v>720</v>
      </c>
      <c r="B629" s="155" t="s">
        <v>721</v>
      </c>
      <c r="C629" s="155"/>
      <c r="D629" s="155"/>
      <c r="E629" s="155"/>
      <c r="F629" s="178">
        <f t="shared" ref="F629:G632" si="96">F630</f>
        <v>0</v>
      </c>
      <c r="G629" s="178">
        <f t="shared" si="96"/>
        <v>20000</v>
      </c>
    </row>
    <row r="630" spans="1:7" s="47" customFormat="1" x14ac:dyDescent="0.2">
      <c r="A630" s="197" t="s">
        <v>415</v>
      </c>
      <c r="B630" s="155" t="s">
        <v>721</v>
      </c>
      <c r="C630" s="155" t="s">
        <v>532</v>
      </c>
      <c r="D630" s="164"/>
      <c r="E630" s="155"/>
      <c r="F630" s="178">
        <f t="shared" si="96"/>
        <v>0</v>
      </c>
      <c r="G630" s="178">
        <f t="shared" si="96"/>
        <v>20000</v>
      </c>
    </row>
    <row r="631" spans="1:7" s="47" customFormat="1" x14ac:dyDescent="0.2">
      <c r="A631" s="154" t="s">
        <v>419</v>
      </c>
      <c r="B631" s="155" t="s">
        <v>721</v>
      </c>
      <c r="C631" s="155" t="s">
        <v>532</v>
      </c>
      <c r="D631" s="155" t="s">
        <v>526</v>
      </c>
      <c r="E631" s="155"/>
      <c r="F631" s="178">
        <f t="shared" si="96"/>
        <v>0</v>
      </c>
      <c r="G631" s="178">
        <f t="shared" si="96"/>
        <v>20000</v>
      </c>
    </row>
    <row r="632" spans="1:7" s="47" customFormat="1" x14ac:dyDescent="0.2">
      <c r="A632" s="163" t="s">
        <v>240</v>
      </c>
      <c r="B632" s="164" t="s">
        <v>721</v>
      </c>
      <c r="C632" s="164" t="s">
        <v>532</v>
      </c>
      <c r="D632" s="164" t="s">
        <v>526</v>
      </c>
      <c r="E632" s="164" t="s">
        <v>471</v>
      </c>
      <c r="F632" s="179">
        <f t="shared" si="96"/>
        <v>0</v>
      </c>
      <c r="G632" s="179">
        <f t="shared" si="96"/>
        <v>20000</v>
      </c>
    </row>
    <row r="633" spans="1:7" s="47" customFormat="1" x14ac:dyDescent="0.2">
      <c r="A633" s="163" t="s">
        <v>472</v>
      </c>
      <c r="B633" s="164" t="s">
        <v>721</v>
      </c>
      <c r="C633" s="164" t="s">
        <v>532</v>
      </c>
      <c r="D633" s="164" t="s">
        <v>526</v>
      </c>
      <c r="E633" s="164" t="s">
        <v>473</v>
      </c>
      <c r="F633" s="179">
        <v>0</v>
      </c>
      <c r="G633" s="179">
        <v>20000</v>
      </c>
    </row>
    <row r="634" spans="1:7" s="47" customFormat="1" x14ac:dyDescent="0.2">
      <c r="A634" s="154" t="s">
        <v>723</v>
      </c>
      <c r="B634" s="155" t="s">
        <v>724</v>
      </c>
      <c r="C634" s="155"/>
      <c r="D634" s="155"/>
      <c r="E634" s="155"/>
      <c r="F634" s="178">
        <f t="shared" ref="F634:G637" si="97">F635</f>
        <v>5000</v>
      </c>
      <c r="G634" s="178">
        <f t="shared" si="97"/>
        <v>7000</v>
      </c>
    </row>
    <row r="635" spans="1:7" s="47" customFormat="1" x14ac:dyDescent="0.2">
      <c r="A635" s="154" t="s">
        <v>431</v>
      </c>
      <c r="B635" s="155" t="s">
        <v>724</v>
      </c>
      <c r="C635" s="155" t="s">
        <v>530</v>
      </c>
      <c r="D635" s="155"/>
      <c r="E635" s="155"/>
      <c r="F635" s="178">
        <f t="shared" si="97"/>
        <v>5000</v>
      </c>
      <c r="G635" s="178">
        <f t="shared" si="97"/>
        <v>7000</v>
      </c>
    </row>
    <row r="636" spans="1:7" s="47" customFormat="1" x14ac:dyDescent="0.2">
      <c r="A636" s="154" t="s">
        <v>508</v>
      </c>
      <c r="B636" s="155" t="s">
        <v>724</v>
      </c>
      <c r="C636" s="155" t="s">
        <v>530</v>
      </c>
      <c r="D636" s="155" t="s">
        <v>83</v>
      </c>
      <c r="E636" s="155"/>
      <c r="F636" s="178">
        <f t="shared" si="97"/>
        <v>5000</v>
      </c>
      <c r="G636" s="178">
        <f t="shared" si="97"/>
        <v>7000</v>
      </c>
    </row>
    <row r="637" spans="1:7" s="47" customFormat="1" x14ac:dyDescent="0.2">
      <c r="A637" s="163" t="s">
        <v>316</v>
      </c>
      <c r="B637" s="164" t="s">
        <v>724</v>
      </c>
      <c r="C637" s="164" t="s">
        <v>530</v>
      </c>
      <c r="D637" s="164" t="s">
        <v>83</v>
      </c>
      <c r="E637" s="164" t="s">
        <v>89</v>
      </c>
      <c r="F637" s="179">
        <f t="shared" si="97"/>
        <v>5000</v>
      </c>
      <c r="G637" s="179">
        <f t="shared" si="97"/>
        <v>7000</v>
      </c>
    </row>
    <row r="638" spans="1:7" s="47" customFormat="1" ht="24" x14ac:dyDescent="0.2">
      <c r="A638" s="163" t="s">
        <v>90</v>
      </c>
      <c r="B638" s="164" t="s">
        <v>724</v>
      </c>
      <c r="C638" s="164" t="s">
        <v>530</v>
      </c>
      <c r="D638" s="164" t="s">
        <v>83</v>
      </c>
      <c r="E638" s="164" t="s">
        <v>91</v>
      </c>
      <c r="F638" s="179">
        <v>5000</v>
      </c>
      <c r="G638" s="179">
        <v>7000</v>
      </c>
    </row>
    <row r="639" spans="1:7" s="47" customFormat="1" ht="24" x14ac:dyDescent="0.2">
      <c r="A639" s="154" t="s">
        <v>725</v>
      </c>
      <c r="B639" s="155" t="s">
        <v>726</v>
      </c>
      <c r="C639" s="155"/>
      <c r="D639" s="155"/>
      <c r="E639" s="155"/>
      <c r="F639" s="178">
        <f t="shared" ref="F639:G642" si="98">F640</f>
        <v>0</v>
      </c>
      <c r="G639" s="178">
        <f t="shared" si="98"/>
        <v>10000</v>
      </c>
    </row>
    <row r="640" spans="1:7" s="47" customFormat="1" x14ac:dyDescent="0.2">
      <c r="A640" s="154" t="s">
        <v>431</v>
      </c>
      <c r="B640" s="155" t="s">
        <v>726</v>
      </c>
      <c r="C640" s="155" t="s">
        <v>530</v>
      </c>
      <c r="D640" s="155"/>
      <c r="E640" s="155"/>
      <c r="F640" s="178">
        <f t="shared" si="98"/>
        <v>0</v>
      </c>
      <c r="G640" s="178">
        <f t="shared" si="98"/>
        <v>10000</v>
      </c>
    </row>
    <row r="641" spans="1:7" s="47" customFormat="1" x14ac:dyDescent="0.2">
      <c r="A641" s="154" t="s">
        <v>508</v>
      </c>
      <c r="B641" s="155" t="s">
        <v>726</v>
      </c>
      <c r="C641" s="155" t="s">
        <v>530</v>
      </c>
      <c r="D641" s="155" t="s">
        <v>83</v>
      </c>
      <c r="E641" s="155"/>
      <c r="F641" s="178">
        <f t="shared" si="98"/>
        <v>0</v>
      </c>
      <c r="G641" s="178">
        <f t="shared" si="98"/>
        <v>10000</v>
      </c>
    </row>
    <row r="642" spans="1:7" s="47" customFormat="1" x14ac:dyDescent="0.2">
      <c r="A642" s="163" t="s">
        <v>240</v>
      </c>
      <c r="B642" s="164" t="s">
        <v>726</v>
      </c>
      <c r="C642" s="164" t="s">
        <v>530</v>
      </c>
      <c r="D642" s="164" t="s">
        <v>83</v>
      </c>
      <c r="E642" s="164" t="s">
        <v>471</v>
      </c>
      <c r="F642" s="179">
        <f t="shared" si="98"/>
        <v>0</v>
      </c>
      <c r="G642" s="179">
        <f t="shared" si="98"/>
        <v>10000</v>
      </c>
    </row>
    <row r="643" spans="1:7" s="47" customFormat="1" x14ac:dyDescent="0.2">
      <c r="A643" s="163" t="s">
        <v>472</v>
      </c>
      <c r="B643" s="164" t="s">
        <v>726</v>
      </c>
      <c r="C643" s="164" t="s">
        <v>530</v>
      </c>
      <c r="D643" s="164" t="s">
        <v>83</v>
      </c>
      <c r="E643" s="164" t="s">
        <v>473</v>
      </c>
      <c r="F643" s="179">
        <v>0</v>
      </c>
      <c r="G643" s="179">
        <v>10000</v>
      </c>
    </row>
    <row r="644" spans="1:7" s="47" customFormat="1" x14ac:dyDescent="0.2">
      <c r="A644" s="154" t="s">
        <v>241</v>
      </c>
      <c r="B644" s="155" t="s">
        <v>706</v>
      </c>
      <c r="C644" s="155"/>
      <c r="D644" s="155"/>
      <c r="E644" s="155"/>
      <c r="F644" s="156">
        <f t="shared" ref="F644:G647" si="99">F645</f>
        <v>4000</v>
      </c>
      <c r="G644" s="156">
        <f t="shared" si="99"/>
        <v>3500</v>
      </c>
    </row>
    <row r="645" spans="1:7" s="47" customFormat="1" x14ac:dyDescent="0.2">
      <c r="A645" s="197" t="s">
        <v>397</v>
      </c>
      <c r="B645" s="155" t="s">
        <v>706</v>
      </c>
      <c r="C645" s="155" t="s">
        <v>83</v>
      </c>
      <c r="D645" s="155"/>
      <c r="E645" s="155"/>
      <c r="F645" s="156">
        <f t="shared" si="99"/>
        <v>4000</v>
      </c>
      <c r="G645" s="156">
        <f t="shared" si="99"/>
        <v>3500</v>
      </c>
    </row>
    <row r="646" spans="1:7" s="47" customFormat="1" x14ac:dyDescent="0.2">
      <c r="A646" s="197" t="s">
        <v>440</v>
      </c>
      <c r="B646" s="155" t="s">
        <v>706</v>
      </c>
      <c r="C646" s="155" t="s">
        <v>83</v>
      </c>
      <c r="D646" s="155" t="s">
        <v>531</v>
      </c>
      <c r="E646" s="155"/>
      <c r="F646" s="156">
        <f t="shared" si="99"/>
        <v>4000</v>
      </c>
      <c r="G646" s="156">
        <f t="shared" si="99"/>
        <v>3500</v>
      </c>
    </row>
    <row r="647" spans="1:7" s="47" customFormat="1" x14ac:dyDescent="0.2">
      <c r="A647" s="163" t="s">
        <v>316</v>
      </c>
      <c r="B647" s="164" t="s">
        <v>706</v>
      </c>
      <c r="C647" s="164" t="s">
        <v>83</v>
      </c>
      <c r="D647" s="164" t="s">
        <v>531</v>
      </c>
      <c r="E647" s="164" t="s">
        <v>89</v>
      </c>
      <c r="F647" s="165">
        <f t="shared" si="99"/>
        <v>4000</v>
      </c>
      <c r="G647" s="165">
        <f t="shared" si="99"/>
        <v>3500</v>
      </c>
    </row>
    <row r="648" spans="1:7" s="47" customFormat="1" ht="24" x14ac:dyDescent="0.2">
      <c r="A648" s="163" t="s">
        <v>90</v>
      </c>
      <c r="B648" s="164" t="s">
        <v>706</v>
      </c>
      <c r="C648" s="164" t="s">
        <v>83</v>
      </c>
      <c r="D648" s="164" t="s">
        <v>531</v>
      </c>
      <c r="E648" s="164" t="s">
        <v>91</v>
      </c>
      <c r="F648" s="165">
        <v>4000</v>
      </c>
      <c r="G648" s="165">
        <v>3500</v>
      </c>
    </row>
    <row r="649" spans="1:7" s="47" customFormat="1" x14ac:dyDescent="0.2">
      <c r="A649" s="154" t="s">
        <v>536</v>
      </c>
      <c r="B649" s="155" t="s">
        <v>707</v>
      </c>
      <c r="C649" s="155"/>
      <c r="D649" s="155"/>
      <c r="E649" s="155"/>
      <c r="F649" s="178">
        <f t="shared" ref="F649:G652" si="100">F650</f>
        <v>1500</v>
      </c>
      <c r="G649" s="178">
        <f t="shared" si="100"/>
        <v>0</v>
      </c>
    </row>
    <row r="650" spans="1:7" s="47" customFormat="1" x14ac:dyDescent="0.2">
      <c r="A650" s="197" t="s">
        <v>397</v>
      </c>
      <c r="B650" s="155" t="s">
        <v>707</v>
      </c>
      <c r="C650" s="155" t="s">
        <v>83</v>
      </c>
      <c r="D650" s="155"/>
      <c r="E650" s="155"/>
      <c r="F650" s="178">
        <f t="shared" si="100"/>
        <v>1500</v>
      </c>
      <c r="G650" s="178">
        <f t="shared" si="100"/>
        <v>0</v>
      </c>
    </row>
    <row r="651" spans="1:7" s="47" customFormat="1" x14ac:dyDescent="0.2">
      <c r="A651" s="197" t="s">
        <v>440</v>
      </c>
      <c r="B651" s="155" t="s">
        <v>707</v>
      </c>
      <c r="C651" s="155" t="s">
        <v>83</v>
      </c>
      <c r="D651" s="155" t="s">
        <v>531</v>
      </c>
      <c r="E651" s="155"/>
      <c r="F651" s="178">
        <f t="shared" si="100"/>
        <v>1500</v>
      </c>
      <c r="G651" s="178">
        <f t="shared" si="100"/>
        <v>0</v>
      </c>
    </row>
    <row r="652" spans="1:7" s="44" customFormat="1" x14ac:dyDescent="0.2">
      <c r="A652" s="163" t="s">
        <v>316</v>
      </c>
      <c r="B652" s="164" t="s">
        <v>707</v>
      </c>
      <c r="C652" s="164" t="s">
        <v>83</v>
      </c>
      <c r="D652" s="164" t="s">
        <v>531</v>
      </c>
      <c r="E652" s="164" t="s">
        <v>89</v>
      </c>
      <c r="F652" s="179">
        <f t="shared" si="100"/>
        <v>1500</v>
      </c>
      <c r="G652" s="179">
        <f t="shared" si="100"/>
        <v>0</v>
      </c>
    </row>
    <row r="653" spans="1:7" s="44" customFormat="1" ht="24" x14ac:dyDescent="0.2">
      <c r="A653" s="163" t="s">
        <v>90</v>
      </c>
      <c r="B653" s="164" t="s">
        <v>707</v>
      </c>
      <c r="C653" s="164" t="s">
        <v>83</v>
      </c>
      <c r="D653" s="164" t="s">
        <v>531</v>
      </c>
      <c r="E653" s="164" t="s">
        <v>91</v>
      </c>
      <c r="F653" s="179">
        <v>1500</v>
      </c>
      <c r="G653" s="179">
        <v>0</v>
      </c>
    </row>
    <row r="654" spans="1:7" s="47" customFormat="1" x14ac:dyDescent="0.2">
      <c r="A654" s="185" t="s">
        <v>710</v>
      </c>
      <c r="B654" s="155" t="s">
        <v>711</v>
      </c>
      <c r="C654" s="155"/>
      <c r="D654" s="155"/>
      <c r="E654" s="155"/>
      <c r="F654" s="156">
        <f t="shared" ref="F654:G657" si="101">F655</f>
        <v>7000</v>
      </c>
      <c r="G654" s="156">
        <f t="shared" si="101"/>
        <v>4500</v>
      </c>
    </row>
    <row r="655" spans="1:7" s="47" customFormat="1" x14ac:dyDescent="0.2">
      <c r="A655" s="197" t="s">
        <v>409</v>
      </c>
      <c r="B655" s="155" t="s">
        <v>711</v>
      </c>
      <c r="C655" s="155" t="s">
        <v>469</v>
      </c>
      <c r="D655" s="155"/>
      <c r="E655" s="155"/>
      <c r="F655" s="156">
        <f t="shared" si="101"/>
        <v>7000</v>
      </c>
      <c r="G655" s="156">
        <f t="shared" si="101"/>
        <v>4500</v>
      </c>
    </row>
    <row r="656" spans="1:7" s="47" customFormat="1" x14ac:dyDescent="0.2">
      <c r="A656" s="197" t="s">
        <v>413</v>
      </c>
      <c r="B656" s="155" t="s">
        <v>711</v>
      </c>
      <c r="C656" s="155" t="s">
        <v>469</v>
      </c>
      <c r="D656" s="155" t="s">
        <v>525</v>
      </c>
      <c r="E656" s="155"/>
      <c r="F656" s="156">
        <f t="shared" si="101"/>
        <v>7000</v>
      </c>
      <c r="G656" s="156">
        <f t="shared" si="101"/>
        <v>4500</v>
      </c>
    </row>
    <row r="657" spans="1:7" s="47" customFormat="1" x14ac:dyDescent="0.2">
      <c r="A657" s="163" t="s">
        <v>203</v>
      </c>
      <c r="B657" s="164" t="s">
        <v>711</v>
      </c>
      <c r="C657" s="164" t="s">
        <v>469</v>
      </c>
      <c r="D657" s="164" t="s">
        <v>525</v>
      </c>
      <c r="E657" s="164" t="s">
        <v>89</v>
      </c>
      <c r="F657" s="165">
        <f t="shared" si="101"/>
        <v>7000</v>
      </c>
      <c r="G657" s="165">
        <f t="shared" si="101"/>
        <v>4500</v>
      </c>
    </row>
    <row r="658" spans="1:7" s="47" customFormat="1" ht="24" x14ac:dyDescent="0.2">
      <c r="A658" s="163" t="s">
        <v>90</v>
      </c>
      <c r="B658" s="164" t="s">
        <v>711</v>
      </c>
      <c r="C658" s="164" t="s">
        <v>469</v>
      </c>
      <c r="D658" s="164" t="s">
        <v>525</v>
      </c>
      <c r="E658" s="164" t="s">
        <v>91</v>
      </c>
      <c r="F658" s="165">
        <v>7000</v>
      </c>
      <c r="G658" s="165">
        <v>4500</v>
      </c>
    </row>
    <row r="659" spans="1:7" s="31" customFormat="1" x14ac:dyDescent="0.2">
      <c r="A659" s="154" t="s">
        <v>727</v>
      </c>
      <c r="B659" s="155" t="s">
        <v>728</v>
      </c>
      <c r="C659" s="155"/>
      <c r="D659" s="155"/>
      <c r="E659" s="155"/>
      <c r="F659" s="178">
        <f t="shared" ref="F659:G662" si="102">F660</f>
        <v>20000</v>
      </c>
      <c r="G659" s="178">
        <f t="shared" si="102"/>
        <v>0</v>
      </c>
    </row>
    <row r="660" spans="1:7" s="31" customFormat="1" x14ac:dyDescent="0.2">
      <c r="A660" s="154" t="s">
        <v>433</v>
      </c>
      <c r="B660" s="155" t="s">
        <v>728</v>
      </c>
      <c r="C660" s="155" t="s">
        <v>95</v>
      </c>
      <c r="D660" s="155"/>
      <c r="E660" s="155"/>
      <c r="F660" s="178">
        <f t="shared" si="102"/>
        <v>20000</v>
      </c>
      <c r="G660" s="178">
        <f t="shared" si="102"/>
        <v>0</v>
      </c>
    </row>
    <row r="661" spans="1:7" s="31" customFormat="1" x14ac:dyDescent="0.2">
      <c r="A661" s="154" t="s">
        <v>167</v>
      </c>
      <c r="B661" s="155" t="s">
        <v>728</v>
      </c>
      <c r="C661" s="155" t="s">
        <v>95</v>
      </c>
      <c r="D661" s="155" t="s">
        <v>533</v>
      </c>
      <c r="E661" s="155"/>
      <c r="F661" s="178">
        <f t="shared" si="102"/>
        <v>20000</v>
      </c>
      <c r="G661" s="178">
        <f t="shared" si="102"/>
        <v>0</v>
      </c>
    </row>
    <row r="662" spans="1:7" s="31" customFormat="1" x14ac:dyDescent="0.2">
      <c r="A662" s="163" t="s">
        <v>240</v>
      </c>
      <c r="B662" s="164" t="s">
        <v>728</v>
      </c>
      <c r="C662" s="182" t="s">
        <v>95</v>
      </c>
      <c r="D662" s="182" t="s">
        <v>533</v>
      </c>
      <c r="E662" s="164" t="s">
        <v>471</v>
      </c>
      <c r="F662" s="179">
        <f t="shared" si="102"/>
        <v>20000</v>
      </c>
      <c r="G662" s="179">
        <f t="shared" si="102"/>
        <v>0</v>
      </c>
    </row>
    <row r="663" spans="1:7" s="31" customFormat="1" x14ac:dyDescent="0.2">
      <c r="A663" s="163" t="s">
        <v>472</v>
      </c>
      <c r="B663" s="164" t="s">
        <v>728</v>
      </c>
      <c r="C663" s="164" t="s">
        <v>95</v>
      </c>
      <c r="D663" s="164" t="s">
        <v>533</v>
      </c>
      <c r="E663" s="164" t="s">
        <v>473</v>
      </c>
      <c r="F663" s="179">
        <v>20000</v>
      </c>
      <c r="G663" s="179">
        <v>0</v>
      </c>
    </row>
    <row r="664" spans="1:7" s="31" customFormat="1" ht="24" x14ac:dyDescent="0.2">
      <c r="A664" s="154" t="s">
        <v>701</v>
      </c>
      <c r="B664" s="155" t="s">
        <v>702</v>
      </c>
      <c r="C664" s="155"/>
      <c r="D664" s="155"/>
      <c r="E664" s="155"/>
      <c r="F664" s="156">
        <f t="shared" ref="F664:G667" si="103">F665</f>
        <v>13600</v>
      </c>
      <c r="G664" s="156">
        <f t="shared" si="103"/>
        <v>9715</v>
      </c>
    </row>
    <row r="665" spans="1:7" s="31" customFormat="1" x14ac:dyDescent="0.2">
      <c r="A665" s="197" t="s">
        <v>409</v>
      </c>
      <c r="B665" s="155" t="s">
        <v>702</v>
      </c>
      <c r="C665" s="155" t="s">
        <v>469</v>
      </c>
      <c r="D665" s="155"/>
      <c r="E665" s="155"/>
      <c r="F665" s="156">
        <f t="shared" si="103"/>
        <v>13600</v>
      </c>
      <c r="G665" s="156">
        <f t="shared" si="103"/>
        <v>9715</v>
      </c>
    </row>
    <row r="666" spans="1:7" s="31" customFormat="1" x14ac:dyDescent="0.2">
      <c r="A666" s="197" t="s">
        <v>410</v>
      </c>
      <c r="B666" s="155" t="s">
        <v>702</v>
      </c>
      <c r="C666" s="155" t="s">
        <v>469</v>
      </c>
      <c r="D666" s="155" t="s">
        <v>81</v>
      </c>
      <c r="E666" s="155"/>
      <c r="F666" s="156">
        <f t="shared" si="103"/>
        <v>13600</v>
      </c>
      <c r="G666" s="156">
        <f t="shared" si="103"/>
        <v>9715</v>
      </c>
    </row>
    <row r="667" spans="1:7" s="31" customFormat="1" x14ac:dyDescent="0.2">
      <c r="A667" s="163" t="s">
        <v>240</v>
      </c>
      <c r="B667" s="164" t="s">
        <v>702</v>
      </c>
      <c r="C667" s="164" t="s">
        <v>469</v>
      </c>
      <c r="D667" s="164" t="s">
        <v>81</v>
      </c>
      <c r="E667" s="164" t="s">
        <v>471</v>
      </c>
      <c r="F667" s="165">
        <f t="shared" si="103"/>
        <v>13600</v>
      </c>
      <c r="G667" s="165">
        <f t="shared" si="103"/>
        <v>9715</v>
      </c>
    </row>
    <row r="668" spans="1:7" s="31" customFormat="1" x14ac:dyDescent="0.2">
      <c r="A668" s="163" t="s">
        <v>472</v>
      </c>
      <c r="B668" s="164" t="s">
        <v>702</v>
      </c>
      <c r="C668" s="164" t="s">
        <v>469</v>
      </c>
      <c r="D668" s="164" t="s">
        <v>81</v>
      </c>
      <c r="E668" s="164" t="s">
        <v>473</v>
      </c>
      <c r="F668" s="165">
        <v>13600</v>
      </c>
      <c r="G668" s="165">
        <v>9715</v>
      </c>
    </row>
    <row r="669" spans="1:7" s="31" customFormat="1" ht="27" x14ac:dyDescent="0.2">
      <c r="A669" s="175" t="s">
        <v>554</v>
      </c>
      <c r="B669" s="176" t="s">
        <v>57</v>
      </c>
      <c r="C669" s="176"/>
      <c r="D669" s="176"/>
      <c r="E669" s="176"/>
      <c r="F669" s="239">
        <f>F670++F676+F682+F689</f>
        <v>41196.300000000003</v>
      </c>
      <c r="G669" s="239">
        <f>G670++G676+G682+G689</f>
        <v>41196.300000000003</v>
      </c>
    </row>
    <row r="670" spans="1:7" s="31" customFormat="1" x14ac:dyDescent="0.2">
      <c r="A670" s="66" t="s">
        <v>60</v>
      </c>
      <c r="B670" s="22" t="s">
        <v>61</v>
      </c>
      <c r="C670" s="22"/>
      <c r="D670" s="22"/>
      <c r="E670" s="22"/>
      <c r="F670" s="39">
        <f t="shared" ref="F670:G674" si="104">F671</f>
        <v>3000</v>
      </c>
      <c r="G670" s="39">
        <f t="shared" si="104"/>
        <v>3000</v>
      </c>
    </row>
    <row r="671" spans="1:7" s="31" customFormat="1" ht="24" x14ac:dyDescent="0.2">
      <c r="A671" s="70" t="s">
        <v>387</v>
      </c>
      <c r="B671" s="22" t="s">
        <v>641</v>
      </c>
      <c r="C671" s="22"/>
      <c r="D671" s="22"/>
      <c r="E671" s="22"/>
      <c r="F671" s="39">
        <f t="shared" si="104"/>
        <v>3000</v>
      </c>
      <c r="G671" s="39">
        <f t="shared" si="104"/>
        <v>3000</v>
      </c>
    </row>
    <row r="672" spans="1:7" s="31" customFormat="1" x14ac:dyDescent="0.2">
      <c r="A672" s="52" t="s">
        <v>415</v>
      </c>
      <c r="B672" s="22" t="s">
        <v>641</v>
      </c>
      <c r="C672" s="22" t="s">
        <v>532</v>
      </c>
      <c r="D672" s="22"/>
      <c r="E672" s="23"/>
      <c r="F672" s="39">
        <f t="shared" si="104"/>
        <v>3000</v>
      </c>
      <c r="G672" s="39">
        <f t="shared" si="104"/>
        <v>3000</v>
      </c>
    </row>
    <row r="673" spans="1:7" s="31" customFormat="1" x14ac:dyDescent="0.2">
      <c r="A673" s="52" t="s">
        <v>418</v>
      </c>
      <c r="B673" s="22" t="s">
        <v>641</v>
      </c>
      <c r="C673" s="22" t="s">
        <v>532</v>
      </c>
      <c r="D673" s="22" t="s">
        <v>532</v>
      </c>
      <c r="E673" s="23"/>
      <c r="F673" s="39">
        <f t="shared" si="104"/>
        <v>3000</v>
      </c>
      <c r="G673" s="39">
        <f t="shared" si="104"/>
        <v>3000</v>
      </c>
    </row>
    <row r="674" spans="1:7" s="31" customFormat="1" x14ac:dyDescent="0.2">
      <c r="A674" s="73" t="s">
        <v>316</v>
      </c>
      <c r="B674" s="29" t="s">
        <v>641</v>
      </c>
      <c r="C674" s="29" t="s">
        <v>532</v>
      </c>
      <c r="D674" s="29" t="s">
        <v>532</v>
      </c>
      <c r="E674" s="29" t="s">
        <v>89</v>
      </c>
      <c r="F674" s="38">
        <f t="shared" si="104"/>
        <v>3000</v>
      </c>
      <c r="G674" s="38">
        <f t="shared" si="104"/>
        <v>3000</v>
      </c>
    </row>
    <row r="675" spans="1:7" s="31" customFormat="1" ht="24" x14ac:dyDescent="0.2">
      <c r="A675" s="73" t="s">
        <v>90</v>
      </c>
      <c r="B675" s="29" t="s">
        <v>641</v>
      </c>
      <c r="C675" s="29" t="s">
        <v>532</v>
      </c>
      <c r="D675" s="29" t="s">
        <v>532</v>
      </c>
      <c r="E675" s="29" t="s">
        <v>91</v>
      </c>
      <c r="F675" s="38">
        <v>3000</v>
      </c>
      <c r="G675" s="38">
        <v>3000</v>
      </c>
    </row>
    <row r="676" spans="1:7" s="31" customFormat="1" ht="24" x14ac:dyDescent="0.2">
      <c r="A676" s="70" t="s">
        <v>69</v>
      </c>
      <c r="B676" s="22" t="s">
        <v>71</v>
      </c>
      <c r="C676" s="22"/>
      <c r="D676" s="22"/>
      <c r="E676" s="42"/>
      <c r="F676" s="39">
        <f t="shared" ref="F676:G680" si="105">F677</f>
        <v>4000</v>
      </c>
      <c r="G676" s="39">
        <f t="shared" si="105"/>
        <v>4000</v>
      </c>
    </row>
    <row r="677" spans="1:7" s="31" customFormat="1" ht="24" x14ac:dyDescent="0.2">
      <c r="A677" s="70" t="s">
        <v>388</v>
      </c>
      <c r="B677" s="22" t="s">
        <v>643</v>
      </c>
      <c r="C677" s="22"/>
      <c r="D677" s="22"/>
      <c r="E677" s="22"/>
      <c r="F677" s="39">
        <f t="shared" si="105"/>
        <v>4000</v>
      </c>
      <c r="G677" s="39">
        <f t="shared" si="105"/>
        <v>4000</v>
      </c>
    </row>
    <row r="678" spans="1:7" s="31" customFormat="1" x14ac:dyDescent="0.2">
      <c r="A678" s="70" t="s">
        <v>433</v>
      </c>
      <c r="B678" s="22" t="s">
        <v>643</v>
      </c>
      <c r="C678" s="22" t="s">
        <v>95</v>
      </c>
      <c r="D678" s="22"/>
      <c r="E678" s="23"/>
      <c r="F678" s="39">
        <f t="shared" si="105"/>
        <v>4000</v>
      </c>
      <c r="G678" s="39">
        <f t="shared" si="105"/>
        <v>4000</v>
      </c>
    </row>
    <row r="679" spans="1:7" s="31" customFormat="1" x14ac:dyDescent="0.2">
      <c r="A679" s="70" t="s">
        <v>68</v>
      </c>
      <c r="B679" s="22" t="s">
        <v>643</v>
      </c>
      <c r="C679" s="22" t="s">
        <v>95</v>
      </c>
      <c r="D679" s="22" t="s">
        <v>81</v>
      </c>
      <c r="E679" s="23"/>
      <c r="F679" s="39">
        <f t="shared" si="105"/>
        <v>4000</v>
      </c>
      <c r="G679" s="39">
        <f t="shared" si="105"/>
        <v>4000</v>
      </c>
    </row>
    <row r="680" spans="1:7" s="31" customFormat="1" x14ac:dyDescent="0.2">
      <c r="A680" s="73" t="s">
        <v>316</v>
      </c>
      <c r="B680" s="29" t="s">
        <v>643</v>
      </c>
      <c r="C680" s="29" t="s">
        <v>95</v>
      </c>
      <c r="D680" s="29" t="s">
        <v>81</v>
      </c>
      <c r="E680" s="29" t="s">
        <v>89</v>
      </c>
      <c r="F680" s="38">
        <f t="shared" si="105"/>
        <v>4000</v>
      </c>
      <c r="G680" s="38">
        <f t="shared" si="105"/>
        <v>4000</v>
      </c>
    </row>
    <row r="681" spans="1:7" s="31" customFormat="1" ht="24" x14ac:dyDescent="0.2">
      <c r="A681" s="73" t="s">
        <v>90</v>
      </c>
      <c r="B681" s="29" t="s">
        <v>643</v>
      </c>
      <c r="C681" s="29" t="s">
        <v>95</v>
      </c>
      <c r="D681" s="29" t="s">
        <v>81</v>
      </c>
      <c r="E681" s="29" t="s">
        <v>91</v>
      </c>
      <c r="F681" s="38">
        <v>4000</v>
      </c>
      <c r="G681" s="38">
        <v>4000</v>
      </c>
    </row>
    <row r="682" spans="1:7" s="31" customFormat="1" ht="24" x14ac:dyDescent="0.2">
      <c r="A682" s="66" t="s">
        <v>56</v>
      </c>
      <c r="B682" s="22" t="s">
        <v>58</v>
      </c>
      <c r="C682" s="22"/>
      <c r="D682" s="22"/>
      <c r="E682" s="22"/>
      <c r="F682" s="39">
        <f t="shared" ref="F682:G687" si="106">F683</f>
        <v>30341.3</v>
      </c>
      <c r="G682" s="39">
        <f t="shared" si="106"/>
        <v>30341.3</v>
      </c>
    </row>
    <row r="683" spans="1:7" s="31" customFormat="1" ht="24" x14ac:dyDescent="0.2">
      <c r="A683" s="66" t="s">
        <v>59</v>
      </c>
      <c r="B683" s="22" t="s">
        <v>644</v>
      </c>
      <c r="C683" s="22"/>
      <c r="D683" s="22"/>
      <c r="E683" s="22"/>
      <c r="F683" s="39">
        <f t="shared" si="106"/>
        <v>30341.3</v>
      </c>
      <c r="G683" s="39">
        <f t="shared" si="106"/>
        <v>30341.3</v>
      </c>
    </row>
    <row r="684" spans="1:7" s="31" customFormat="1" x14ac:dyDescent="0.2">
      <c r="A684" s="52" t="s">
        <v>415</v>
      </c>
      <c r="B684" s="22" t="s">
        <v>644</v>
      </c>
      <c r="C684" s="22" t="s">
        <v>532</v>
      </c>
      <c r="D684" s="22"/>
      <c r="E684" s="22"/>
      <c r="F684" s="39">
        <f t="shared" si="106"/>
        <v>30341.3</v>
      </c>
      <c r="G684" s="39">
        <f t="shared" si="106"/>
        <v>30341.3</v>
      </c>
    </row>
    <row r="685" spans="1:7" s="31" customFormat="1" x14ac:dyDescent="0.2">
      <c r="A685" s="70" t="s">
        <v>291</v>
      </c>
      <c r="B685" s="22" t="s">
        <v>644</v>
      </c>
      <c r="C685" s="22" t="s">
        <v>532</v>
      </c>
      <c r="D685" s="22" t="s">
        <v>525</v>
      </c>
      <c r="E685" s="22"/>
      <c r="F685" s="39">
        <f t="shared" si="106"/>
        <v>30341.3</v>
      </c>
      <c r="G685" s="39">
        <f t="shared" si="106"/>
        <v>30341.3</v>
      </c>
    </row>
    <row r="686" spans="1:7" s="31" customFormat="1" ht="24" x14ac:dyDescent="0.2">
      <c r="A686" s="82" t="s">
        <v>324</v>
      </c>
      <c r="B686" s="32" t="s">
        <v>644</v>
      </c>
      <c r="C686" s="32" t="s">
        <v>532</v>
      </c>
      <c r="D686" s="32" t="s">
        <v>525</v>
      </c>
      <c r="E686" s="32"/>
      <c r="F686" s="81">
        <f t="shared" si="106"/>
        <v>30341.3</v>
      </c>
      <c r="G686" s="81">
        <f t="shared" si="106"/>
        <v>30341.3</v>
      </c>
    </row>
    <row r="687" spans="1:7" s="31" customFormat="1" ht="24" x14ac:dyDescent="0.2">
      <c r="A687" s="73" t="s">
        <v>109</v>
      </c>
      <c r="B687" s="29" t="s">
        <v>644</v>
      </c>
      <c r="C687" s="29" t="s">
        <v>532</v>
      </c>
      <c r="D687" s="29" t="s">
        <v>525</v>
      </c>
      <c r="E687" s="29" t="s">
        <v>443</v>
      </c>
      <c r="F687" s="38">
        <f t="shared" si="106"/>
        <v>30341.3</v>
      </c>
      <c r="G687" s="38">
        <f t="shared" si="106"/>
        <v>30341.3</v>
      </c>
    </row>
    <row r="688" spans="1:7" s="31" customFormat="1" x14ac:dyDescent="0.2">
      <c r="A688" s="73" t="s">
        <v>560</v>
      </c>
      <c r="B688" s="29" t="s">
        <v>644</v>
      </c>
      <c r="C688" s="29" t="s">
        <v>532</v>
      </c>
      <c r="D688" s="29" t="s">
        <v>525</v>
      </c>
      <c r="E688" s="29" t="s">
        <v>561</v>
      </c>
      <c r="F688" s="165">
        <f>25545.1+4796.2</f>
        <v>30341.3</v>
      </c>
      <c r="G688" s="165">
        <f>25545.1+4796.2</f>
        <v>30341.3</v>
      </c>
    </row>
    <row r="689" spans="1:7" s="31" customFormat="1" ht="24" x14ac:dyDescent="0.2">
      <c r="A689" s="70" t="s">
        <v>72</v>
      </c>
      <c r="B689" s="22" t="s">
        <v>73</v>
      </c>
      <c r="C689" s="22"/>
      <c r="D689" s="22"/>
      <c r="E689" s="22"/>
      <c r="F689" s="39">
        <f>F690</f>
        <v>3855</v>
      </c>
      <c r="G689" s="39">
        <f>G690</f>
        <v>3855</v>
      </c>
    </row>
    <row r="690" spans="1:7" s="31" customFormat="1" ht="36" x14ac:dyDescent="0.2">
      <c r="A690" s="70" t="s">
        <v>327</v>
      </c>
      <c r="B690" s="22" t="s">
        <v>73</v>
      </c>
      <c r="C690" s="22"/>
      <c r="D690" s="22"/>
      <c r="E690" s="22"/>
      <c r="F690" s="39">
        <f>F691+F696</f>
        <v>3855</v>
      </c>
      <c r="G690" s="39">
        <f>G691+G696</f>
        <v>3855</v>
      </c>
    </row>
    <row r="691" spans="1:7" s="31" customFormat="1" x14ac:dyDescent="0.2">
      <c r="A691" s="70" t="s">
        <v>433</v>
      </c>
      <c r="B691" s="22" t="s">
        <v>74</v>
      </c>
      <c r="C691" s="22"/>
      <c r="D691" s="22"/>
      <c r="E691" s="22"/>
      <c r="F691" s="39">
        <f t="shared" ref="F691:G694" si="107">F692</f>
        <v>3770</v>
      </c>
      <c r="G691" s="39">
        <f t="shared" si="107"/>
        <v>3770</v>
      </c>
    </row>
    <row r="692" spans="1:7" s="31" customFormat="1" x14ac:dyDescent="0.2">
      <c r="A692" s="72" t="s">
        <v>201</v>
      </c>
      <c r="B692" s="22" t="s">
        <v>74</v>
      </c>
      <c r="C692" s="22" t="s">
        <v>95</v>
      </c>
      <c r="D692" s="22"/>
      <c r="E692" s="22"/>
      <c r="F692" s="39">
        <f t="shared" si="107"/>
        <v>3770</v>
      </c>
      <c r="G692" s="39">
        <f t="shared" si="107"/>
        <v>3770</v>
      </c>
    </row>
    <row r="693" spans="1:7" s="31" customFormat="1" ht="24" x14ac:dyDescent="0.2">
      <c r="A693" s="71" t="s">
        <v>318</v>
      </c>
      <c r="B693" s="23" t="s">
        <v>74</v>
      </c>
      <c r="C693" s="22" t="s">
        <v>95</v>
      </c>
      <c r="D693" s="22" t="s">
        <v>469</v>
      </c>
      <c r="E693" s="23"/>
      <c r="F693" s="41">
        <f t="shared" si="107"/>
        <v>3770</v>
      </c>
      <c r="G693" s="41">
        <f t="shared" si="107"/>
        <v>3770</v>
      </c>
    </row>
    <row r="694" spans="1:7" s="31" customFormat="1" ht="36" x14ac:dyDescent="0.2">
      <c r="A694" s="73" t="s">
        <v>84</v>
      </c>
      <c r="B694" s="29" t="s">
        <v>74</v>
      </c>
      <c r="C694" s="29" t="s">
        <v>95</v>
      </c>
      <c r="D694" s="29" t="s">
        <v>469</v>
      </c>
      <c r="E694" s="29" t="s">
        <v>85</v>
      </c>
      <c r="F694" s="38">
        <f t="shared" si="107"/>
        <v>3770</v>
      </c>
      <c r="G694" s="38">
        <f t="shared" si="107"/>
        <v>3770</v>
      </c>
    </row>
    <row r="695" spans="1:7" s="31" customFormat="1" x14ac:dyDescent="0.2">
      <c r="A695" s="73" t="s">
        <v>86</v>
      </c>
      <c r="B695" s="29" t="s">
        <v>74</v>
      </c>
      <c r="C695" s="29" t="s">
        <v>95</v>
      </c>
      <c r="D695" s="29" t="s">
        <v>469</v>
      </c>
      <c r="E695" s="29" t="s">
        <v>87</v>
      </c>
      <c r="F695" s="165">
        <f>2830+20+850+10+60</f>
        <v>3770</v>
      </c>
      <c r="G695" s="165">
        <f>2830+20+850+10+60</f>
        <v>3770</v>
      </c>
    </row>
    <row r="696" spans="1:7" s="31" customFormat="1" x14ac:dyDescent="0.2">
      <c r="A696" s="70" t="s">
        <v>88</v>
      </c>
      <c r="B696" s="22" t="s">
        <v>75</v>
      </c>
      <c r="C696" s="22"/>
      <c r="D696" s="22"/>
      <c r="E696" s="22"/>
      <c r="F696" s="39">
        <f>F697</f>
        <v>85</v>
      </c>
      <c r="G696" s="39">
        <f>G697</f>
        <v>85</v>
      </c>
    </row>
    <row r="697" spans="1:7" s="31" customFormat="1" x14ac:dyDescent="0.2">
      <c r="A697" s="70" t="s">
        <v>433</v>
      </c>
      <c r="B697" s="22" t="s">
        <v>75</v>
      </c>
      <c r="C697" s="22" t="s">
        <v>95</v>
      </c>
      <c r="D697" s="22"/>
      <c r="E697" s="22"/>
      <c r="F697" s="39">
        <f>F698</f>
        <v>85</v>
      </c>
      <c r="G697" s="39">
        <f>G698</f>
        <v>85</v>
      </c>
    </row>
    <row r="698" spans="1:7" s="31" customFormat="1" x14ac:dyDescent="0.2">
      <c r="A698" s="72" t="s">
        <v>201</v>
      </c>
      <c r="B698" s="22" t="s">
        <v>75</v>
      </c>
      <c r="C698" s="22" t="s">
        <v>95</v>
      </c>
      <c r="D698" s="22" t="s">
        <v>469</v>
      </c>
      <c r="E698" s="22"/>
      <c r="F698" s="39">
        <f>F699+F701</f>
        <v>85</v>
      </c>
      <c r="G698" s="39">
        <f>G699+G701</f>
        <v>85</v>
      </c>
    </row>
    <row r="699" spans="1:7" s="31" customFormat="1" x14ac:dyDescent="0.2">
      <c r="A699" s="73" t="s">
        <v>316</v>
      </c>
      <c r="B699" s="29" t="s">
        <v>75</v>
      </c>
      <c r="C699" s="29" t="s">
        <v>95</v>
      </c>
      <c r="D699" s="29" t="s">
        <v>469</v>
      </c>
      <c r="E699" s="29" t="s">
        <v>89</v>
      </c>
      <c r="F699" s="38">
        <f>F700</f>
        <v>75</v>
      </c>
      <c r="G699" s="38">
        <f>G700</f>
        <v>75</v>
      </c>
    </row>
    <row r="700" spans="1:7" s="31" customFormat="1" ht="24" x14ac:dyDescent="0.2">
      <c r="A700" s="73" t="s">
        <v>90</v>
      </c>
      <c r="B700" s="29" t="s">
        <v>75</v>
      </c>
      <c r="C700" s="29" t="s">
        <v>95</v>
      </c>
      <c r="D700" s="29" t="s">
        <v>469</v>
      </c>
      <c r="E700" s="29" t="s">
        <v>91</v>
      </c>
      <c r="F700" s="165">
        <f>5+10+10+50</f>
        <v>75</v>
      </c>
      <c r="G700" s="165">
        <f>5+10+10+50</f>
        <v>75</v>
      </c>
    </row>
    <row r="701" spans="1:7" s="31" customFormat="1" x14ac:dyDescent="0.2">
      <c r="A701" s="73" t="s">
        <v>92</v>
      </c>
      <c r="B701" s="29" t="s">
        <v>75</v>
      </c>
      <c r="C701" s="29" t="s">
        <v>95</v>
      </c>
      <c r="D701" s="29" t="s">
        <v>469</v>
      </c>
      <c r="E701" s="29" t="s">
        <v>93</v>
      </c>
      <c r="F701" s="38">
        <f>F702</f>
        <v>10</v>
      </c>
      <c r="G701" s="38">
        <f>G702</f>
        <v>10</v>
      </c>
    </row>
    <row r="702" spans="1:7" s="31" customFormat="1" x14ac:dyDescent="0.2">
      <c r="A702" s="73" t="s">
        <v>558</v>
      </c>
      <c r="B702" s="29" t="s">
        <v>75</v>
      </c>
      <c r="C702" s="29" t="s">
        <v>95</v>
      </c>
      <c r="D702" s="29" t="s">
        <v>469</v>
      </c>
      <c r="E702" s="29" t="s">
        <v>94</v>
      </c>
      <c r="F702" s="165">
        <v>10</v>
      </c>
      <c r="G702" s="165">
        <v>10</v>
      </c>
    </row>
    <row r="703" spans="1:7" s="31" customFormat="1" ht="27" x14ac:dyDescent="0.2">
      <c r="A703" s="175" t="s">
        <v>638</v>
      </c>
      <c r="B703" s="176" t="s">
        <v>108</v>
      </c>
      <c r="C703" s="176"/>
      <c r="D703" s="176"/>
      <c r="E703" s="176"/>
      <c r="F703" s="239">
        <f>F704</f>
        <v>800</v>
      </c>
      <c r="G703" s="239">
        <f>G704</f>
        <v>800</v>
      </c>
    </row>
    <row r="704" spans="1:7" s="31" customFormat="1" ht="24" x14ac:dyDescent="0.2">
      <c r="A704" s="52" t="s">
        <v>544</v>
      </c>
      <c r="B704" s="22" t="s">
        <v>546</v>
      </c>
      <c r="C704" s="22"/>
      <c r="D704" s="22"/>
      <c r="E704" s="22"/>
      <c r="F704" s="39">
        <f t="shared" ref="F704:G708" si="108">F705</f>
        <v>800</v>
      </c>
      <c r="G704" s="39">
        <f t="shared" si="108"/>
        <v>800</v>
      </c>
    </row>
    <row r="705" spans="1:7" s="31" customFormat="1" ht="24" x14ac:dyDescent="0.2">
      <c r="A705" s="52" t="s">
        <v>545</v>
      </c>
      <c r="B705" s="22" t="s">
        <v>639</v>
      </c>
      <c r="C705" s="22"/>
      <c r="D705" s="22"/>
      <c r="E705" s="22"/>
      <c r="F705" s="39">
        <f t="shared" si="108"/>
        <v>800</v>
      </c>
      <c r="G705" s="39">
        <f t="shared" si="108"/>
        <v>800</v>
      </c>
    </row>
    <row r="706" spans="1:7" s="31" customFormat="1" x14ac:dyDescent="0.2">
      <c r="A706" s="66" t="s">
        <v>120</v>
      </c>
      <c r="B706" s="40" t="s">
        <v>639</v>
      </c>
      <c r="C706" s="22" t="s">
        <v>81</v>
      </c>
      <c r="D706" s="22"/>
      <c r="E706" s="23"/>
      <c r="F706" s="39">
        <f t="shared" si="108"/>
        <v>800</v>
      </c>
      <c r="G706" s="39">
        <f t="shared" si="108"/>
        <v>800</v>
      </c>
    </row>
    <row r="707" spans="1:7" s="31" customFormat="1" x14ac:dyDescent="0.2">
      <c r="A707" s="66" t="s">
        <v>463</v>
      </c>
      <c r="B707" s="40" t="s">
        <v>639</v>
      </c>
      <c r="C707" s="22" t="s">
        <v>81</v>
      </c>
      <c r="D707" s="22" t="s">
        <v>98</v>
      </c>
      <c r="E707" s="23"/>
      <c r="F707" s="39">
        <f t="shared" si="108"/>
        <v>800</v>
      </c>
      <c r="G707" s="39">
        <f t="shared" si="108"/>
        <v>800</v>
      </c>
    </row>
    <row r="708" spans="1:7" s="31" customFormat="1" ht="36" x14ac:dyDescent="0.2">
      <c r="A708" s="73" t="s">
        <v>84</v>
      </c>
      <c r="B708" s="29" t="s">
        <v>639</v>
      </c>
      <c r="C708" s="29" t="s">
        <v>81</v>
      </c>
      <c r="D708" s="29" t="s">
        <v>98</v>
      </c>
      <c r="E708" s="29" t="s">
        <v>85</v>
      </c>
      <c r="F708" s="38">
        <f t="shared" si="108"/>
        <v>800</v>
      </c>
      <c r="G708" s="38">
        <f t="shared" si="108"/>
        <v>800</v>
      </c>
    </row>
    <row r="709" spans="1:7" s="31" customFormat="1" x14ac:dyDescent="0.2">
      <c r="A709" s="73" t="s">
        <v>86</v>
      </c>
      <c r="B709" s="29" t="s">
        <v>639</v>
      </c>
      <c r="C709" s="29" t="s">
        <v>81</v>
      </c>
      <c r="D709" s="29" t="s">
        <v>98</v>
      </c>
      <c r="E709" s="29" t="s">
        <v>87</v>
      </c>
      <c r="F709" s="38">
        <v>800</v>
      </c>
      <c r="G709" s="38">
        <v>800</v>
      </c>
    </row>
    <row r="710" spans="1:7" s="31" customFormat="1" ht="40.5" x14ac:dyDescent="0.2">
      <c r="A710" s="175" t="s">
        <v>700</v>
      </c>
      <c r="B710" s="238" t="s">
        <v>538</v>
      </c>
      <c r="C710" s="176"/>
      <c r="D710" s="176"/>
      <c r="E710" s="176"/>
      <c r="F710" s="248">
        <f>F711</f>
        <v>8000</v>
      </c>
      <c r="G710" s="248">
        <f>G711</f>
        <v>8000</v>
      </c>
    </row>
    <row r="711" spans="1:7" s="31" customFormat="1" ht="24" x14ac:dyDescent="0.2">
      <c r="A711" s="70" t="s">
        <v>50</v>
      </c>
      <c r="B711" s="40" t="s">
        <v>683</v>
      </c>
      <c r="C711" s="29"/>
      <c r="D711" s="29"/>
      <c r="E711" s="29"/>
      <c r="F711" s="91">
        <f t="shared" ref="F711:G714" si="109">F712</f>
        <v>8000</v>
      </c>
      <c r="G711" s="91">
        <f t="shared" si="109"/>
        <v>8000</v>
      </c>
    </row>
    <row r="712" spans="1:7" s="31" customFormat="1" x14ac:dyDescent="0.2">
      <c r="A712" s="52" t="s">
        <v>409</v>
      </c>
      <c r="B712" s="40" t="s">
        <v>683</v>
      </c>
      <c r="C712" s="22" t="s">
        <v>469</v>
      </c>
      <c r="D712" s="22"/>
      <c r="E712" s="22"/>
      <c r="F712" s="91">
        <f t="shared" si="109"/>
        <v>8000</v>
      </c>
      <c r="G712" s="91">
        <f t="shared" si="109"/>
        <v>8000</v>
      </c>
    </row>
    <row r="713" spans="1:7" s="31" customFormat="1" x14ac:dyDescent="0.2">
      <c r="A713" s="52" t="s">
        <v>413</v>
      </c>
      <c r="B713" s="40" t="s">
        <v>683</v>
      </c>
      <c r="C713" s="22" t="s">
        <v>469</v>
      </c>
      <c r="D713" s="22" t="s">
        <v>525</v>
      </c>
      <c r="E713" s="22"/>
      <c r="F713" s="91">
        <f t="shared" si="109"/>
        <v>8000</v>
      </c>
      <c r="G713" s="91">
        <f t="shared" si="109"/>
        <v>8000</v>
      </c>
    </row>
    <row r="714" spans="1:7" s="31" customFormat="1" x14ac:dyDescent="0.2">
      <c r="A714" s="73" t="s">
        <v>316</v>
      </c>
      <c r="B714" s="37" t="s">
        <v>683</v>
      </c>
      <c r="C714" s="29" t="s">
        <v>469</v>
      </c>
      <c r="D714" s="29" t="s">
        <v>525</v>
      </c>
      <c r="E714" s="29" t="s">
        <v>89</v>
      </c>
      <c r="F714" s="92">
        <f t="shared" si="109"/>
        <v>8000</v>
      </c>
      <c r="G714" s="92">
        <f t="shared" si="109"/>
        <v>8000</v>
      </c>
    </row>
    <row r="715" spans="1:7" s="31" customFormat="1" ht="24" x14ac:dyDescent="0.2">
      <c r="A715" s="73" t="s">
        <v>90</v>
      </c>
      <c r="B715" s="37" t="s">
        <v>683</v>
      </c>
      <c r="C715" s="29" t="s">
        <v>469</v>
      </c>
      <c r="D715" s="29" t="s">
        <v>525</v>
      </c>
      <c r="E715" s="29" t="s">
        <v>91</v>
      </c>
      <c r="F715" s="92">
        <v>8000</v>
      </c>
      <c r="G715" s="92">
        <v>8000</v>
      </c>
    </row>
    <row r="716" spans="1:7" s="31" customFormat="1" x14ac:dyDescent="0.2">
      <c r="A716" s="84" t="s">
        <v>456</v>
      </c>
      <c r="B716" s="85"/>
      <c r="C716" s="85"/>
      <c r="D716" s="85"/>
      <c r="E716" s="85"/>
      <c r="F716" s="83">
        <f>F717+F722+F733+F738+F751+F764+F775+F788</f>
        <v>439489.2</v>
      </c>
      <c r="G716" s="83">
        <f>G717+G722+G733+G738+G751+G764+G775+G788</f>
        <v>443211.9</v>
      </c>
    </row>
    <row r="717" spans="1:7" s="31" customFormat="1" ht="13.5" x14ac:dyDescent="0.2">
      <c r="A717" s="249" t="s">
        <v>169</v>
      </c>
      <c r="B717" s="176" t="s">
        <v>234</v>
      </c>
      <c r="C717" s="176"/>
      <c r="D717" s="176"/>
      <c r="E717" s="176"/>
      <c r="F717" s="239">
        <f t="shared" ref="F717:G720" si="110">F718</f>
        <v>2000</v>
      </c>
      <c r="G717" s="239">
        <f t="shared" si="110"/>
        <v>2000</v>
      </c>
    </row>
    <row r="718" spans="1:7" s="31" customFormat="1" x14ac:dyDescent="0.2">
      <c r="A718" s="53" t="s">
        <v>32</v>
      </c>
      <c r="B718" s="22" t="s">
        <v>236</v>
      </c>
      <c r="C718" s="22"/>
      <c r="D718" s="22"/>
      <c r="E718" s="29"/>
      <c r="F718" s="39">
        <f t="shared" si="110"/>
        <v>2000</v>
      </c>
      <c r="G718" s="39">
        <f t="shared" si="110"/>
        <v>2000</v>
      </c>
    </row>
    <row r="719" spans="1:7" s="31" customFormat="1" x14ac:dyDescent="0.2">
      <c r="A719" s="52" t="s">
        <v>120</v>
      </c>
      <c r="B719" s="22" t="s">
        <v>238</v>
      </c>
      <c r="C719" s="22" t="s">
        <v>81</v>
      </c>
      <c r="D719" s="22"/>
      <c r="E719" s="22"/>
      <c r="F719" s="39">
        <f t="shared" si="110"/>
        <v>2000</v>
      </c>
      <c r="G719" s="39">
        <f t="shared" si="110"/>
        <v>2000</v>
      </c>
    </row>
    <row r="720" spans="1:7" s="31" customFormat="1" ht="36" x14ac:dyDescent="0.2">
      <c r="A720" s="54" t="s">
        <v>84</v>
      </c>
      <c r="B720" s="29" t="s">
        <v>238</v>
      </c>
      <c r="C720" s="29" t="s">
        <v>81</v>
      </c>
      <c r="D720" s="29" t="s">
        <v>533</v>
      </c>
      <c r="E720" s="29" t="s">
        <v>85</v>
      </c>
      <c r="F720" s="38">
        <f t="shared" si="110"/>
        <v>2000</v>
      </c>
      <c r="G720" s="38">
        <f t="shared" si="110"/>
        <v>2000</v>
      </c>
    </row>
    <row r="721" spans="1:7" s="31" customFormat="1" x14ac:dyDescent="0.2">
      <c r="A721" s="54" t="s">
        <v>86</v>
      </c>
      <c r="B721" s="29" t="s">
        <v>238</v>
      </c>
      <c r="C721" s="29" t="s">
        <v>81</v>
      </c>
      <c r="D721" s="29" t="s">
        <v>533</v>
      </c>
      <c r="E721" s="29" t="s">
        <v>87</v>
      </c>
      <c r="F721" s="38">
        <v>2000</v>
      </c>
      <c r="G721" s="38">
        <v>2000</v>
      </c>
    </row>
    <row r="722" spans="1:7" s="31" customFormat="1" ht="13.5" x14ac:dyDescent="0.2">
      <c r="A722" s="249" t="s">
        <v>451</v>
      </c>
      <c r="B722" s="233" t="s">
        <v>239</v>
      </c>
      <c r="C722" s="176"/>
      <c r="D722" s="176"/>
      <c r="E722" s="233"/>
      <c r="F722" s="239">
        <f>F723+F727</f>
        <v>24792</v>
      </c>
      <c r="G722" s="239">
        <f>G723+G727</f>
        <v>24792</v>
      </c>
    </row>
    <row r="723" spans="1:7" s="31" customFormat="1" x14ac:dyDescent="0.2">
      <c r="A723" s="53" t="s">
        <v>32</v>
      </c>
      <c r="B723" s="22" t="s">
        <v>144</v>
      </c>
      <c r="C723" s="22"/>
      <c r="D723" s="22"/>
      <c r="E723" s="29"/>
      <c r="F723" s="39">
        <f t="shared" ref="F723:G725" si="111">F724</f>
        <v>19762</v>
      </c>
      <c r="G723" s="39">
        <f t="shared" si="111"/>
        <v>19762</v>
      </c>
    </row>
    <row r="724" spans="1:7" s="31" customFormat="1" x14ac:dyDescent="0.2">
      <c r="A724" s="52" t="s">
        <v>120</v>
      </c>
      <c r="B724" s="22" t="s">
        <v>243</v>
      </c>
      <c r="C724" s="22" t="s">
        <v>81</v>
      </c>
      <c r="D724" s="23"/>
      <c r="E724" s="56"/>
      <c r="F724" s="41">
        <f t="shared" si="111"/>
        <v>19762</v>
      </c>
      <c r="G724" s="41">
        <f t="shared" si="111"/>
        <v>19762</v>
      </c>
    </row>
    <row r="725" spans="1:7" s="31" customFormat="1" ht="36" x14ac:dyDescent="0.2">
      <c r="A725" s="54" t="s">
        <v>84</v>
      </c>
      <c r="B725" s="29" t="s">
        <v>243</v>
      </c>
      <c r="C725" s="29" t="s">
        <v>81</v>
      </c>
      <c r="D725" s="29" t="s">
        <v>525</v>
      </c>
      <c r="E725" s="29" t="s">
        <v>85</v>
      </c>
      <c r="F725" s="38">
        <f t="shared" si="111"/>
        <v>19762</v>
      </c>
      <c r="G725" s="38">
        <f t="shared" si="111"/>
        <v>19762</v>
      </c>
    </row>
    <row r="726" spans="1:7" s="31" customFormat="1" x14ac:dyDescent="0.2">
      <c r="A726" s="54" t="s">
        <v>86</v>
      </c>
      <c r="B726" s="29" t="s">
        <v>243</v>
      </c>
      <c r="C726" s="29" t="s">
        <v>81</v>
      </c>
      <c r="D726" s="29" t="s">
        <v>525</v>
      </c>
      <c r="E726" s="29" t="s">
        <v>87</v>
      </c>
      <c r="F726" s="38">
        <v>19762</v>
      </c>
      <c r="G726" s="38">
        <v>19762</v>
      </c>
    </row>
    <row r="727" spans="1:7" s="31" customFormat="1" x14ac:dyDescent="0.2">
      <c r="A727" s="52" t="s">
        <v>150</v>
      </c>
      <c r="B727" s="22" t="s">
        <v>144</v>
      </c>
      <c r="C727" s="22"/>
      <c r="D727" s="22"/>
      <c r="E727" s="29"/>
      <c r="F727" s="39">
        <f>F728</f>
        <v>5030</v>
      </c>
      <c r="G727" s="39">
        <f>G728</f>
        <v>5030</v>
      </c>
    </row>
    <row r="728" spans="1:7" s="31" customFormat="1" x14ac:dyDescent="0.2">
      <c r="A728" s="52" t="s">
        <v>120</v>
      </c>
      <c r="B728" s="22" t="s">
        <v>244</v>
      </c>
      <c r="C728" s="22" t="s">
        <v>81</v>
      </c>
      <c r="D728" s="22"/>
      <c r="E728" s="29"/>
      <c r="F728" s="39">
        <f>F729+F731</f>
        <v>5030</v>
      </c>
      <c r="G728" s="39">
        <f>G729+G731</f>
        <v>5030</v>
      </c>
    </row>
    <row r="729" spans="1:7" s="31" customFormat="1" x14ac:dyDescent="0.2">
      <c r="A729" s="54" t="s">
        <v>316</v>
      </c>
      <c r="B729" s="29" t="s">
        <v>244</v>
      </c>
      <c r="C729" s="29" t="s">
        <v>81</v>
      </c>
      <c r="D729" s="29" t="s">
        <v>525</v>
      </c>
      <c r="E729" s="29" t="s">
        <v>89</v>
      </c>
      <c r="F729" s="38">
        <f>F730</f>
        <v>5005</v>
      </c>
      <c r="G729" s="38">
        <f>G730</f>
        <v>5005</v>
      </c>
    </row>
    <row r="730" spans="1:7" s="31" customFormat="1" ht="24" x14ac:dyDescent="0.2">
      <c r="A730" s="54" t="s">
        <v>90</v>
      </c>
      <c r="B730" s="29" t="s">
        <v>244</v>
      </c>
      <c r="C730" s="29" t="s">
        <v>81</v>
      </c>
      <c r="D730" s="29" t="s">
        <v>525</v>
      </c>
      <c r="E730" s="29" t="s">
        <v>91</v>
      </c>
      <c r="F730" s="38">
        <v>5005</v>
      </c>
      <c r="G730" s="38">
        <v>5005</v>
      </c>
    </row>
    <row r="731" spans="1:7" s="31" customFormat="1" x14ac:dyDescent="0.2">
      <c r="A731" s="54" t="s">
        <v>92</v>
      </c>
      <c r="B731" s="29" t="s">
        <v>244</v>
      </c>
      <c r="C731" s="29" t="s">
        <v>81</v>
      </c>
      <c r="D731" s="29" t="s">
        <v>525</v>
      </c>
      <c r="E731" s="29" t="s">
        <v>93</v>
      </c>
      <c r="F731" s="38">
        <f>F732</f>
        <v>25</v>
      </c>
      <c r="G731" s="38">
        <f>G732</f>
        <v>25</v>
      </c>
    </row>
    <row r="732" spans="1:7" s="31" customFormat="1" x14ac:dyDescent="0.2">
      <c r="A732" s="54" t="s">
        <v>558</v>
      </c>
      <c r="B732" s="29" t="s">
        <v>244</v>
      </c>
      <c r="C732" s="29" t="s">
        <v>81</v>
      </c>
      <c r="D732" s="29" t="s">
        <v>525</v>
      </c>
      <c r="E732" s="29" t="s">
        <v>94</v>
      </c>
      <c r="F732" s="38">
        <v>25</v>
      </c>
      <c r="G732" s="38">
        <v>25</v>
      </c>
    </row>
    <row r="733" spans="1:7" s="31" customFormat="1" ht="27" x14ac:dyDescent="0.2">
      <c r="A733" s="249" t="s">
        <v>452</v>
      </c>
      <c r="B733" s="176" t="s">
        <v>225</v>
      </c>
      <c r="C733" s="176"/>
      <c r="D733" s="176"/>
      <c r="E733" s="176"/>
      <c r="F733" s="239">
        <f t="shared" ref="F733:G736" si="112">F734</f>
        <v>1870</v>
      </c>
      <c r="G733" s="239">
        <f t="shared" si="112"/>
        <v>1870</v>
      </c>
    </row>
    <row r="734" spans="1:7" s="31" customFormat="1" ht="24" x14ac:dyDescent="0.2">
      <c r="A734" s="53" t="s">
        <v>318</v>
      </c>
      <c r="B734" s="22" t="s">
        <v>226</v>
      </c>
      <c r="C734" s="22"/>
      <c r="D734" s="22"/>
      <c r="E734" s="22"/>
      <c r="F734" s="39">
        <f t="shared" si="112"/>
        <v>1870</v>
      </c>
      <c r="G734" s="39">
        <f t="shared" si="112"/>
        <v>1870</v>
      </c>
    </row>
    <row r="735" spans="1:7" s="31" customFormat="1" x14ac:dyDescent="0.2">
      <c r="A735" s="52" t="s">
        <v>120</v>
      </c>
      <c r="B735" s="22" t="s">
        <v>227</v>
      </c>
      <c r="C735" s="22" t="s">
        <v>81</v>
      </c>
      <c r="D735" s="22"/>
      <c r="E735" s="22"/>
      <c r="F735" s="39">
        <f t="shared" si="112"/>
        <v>1870</v>
      </c>
      <c r="G735" s="39">
        <f t="shared" si="112"/>
        <v>1870</v>
      </c>
    </row>
    <row r="736" spans="1:7" s="31" customFormat="1" ht="36" x14ac:dyDescent="0.2">
      <c r="A736" s="54" t="s">
        <v>84</v>
      </c>
      <c r="B736" s="29" t="s">
        <v>227</v>
      </c>
      <c r="C736" s="29" t="s">
        <v>81</v>
      </c>
      <c r="D736" s="29" t="s">
        <v>83</v>
      </c>
      <c r="E736" s="29" t="s">
        <v>85</v>
      </c>
      <c r="F736" s="38">
        <f t="shared" si="112"/>
        <v>1870</v>
      </c>
      <c r="G736" s="38">
        <f t="shared" si="112"/>
        <v>1870</v>
      </c>
    </row>
    <row r="737" spans="1:7" s="31" customFormat="1" x14ac:dyDescent="0.2">
      <c r="A737" s="54" t="s">
        <v>86</v>
      </c>
      <c r="B737" s="29" t="s">
        <v>227</v>
      </c>
      <c r="C737" s="29" t="s">
        <v>81</v>
      </c>
      <c r="D737" s="29" t="s">
        <v>83</v>
      </c>
      <c r="E737" s="29" t="s">
        <v>87</v>
      </c>
      <c r="F737" s="38">
        <v>1870</v>
      </c>
      <c r="G737" s="38">
        <v>1870</v>
      </c>
    </row>
    <row r="738" spans="1:7" s="31" customFormat="1" ht="27" x14ac:dyDescent="0.2">
      <c r="A738" s="251" t="s">
        <v>454</v>
      </c>
      <c r="B738" s="176" t="s">
        <v>246</v>
      </c>
      <c r="C738" s="250"/>
      <c r="D738" s="250"/>
      <c r="E738" s="250"/>
      <c r="F738" s="239">
        <f>F739+F744</f>
        <v>15176</v>
      </c>
      <c r="G738" s="239">
        <f>G739+G744</f>
        <v>15176</v>
      </c>
    </row>
    <row r="739" spans="1:7" s="31" customFormat="1" ht="24" x14ac:dyDescent="0.2">
      <c r="A739" s="53" t="s">
        <v>455</v>
      </c>
      <c r="B739" s="22" t="s">
        <v>247</v>
      </c>
      <c r="C739" s="22"/>
      <c r="D739" s="22"/>
      <c r="E739" s="22"/>
      <c r="F739" s="39">
        <f t="shared" ref="F739:G742" si="113">F740</f>
        <v>13120</v>
      </c>
      <c r="G739" s="39">
        <f t="shared" si="113"/>
        <v>13120</v>
      </c>
    </row>
    <row r="740" spans="1:7" s="31" customFormat="1" x14ac:dyDescent="0.2">
      <c r="A740" s="52" t="s">
        <v>120</v>
      </c>
      <c r="B740" s="22" t="s">
        <v>248</v>
      </c>
      <c r="C740" s="22" t="s">
        <v>81</v>
      </c>
      <c r="D740" s="22"/>
      <c r="E740" s="22"/>
      <c r="F740" s="39">
        <f t="shared" si="113"/>
        <v>13120</v>
      </c>
      <c r="G740" s="39">
        <f t="shared" si="113"/>
        <v>13120</v>
      </c>
    </row>
    <row r="741" spans="1:7" s="31" customFormat="1" ht="24" x14ac:dyDescent="0.2">
      <c r="A741" s="52" t="s">
        <v>347</v>
      </c>
      <c r="B741" s="22" t="s">
        <v>248</v>
      </c>
      <c r="C741" s="22" t="s">
        <v>81</v>
      </c>
      <c r="D741" s="22" t="s">
        <v>317</v>
      </c>
      <c r="E741" s="22"/>
      <c r="F741" s="39">
        <f t="shared" si="113"/>
        <v>13120</v>
      </c>
      <c r="G741" s="39">
        <f t="shared" si="113"/>
        <v>13120</v>
      </c>
    </row>
    <row r="742" spans="1:7" s="31" customFormat="1" ht="36" x14ac:dyDescent="0.2">
      <c r="A742" s="54" t="s">
        <v>84</v>
      </c>
      <c r="B742" s="29" t="s">
        <v>248</v>
      </c>
      <c r="C742" s="29" t="s">
        <v>81</v>
      </c>
      <c r="D742" s="29" t="s">
        <v>317</v>
      </c>
      <c r="E742" s="29" t="s">
        <v>85</v>
      </c>
      <c r="F742" s="38">
        <f t="shared" si="113"/>
        <v>13120</v>
      </c>
      <c r="G742" s="38">
        <f t="shared" si="113"/>
        <v>13120</v>
      </c>
    </row>
    <row r="743" spans="1:7" s="31" customFormat="1" x14ac:dyDescent="0.2">
      <c r="A743" s="54" t="s">
        <v>86</v>
      </c>
      <c r="B743" s="29" t="s">
        <v>248</v>
      </c>
      <c r="C743" s="29" t="s">
        <v>81</v>
      </c>
      <c r="D743" s="29" t="s">
        <v>317</v>
      </c>
      <c r="E743" s="29" t="s">
        <v>87</v>
      </c>
      <c r="F743" s="38">
        <v>13120</v>
      </c>
      <c r="G743" s="38">
        <v>13120</v>
      </c>
    </row>
    <row r="744" spans="1:7" s="31" customFormat="1" ht="24" x14ac:dyDescent="0.2">
      <c r="A744" s="52" t="s">
        <v>42</v>
      </c>
      <c r="B744" s="22" t="s">
        <v>247</v>
      </c>
      <c r="C744" s="22"/>
      <c r="D744" s="22"/>
      <c r="E744" s="22"/>
      <c r="F744" s="39">
        <f>F745</f>
        <v>2056</v>
      </c>
      <c r="G744" s="39">
        <f>G745</f>
        <v>2056</v>
      </c>
    </row>
    <row r="745" spans="1:7" s="31" customFormat="1" x14ac:dyDescent="0.2">
      <c r="A745" s="52" t="s">
        <v>120</v>
      </c>
      <c r="B745" s="22" t="s">
        <v>249</v>
      </c>
      <c r="C745" s="22" t="s">
        <v>81</v>
      </c>
      <c r="D745" s="22"/>
      <c r="E745" s="22"/>
      <c r="F745" s="39">
        <f>F746</f>
        <v>2056</v>
      </c>
      <c r="G745" s="39">
        <f>G746</f>
        <v>2056</v>
      </c>
    </row>
    <row r="746" spans="1:7" s="31" customFormat="1" ht="24" x14ac:dyDescent="0.2">
      <c r="A746" s="52" t="s">
        <v>347</v>
      </c>
      <c r="B746" s="22" t="s">
        <v>249</v>
      </c>
      <c r="C746" s="22" t="s">
        <v>81</v>
      </c>
      <c r="D746" s="22" t="s">
        <v>317</v>
      </c>
      <c r="E746" s="22"/>
      <c r="F746" s="39">
        <f>F747+F749</f>
        <v>2056</v>
      </c>
      <c r="G746" s="39">
        <f>G747+G749</f>
        <v>2056</v>
      </c>
    </row>
    <row r="747" spans="1:7" s="31" customFormat="1" x14ac:dyDescent="0.2">
      <c r="A747" s="54" t="s">
        <v>316</v>
      </c>
      <c r="B747" s="29" t="s">
        <v>249</v>
      </c>
      <c r="C747" s="29" t="s">
        <v>81</v>
      </c>
      <c r="D747" s="29" t="s">
        <v>317</v>
      </c>
      <c r="E747" s="29" t="s">
        <v>89</v>
      </c>
      <c r="F747" s="38">
        <f>F748</f>
        <v>2018</v>
      </c>
      <c r="G747" s="38">
        <f>G748</f>
        <v>2018</v>
      </c>
    </row>
    <row r="748" spans="1:7" s="31" customFormat="1" ht="24" x14ac:dyDescent="0.2">
      <c r="A748" s="54" t="s">
        <v>90</v>
      </c>
      <c r="B748" s="29" t="s">
        <v>249</v>
      </c>
      <c r="C748" s="29" t="s">
        <v>81</v>
      </c>
      <c r="D748" s="29" t="s">
        <v>317</v>
      </c>
      <c r="E748" s="29" t="s">
        <v>91</v>
      </c>
      <c r="F748" s="38">
        <v>2018</v>
      </c>
      <c r="G748" s="38">
        <v>2018</v>
      </c>
    </row>
    <row r="749" spans="1:7" s="31" customFormat="1" x14ac:dyDescent="0.2">
      <c r="A749" s="54" t="s">
        <v>92</v>
      </c>
      <c r="B749" s="29" t="s">
        <v>249</v>
      </c>
      <c r="C749" s="29" t="s">
        <v>81</v>
      </c>
      <c r="D749" s="29" t="s">
        <v>317</v>
      </c>
      <c r="E749" s="29" t="s">
        <v>93</v>
      </c>
      <c r="F749" s="38">
        <f>F750</f>
        <v>38</v>
      </c>
      <c r="G749" s="38">
        <f>G750</f>
        <v>38</v>
      </c>
    </row>
    <row r="750" spans="1:7" s="31" customFormat="1" x14ac:dyDescent="0.2">
      <c r="A750" s="54" t="s">
        <v>558</v>
      </c>
      <c r="B750" s="29" t="s">
        <v>249</v>
      </c>
      <c r="C750" s="29" t="s">
        <v>81</v>
      </c>
      <c r="D750" s="29" t="s">
        <v>317</v>
      </c>
      <c r="E750" s="29" t="s">
        <v>94</v>
      </c>
      <c r="F750" s="38">
        <v>38</v>
      </c>
      <c r="G750" s="38">
        <v>38</v>
      </c>
    </row>
    <row r="751" spans="1:7" s="31" customFormat="1" ht="27" x14ac:dyDescent="0.2">
      <c r="A751" s="251" t="s">
        <v>105</v>
      </c>
      <c r="B751" s="176" t="s">
        <v>228</v>
      </c>
      <c r="C751" s="250"/>
      <c r="D751" s="250"/>
      <c r="E751" s="250"/>
      <c r="F751" s="239">
        <f>F752+F757</f>
        <v>16579.599999999999</v>
      </c>
      <c r="G751" s="239">
        <f>G752+G757</f>
        <v>16579.599999999999</v>
      </c>
    </row>
    <row r="752" spans="1:7" s="31" customFormat="1" ht="24" x14ac:dyDescent="0.2">
      <c r="A752" s="53" t="s">
        <v>106</v>
      </c>
      <c r="B752" s="22" t="s">
        <v>229</v>
      </c>
      <c r="C752" s="22"/>
      <c r="D752" s="22"/>
      <c r="E752" s="22"/>
      <c r="F752" s="39">
        <f t="shared" ref="F752:G755" si="114">F753</f>
        <v>13720</v>
      </c>
      <c r="G752" s="39">
        <f t="shared" si="114"/>
        <v>13720</v>
      </c>
    </row>
    <row r="753" spans="1:7" s="31" customFormat="1" x14ac:dyDescent="0.2">
      <c r="A753" s="52" t="s">
        <v>120</v>
      </c>
      <c r="B753" s="22" t="s">
        <v>229</v>
      </c>
      <c r="C753" s="22" t="s">
        <v>81</v>
      </c>
      <c r="D753" s="22"/>
      <c r="E753" s="22"/>
      <c r="F753" s="39">
        <f t="shared" si="114"/>
        <v>13720</v>
      </c>
      <c r="G753" s="39">
        <f t="shared" si="114"/>
        <v>13720</v>
      </c>
    </row>
    <row r="754" spans="1:7" s="31" customFormat="1" ht="24" x14ac:dyDescent="0.2">
      <c r="A754" s="52" t="s">
        <v>347</v>
      </c>
      <c r="B754" s="22" t="s">
        <v>230</v>
      </c>
      <c r="C754" s="22" t="s">
        <v>81</v>
      </c>
      <c r="D754" s="22" t="s">
        <v>317</v>
      </c>
      <c r="E754" s="22"/>
      <c r="F754" s="39">
        <f t="shared" si="114"/>
        <v>13720</v>
      </c>
      <c r="G754" s="39">
        <f t="shared" si="114"/>
        <v>13720</v>
      </c>
    </row>
    <row r="755" spans="1:7" s="31" customFormat="1" ht="36" x14ac:dyDescent="0.2">
      <c r="A755" s="54" t="s">
        <v>84</v>
      </c>
      <c r="B755" s="29" t="s">
        <v>230</v>
      </c>
      <c r="C755" s="29" t="s">
        <v>81</v>
      </c>
      <c r="D755" s="29" t="s">
        <v>317</v>
      </c>
      <c r="E755" s="29" t="s">
        <v>85</v>
      </c>
      <c r="F755" s="38">
        <f t="shared" si="114"/>
        <v>13720</v>
      </c>
      <c r="G755" s="38">
        <f t="shared" si="114"/>
        <v>13720</v>
      </c>
    </row>
    <row r="756" spans="1:7" s="31" customFormat="1" x14ac:dyDescent="0.2">
      <c r="A756" s="54" t="s">
        <v>86</v>
      </c>
      <c r="B756" s="29" t="s">
        <v>230</v>
      </c>
      <c r="C756" s="29" t="s">
        <v>81</v>
      </c>
      <c r="D756" s="29" t="s">
        <v>317</v>
      </c>
      <c r="E756" s="29" t="s">
        <v>87</v>
      </c>
      <c r="F756" s="38">
        <v>13720</v>
      </c>
      <c r="G756" s="38">
        <v>13720</v>
      </c>
    </row>
    <row r="757" spans="1:7" s="31" customFormat="1" x14ac:dyDescent="0.2">
      <c r="A757" s="52" t="s">
        <v>107</v>
      </c>
      <c r="B757" s="22" t="s">
        <v>229</v>
      </c>
      <c r="C757" s="22"/>
      <c r="D757" s="22"/>
      <c r="E757" s="22"/>
      <c r="F757" s="39">
        <f>F758</f>
        <v>2859.6</v>
      </c>
      <c r="G757" s="39">
        <f>G758</f>
        <v>2859.6</v>
      </c>
    </row>
    <row r="758" spans="1:7" s="31" customFormat="1" x14ac:dyDescent="0.2">
      <c r="A758" s="52" t="s">
        <v>120</v>
      </c>
      <c r="B758" s="22" t="s">
        <v>231</v>
      </c>
      <c r="C758" s="22" t="s">
        <v>81</v>
      </c>
      <c r="D758" s="22"/>
      <c r="E758" s="22"/>
      <c r="F758" s="39">
        <f>F759</f>
        <v>2859.6</v>
      </c>
      <c r="G758" s="39">
        <f>G759</f>
        <v>2859.6</v>
      </c>
    </row>
    <row r="759" spans="1:7" s="31" customFormat="1" ht="24" x14ac:dyDescent="0.2">
      <c r="A759" s="52" t="s">
        <v>347</v>
      </c>
      <c r="B759" s="22" t="s">
        <v>231</v>
      </c>
      <c r="C759" s="22" t="s">
        <v>81</v>
      </c>
      <c r="D759" s="22" t="s">
        <v>317</v>
      </c>
      <c r="E759" s="22"/>
      <c r="F759" s="39">
        <f>F760+F762</f>
        <v>2859.6</v>
      </c>
      <c r="G759" s="39">
        <f>G760+G762</f>
        <v>2859.6</v>
      </c>
    </row>
    <row r="760" spans="1:7" s="31" customFormat="1" x14ac:dyDescent="0.2">
      <c r="A760" s="54" t="s">
        <v>316</v>
      </c>
      <c r="B760" s="29" t="s">
        <v>231</v>
      </c>
      <c r="C760" s="29" t="s">
        <v>81</v>
      </c>
      <c r="D760" s="29" t="s">
        <v>317</v>
      </c>
      <c r="E760" s="29" t="s">
        <v>89</v>
      </c>
      <c r="F760" s="38">
        <f>F761</f>
        <v>2854.6</v>
      </c>
      <c r="G760" s="38">
        <f>G761</f>
        <v>2854.6</v>
      </c>
    </row>
    <row r="761" spans="1:7" s="31" customFormat="1" ht="24" x14ac:dyDescent="0.2">
      <c r="A761" s="54" t="s">
        <v>90</v>
      </c>
      <c r="B761" s="29" t="s">
        <v>231</v>
      </c>
      <c r="C761" s="29" t="s">
        <v>81</v>
      </c>
      <c r="D761" s="29" t="s">
        <v>317</v>
      </c>
      <c r="E761" s="29" t="s">
        <v>91</v>
      </c>
      <c r="F761" s="38">
        <v>2854.6</v>
      </c>
      <c r="G761" s="38">
        <v>2854.6</v>
      </c>
    </row>
    <row r="762" spans="1:7" s="31" customFormat="1" x14ac:dyDescent="0.2">
      <c r="A762" s="54" t="s">
        <v>92</v>
      </c>
      <c r="B762" s="29" t="s">
        <v>231</v>
      </c>
      <c r="C762" s="29" t="s">
        <v>81</v>
      </c>
      <c r="D762" s="29" t="s">
        <v>317</v>
      </c>
      <c r="E762" s="29" t="s">
        <v>93</v>
      </c>
      <c r="F762" s="38">
        <f>F763</f>
        <v>5</v>
      </c>
      <c r="G762" s="38">
        <f>G763</f>
        <v>5</v>
      </c>
    </row>
    <row r="763" spans="1:7" s="31" customFormat="1" x14ac:dyDescent="0.2">
      <c r="A763" s="54" t="s">
        <v>558</v>
      </c>
      <c r="B763" s="29" t="s">
        <v>231</v>
      </c>
      <c r="C763" s="29" t="s">
        <v>81</v>
      </c>
      <c r="D763" s="29" t="s">
        <v>317</v>
      </c>
      <c r="E763" s="29" t="s">
        <v>94</v>
      </c>
      <c r="F763" s="38">
        <v>5</v>
      </c>
      <c r="G763" s="38">
        <v>5</v>
      </c>
    </row>
    <row r="764" spans="1:7" s="31" customFormat="1" ht="13.5" x14ac:dyDescent="0.2">
      <c r="A764" s="251" t="s">
        <v>453</v>
      </c>
      <c r="B764" s="176" t="s">
        <v>228</v>
      </c>
      <c r="C764" s="176"/>
      <c r="D764" s="176"/>
      <c r="E764" s="250"/>
      <c r="F764" s="239">
        <f>F765+F769</f>
        <v>133416</v>
      </c>
      <c r="G764" s="239">
        <f>G765+G769</f>
        <v>133416</v>
      </c>
    </row>
    <row r="765" spans="1:7" s="31" customFormat="1" ht="24" x14ac:dyDescent="0.2">
      <c r="A765" s="53" t="s">
        <v>318</v>
      </c>
      <c r="B765" s="22" t="s">
        <v>229</v>
      </c>
      <c r="C765" s="22"/>
      <c r="D765" s="22"/>
      <c r="E765" s="22"/>
      <c r="F765" s="39">
        <f t="shared" ref="F765:G767" si="115">F766</f>
        <v>109840</v>
      </c>
      <c r="G765" s="39">
        <f t="shared" si="115"/>
        <v>109840</v>
      </c>
    </row>
    <row r="766" spans="1:7" s="31" customFormat="1" x14ac:dyDescent="0.2">
      <c r="A766" s="52" t="s">
        <v>120</v>
      </c>
      <c r="B766" s="22" t="s">
        <v>230</v>
      </c>
      <c r="C766" s="22" t="s">
        <v>81</v>
      </c>
      <c r="D766" s="22"/>
      <c r="E766" s="22"/>
      <c r="F766" s="39">
        <f t="shared" si="115"/>
        <v>109840</v>
      </c>
      <c r="G766" s="39">
        <f t="shared" si="115"/>
        <v>109840</v>
      </c>
    </row>
    <row r="767" spans="1:7" s="31" customFormat="1" ht="36" x14ac:dyDescent="0.2">
      <c r="A767" s="54" t="s">
        <v>84</v>
      </c>
      <c r="B767" s="29" t="s">
        <v>230</v>
      </c>
      <c r="C767" s="29" t="s">
        <v>81</v>
      </c>
      <c r="D767" s="29" t="s">
        <v>83</v>
      </c>
      <c r="E767" s="29" t="s">
        <v>85</v>
      </c>
      <c r="F767" s="38">
        <f t="shared" si="115"/>
        <v>109840</v>
      </c>
      <c r="G767" s="38">
        <f t="shared" si="115"/>
        <v>109840</v>
      </c>
    </row>
    <row r="768" spans="1:7" s="31" customFormat="1" x14ac:dyDescent="0.2">
      <c r="A768" s="54" t="s">
        <v>86</v>
      </c>
      <c r="B768" s="29" t="s">
        <v>230</v>
      </c>
      <c r="C768" s="29" t="s">
        <v>81</v>
      </c>
      <c r="D768" s="29" t="s">
        <v>83</v>
      </c>
      <c r="E768" s="29" t="s">
        <v>87</v>
      </c>
      <c r="F768" s="38">
        <v>109840</v>
      </c>
      <c r="G768" s="38">
        <v>109840</v>
      </c>
    </row>
    <row r="769" spans="1:7" s="31" customFormat="1" x14ac:dyDescent="0.2">
      <c r="A769" s="52" t="s">
        <v>88</v>
      </c>
      <c r="B769" s="22" t="s">
        <v>229</v>
      </c>
      <c r="C769" s="22"/>
      <c r="D769" s="22"/>
      <c r="E769" s="22"/>
      <c r="F769" s="39">
        <f>F770</f>
        <v>23576</v>
      </c>
      <c r="G769" s="39">
        <f>G770</f>
        <v>23576</v>
      </c>
    </row>
    <row r="770" spans="1:7" s="31" customFormat="1" x14ac:dyDescent="0.2">
      <c r="A770" s="52" t="s">
        <v>120</v>
      </c>
      <c r="B770" s="22" t="s">
        <v>231</v>
      </c>
      <c r="C770" s="22" t="s">
        <v>81</v>
      </c>
      <c r="D770" s="22"/>
      <c r="E770" s="22"/>
      <c r="F770" s="39">
        <f>F771+F773</f>
        <v>23576</v>
      </c>
      <c r="G770" s="39">
        <f>G771+G773</f>
        <v>23576</v>
      </c>
    </row>
    <row r="771" spans="1:7" s="31" customFormat="1" x14ac:dyDescent="0.2">
      <c r="A771" s="54" t="s">
        <v>316</v>
      </c>
      <c r="B771" s="29" t="s">
        <v>231</v>
      </c>
      <c r="C771" s="29" t="s">
        <v>81</v>
      </c>
      <c r="D771" s="29" t="s">
        <v>83</v>
      </c>
      <c r="E771" s="29" t="s">
        <v>89</v>
      </c>
      <c r="F771" s="38">
        <f>F772</f>
        <v>22745</v>
      </c>
      <c r="G771" s="38">
        <f>G772</f>
        <v>22745</v>
      </c>
    </row>
    <row r="772" spans="1:7" s="31" customFormat="1" ht="24" x14ac:dyDescent="0.2">
      <c r="A772" s="54" t="s">
        <v>90</v>
      </c>
      <c r="B772" s="29" t="s">
        <v>231</v>
      </c>
      <c r="C772" s="29" t="s">
        <v>81</v>
      </c>
      <c r="D772" s="29" t="s">
        <v>83</v>
      </c>
      <c r="E772" s="29" t="s">
        <v>91</v>
      </c>
      <c r="F772" s="38">
        <v>22745</v>
      </c>
      <c r="G772" s="38">
        <v>22745</v>
      </c>
    </row>
    <row r="773" spans="1:7" s="31" customFormat="1" x14ac:dyDescent="0.2">
      <c r="A773" s="54" t="s">
        <v>92</v>
      </c>
      <c r="B773" s="29" t="s">
        <v>231</v>
      </c>
      <c r="C773" s="29" t="s">
        <v>81</v>
      </c>
      <c r="D773" s="29" t="s">
        <v>83</v>
      </c>
      <c r="E773" s="29" t="s">
        <v>93</v>
      </c>
      <c r="F773" s="38">
        <f>F774</f>
        <v>831</v>
      </c>
      <c r="G773" s="38">
        <f>G774</f>
        <v>831</v>
      </c>
    </row>
    <row r="774" spans="1:7" s="31" customFormat="1" x14ac:dyDescent="0.2">
      <c r="A774" s="54" t="s">
        <v>558</v>
      </c>
      <c r="B774" s="29" t="s">
        <v>231</v>
      </c>
      <c r="C774" s="29" t="s">
        <v>81</v>
      </c>
      <c r="D774" s="29" t="s">
        <v>83</v>
      </c>
      <c r="E774" s="29" t="s">
        <v>94</v>
      </c>
      <c r="F774" s="38">
        <v>831</v>
      </c>
      <c r="G774" s="38">
        <v>831</v>
      </c>
    </row>
    <row r="775" spans="1:7" s="31" customFormat="1" ht="13.5" x14ac:dyDescent="0.2">
      <c r="A775" s="251" t="s">
        <v>453</v>
      </c>
      <c r="B775" s="176" t="s">
        <v>228</v>
      </c>
      <c r="C775" s="176"/>
      <c r="D775" s="176"/>
      <c r="E775" s="176"/>
      <c r="F775" s="239">
        <f>F776+F781</f>
        <v>6630</v>
      </c>
      <c r="G775" s="239">
        <f>G776+G781</f>
        <v>6630</v>
      </c>
    </row>
    <row r="776" spans="1:7" s="31" customFormat="1" ht="24" x14ac:dyDescent="0.2">
      <c r="A776" s="53" t="s">
        <v>318</v>
      </c>
      <c r="B776" s="22" t="s">
        <v>229</v>
      </c>
      <c r="C776" s="22"/>
      <c r="D776" s="22"/>
      <c r="E776" s="22"/>
      <c r="F776" s="39">
        <f t="shared" ref="F776:G779" si="116">F777</f>
        <v>5670</v>
      </c>
      <c r="G776" s="39">
        <f t="shared" si="116"/>
        <v>5670</v>
      </c>
    </row>
    <row r="777" spans="1:7" s="31" customFormat="1" x14ac:dyDescent="0.2">
      <c r="A777" s="52" t="s">
        <v>409</v>
      </c>
      <c r="B777" s="22" t="s">
        <v>230</v>
      </c>
      <c r="C777" s="22" t="s">
        <v>469</v>
      </c>
      <c r="D777" s="22"/>
      <c r="E777" s="22"/>
      <c r="F777" s="39">
        <f t="shared" si="116"/>
        <v>5670</v>
      </c>
      <c r="G777" s="39">
        <f t="shared" si="116"/>
        <v>5670</v>
      </c>
    </row>
    <row r="778" spans="1:7" s="31" customFormat="1" x14ac:dyDescent="0.2">
      <c r="A778" s="55" t="s">
        <v>414</v>
      </c>
      <c r="B778" s="22" t="s">
        <v>230</v>
      </c>
      <c r="C778" s="22" t="s">
        <v>469</v>
      </c>
      <c r="D778" s="22" t="s">
        <v>469</v>
      </c>
      <c r="E778" s="22"/>
      <c r="F778" s="39">
        <f t="shared" si="116"/>
        <v>5670</v>
      </c>
      <c r="G778" s="39">
        <f t="shared" si="116"/>
        <v>5670</v>
      </c>
    </row>
    <row r="779" spans="1:7" s="31" customFormat="1" ht="36" x14ac:dyDescent="0.2">
      <c r="A779" s="54" t="s">
        <v>84</v>
      </c>
      <c r="B779" s="29" t="s">
        <v>230</v>
      </c>
      <c r="C779" s="29" t="s">
        <v>469</v>
      </c>
      <c r="D779" s="29" t="s">
        <v>469</v>
      </c>
      <c r="E779" s="29" t="s">
        <v>85</v>
      </c>
      <c r="F779" s="38">
        <f t="shared" si="116"/>
        <v>5670</v>
      </c>
      <c r="G779" s="38">
        <f t="shared" si="116"/>
        <v>5670</v>
      </c>
    </row>
    <row r="780" spans="1:7" s="31" customFormat="1" x14ac:dyDescent="0.2">
      <c r="A780" s="54" t="s">
        <v>86</v>
      </c>
      <c r="B780" s="29" t="s">
        <v>230</v>
      </c>
      <c r="C780" s="29" t="s">
        <v>469</v>
      </c>
      <c r="D780" s="29" t="s">
        <v>469</v>
      </c>
      <c r="E780" s="29" t="s">
        <v>87</v>
      </c>
      <c r="F780" s="38">
        <v>5670</v>
      </c>
      <c r="G780" s="38">
        <v>5670</v>
      </c>
    </row>
    <row r="781" spans="1:7" s="31" customFormat="1" x14ac:dyDescent="0.2">
      <c r="A781" s="52" t="s">
        <v>88</v>
      </c>
      <c r="B781" s="22" t="s">
        <v>229</v>
      </c>
      <c r="C781" s="22"/>
      <c r="D781" s="22"/>
      <c r="E781" s="22"/>
      <c r="F781" s="39">
        <f>F782</f>
        <v>960</v>
      </c>
      <c r="G781" s="39">
        <f>G782</f>
        <v>960</v>
      </c>
    </row>
    <row r="782" spans="1:7" s="31" customFormat="1" x14ac:dyDescent="0.2">
      <c r="A782" s="52" t="s">
        <v>409</v>
      </c>
      <c r="B782" s="22" t="s">
        <v>231</v>
      </c>
      <c r="C782" s="22" t="s">
        <v>469</v>
      </c>
      <c r="D782" s="22"/>
      <c r="E782" s="22"/>
      <c r="F782" s="39">
        <f>F783</f>
        <v>960</v>
      </c>
      <c r="G782" s="39">
        <f>G783</f>
        <v>960</v>
      </c>
    </row>
    <row r="783" spans="1:7" s="31" customFormat="1" x14ac:dyDescent="0.2">
      <c r="A783" s="55" t="s">
        <v>414</v>
      </c>
      <c r="B783" s="29" t="s">
        <v>231</v>
      </c>
      <c r="C783" s="22" t="s">
        <v>469</v>
      </c>
      <c r="D783" s="22" t="s">
        <v>469</v>
      </c>
      <c r="E783" s="22"/>
      <c r="F783" s="39">
        <f>F784+F786</f>
        <v>960</v>
      </c>
      <c r="G783" s="39">
        <f>G784+G786</f>
        <v>960</v>
      </c>
    </row>
    <row r="784" spans="1:7" s="31" customFormat="1" x14ac:dyDescent="0.2">
      <c r="A784" s="54" t="s">
        <v>316</v>
      </c>
      <c r="B784" s="29" t="s">
        <v>231</v>
      </c>
      <c r="C784" s="29" t="s">
        <v>469</v>
      </c>
      <c r="D784" s="29" t="s">
        <v>469</v>
      </c>
      <c r="E784" s="29" t="s">
        <v>89</v>
      </c>
      <c r="F784" s="38">
        <f>F785</f>
        <v>810</v>
      </c>
      <c r="G784" s="38">
        <f>G785</f>
        <v>810</v>
      </c>
    </row>
    <row r="785" spans="1:7" s="31" customFormat="1" ht="24" x14ac:dyDescent="0.2">
      <c r="A785" s="54" t="s">
        <v>90</v>
      </c>
      <c r="B785" s="29" t="s">
        <v>231</v>
      </c>
      <c r="C785" s="29" t="s">
        <v>469</v>
      </c>
      <c r="D785" s="29" t="s">
        <v>469</v>
      </c>
      <c r="E785" s="29" t="s">
        <v>91</v>
      </c>
      <c r="F785" s="38">
        <v>810</v>
      </c>
      <c r="G785" s="38">
        <v>810</v>
      </c>
    </row>
    <row r="786" spans="1:7" s="31" customFormat="1" x14ac:dyDescent="0.2">
      <c r="A786" s="54" t="s">
        <v>92</v>
      </c>
      <c r="B786" s="29" t="s">
        <v>231</v>
      </c>
      <c r="C786" s="29" t="s">
        <v>469</v>
      </c>
      <c r="D786" s="29" t="s">
        <v>469</v>
      </c>
      <c r="E786" s="29" t="s">
        <v>93</v>
      </c>
      <c r="F786" s="38">
        <f>F787</f>
        <v>150</v>
      </c>
      <c r="G786" s="38">
        <f>G787</f>
        <v>150</v>
      </c>
    </row>
    <row r="787" spans="1:7" s="31" customFormat="1" x14ac:dyDescent="0.2">
      <c r="A787" s="54" t="s">
        <v>558</v>
      </c>
      <c r="B787" s="29" t="s">
        <v>231</v>
      </c>
      <c r="C787" s="29" t="s">
        <v>469</v>
      </c>
      <c r="D787" s="29" t="s">
        <v>469</v>
      </c>
      <c r="E787" s="29" t="s">
        <v>94</v>
      </c>
      <c r="F787" s="38">
        <v>150</v>
      </c>
      <c r="G787" s="38">
        <v>150</v>
      </c>
    </row>
    <row r="788" spans="1:7" s="31" customFormat="1" x14ac:dyDescent="0.2">
      <c r="A788" s="68" t="s">
        <v>319</v>
      </c>
      <c r="B788" s="59"/>
      <c r="C788" s="59"/>
      <c r="D788" s="59"/>
      <c r="E788" s="59"/>
      <c r="F788" s="86">
        <f>F789+F794+F803+F808+F817+F822+F827+F836+F841+F846+F851+F856+F862+F871+F876+F881+F886+F892+F897+F902+F907+F913+F919</f>
        <v>239025.6</v>
      </c>
      <c r="G788" s="86">
        <f>G789+G794+G803+G808+G817+G822+G827+G836+G841+G846+G851+G856+G862+G871+G876+G881+G886+G892+G897+G902+G907+G913+G919</f>
        <v>242748.3</v>
      </c>
    </row>
    <row r="789" spans="1:7" s="31" customFormat="1" ht="13.5" x14ac:dyDescent="0.2">
      <c r="A789" s="249" t="s">
        <v>96</v>
      </c>
      <c r="B789" s="176" t="s">
        <v>229</v>
      </c>
      <c r="C789" s="176"/>
      <c r="D789" s="176"/>
      <c r="E789" s="176"/>
      <c r="F789" s="239">
        <f t="shared" ref="F789:G792" si="117">F790</f>
        <v>3000</v>
      </c>
      <c r="G789" s="239">
        <f t="shared" si="117"/>
        <v>3000</v>
      </c>
    </row>
    <row r="790" spans="1:7" s="31" customFormat="1" x14ac:dyDescent="0.2">
      <c r="A790" s="52" t="s">
        <v>120</v>
      </c>
      <c r="B790" s="22" t="s">
        <v>354</v>
      </c>
      <c r="C790" s="22" t="s">
        <v>81</v>
      </c>
      <c r="D790" s="22"/>
      <c r="E790" s="22"/>
      <c r="F790" s="39">
        <f t="shared" si="117"/>
        <v>3000</v>
      </c>
      <c r="G790" s="39">
        <f t="shared" si="117"/>
        <v>3000</v>
      </c>
    </row>
    <row r="791" spans="1:7" s="31" customFormat="1" x14ac:dyDescent="0.2">
      <c r="A791" s="52" t="s">
        <v>349</v>
      </c>
      <c r="B791" s="22" t="s">
        <v>354</v>
      </c>
      <c r="C791" s="22" t="s">
        <v>81</v>
      </c>
      <c r="D791" s="22" t="s">
        <v>95</v>
      </c>
      <c r="E791" s="29"/>
      <c r="F791" s="39">
        <f t="shared" si="117"/>
        <v>3000</v>
      </c>
      <c r="G791" s="39">
        <f t="shared" si="117"/>
        <v>3000</v>
      </c>
    </row>
    <row r="792" spans="1:7" s="31" customFormat="1" x14ac:dyDescent="0.2">
      <c r="A792" s="54" t="s">
        <v>92</v>
      </c>
      <c r="B792" s="29" t="s">
        <v>354</v>
      </c>
      <c r="C792" s="29" t="s">
        <v>81</v>
      </c>
      <c r="D792" s="29" t="s">
        <v>95</v>
      </c>
      <c r="E792" s="29" t="s">
        <v>93</v>
      </c>
      <c r="F792" s="38">
        <f t="shared" si="117"/>
        <v>3000</v>
      </c>
      <c r="G792" s="38">
        <f t="shared" si="117"/>
        <v>3000</v>
      </c>
    </row>
    <row r="793" spans="1:7" s="31" customFormat="1" x14ac:dyDescent="0.2">
      <c r="A793" s="54" t="s">
        <v>97</v>
      </c>
      <c r="B793" s="29" t="s">
        <v>354</v>
      </c>
      <c r="C793" s="29" t="s">
        <v>81</v>
      </c>
      <c r="D793" s="29" t="s">
        <v>95</v>
      </c>
      <c r="E793" s="29" t="s">
        <v>474</v>
      </c>
      <c r="F793" s="38">
        <v>3000</v>
      </c>
      <c r="G793" s="38">
        <v>3000</v>
      </c>
    </row>
    <row r="794" spans="1:7" s="31" customFormat="1" ht="27" x14ac:dyDescent="0.2">
      <c r="A794" s="249" t="s">
        <v>55</v>
      </c>
      <c r="B794" s="176" t="s">
        <v>229</v>
      </c>
      <c r="C794" s="176"/>
      <c r="D794" s="176"/>
      <c r="E794" s="176"/>
      <c r="F794" s="239">
        <f>F795</f>
        <v>42202</v>
      </c>
      <c r="G794" s="239">
        <f>G795</f>
        <v>42202</v>
      </c>
    </row>
    <row r="795" spans="1:7" s="31" customFormat="1" x14ac:dyDescent="0.2">
      <c r="A795" s="52" t="s">
        <v>120</v>
      </c>
      <c r="B795" s="22" t="s">
        <v>355</v>
      </c>
      <c r="C795" s="34" t="s">
        <v>81</v>
      </c>
      <c r="D795" s="34"/>
      <c r="E795" s="34"/>
      <c r="F795" s="87">
        <f>F796</f>
        <v>42202</v>
      </c>
      <c r="G795" s="87">
        <f>G796</f>
        <v>42202</v>
      </c>
    </row>
    <row r="796" spans="1:7" s="31" customFormat="1" x14ac:dyDescent="0.2">
      <c r="A796" s="52" t="s">
        <v>463</v>
      </c>
      <c r="B796" s="22" t="s">
        <v>355</v>
      </c>
      <c r="C796" s="34" t="s">
        <v>81</v>
      </c>
      <c r="D796" s="34" t="s">
        <v>98</v>
      </c>
      <c r="E796" s="34"/>
      <c r="F796" s="87">
        <f>F797+F799+F801</f>
        <v>42202</v>
      </c>
      <c r="G796" s="87">
        <f>G797+G799+G801</f>
        <v>42202</v>
      </c>
    </row>
    <row r="797" spans="1:7" s="31" customFormat="1" ht="36" x14ac:dyDescent="0.2">
      <c r="A797" s="54" t="s">
        <v>84</v>
      </c>
      <c r="B797" s="29" t="s">
        <v>355</v>
      </c>
      <c r="C797" s="29" t="s">
        <v>81</v>
      </c>
      <c r="D797" s="29" t="s">
        <v>98</v>
      </c>
      <c r="E797" s="29" t="s">
        <v>85</v>
      </c>
      <c r="F797" s="38">
        <f>F798</f>
        <v>34260</v>
      </c>
      <c r="G797" s="38">
        <f>G798</f>
        <v>34260</v>
      </c>
    </row>
    <row r="798" spans="1:7" s="31" customFormat="1" x14ac:dyDescent="0.2">
      <c r="A798" s="54" t="s">
        <v>528</v>
      </c>
      <c r="B798" s="29" t="s">
        <v>355</v>
      </c>
      <c r="C798" s="29" t="s">
        <v>81</v>
      </c>
      <c r="D798" s="29" t="s">
        <v>98</v>
      </c>
      <c r="E798" s="29" t="s">
        <v>529</v>
      </c>
      <c r="F798" s="38">
        <v>34260</v>
      </c>
      <c r="G798" s="38">
        <v>34260</v>
      </c>
    </row>
    <row r="799" spans="1:7" s="31" customFormat="1" x14ac:dyDescent="0.2">
      <c r="A799" s="54" t="s">
        <v>316</v>
      </c>
      <c r="B799" s="29" t="s">
        <v>355</v>
      </c>
      <c r="C799" s="29" t="s">
        <v>81</v>
      </c>
      <c r="D799" s="29" t="s">
        <v>98</v>
      </c>
      <c r="E799" s="29" t="s">
        <v>89</v>
      </c>
      <c r="F799" s="38">
        <f>F800</f>
        <v>7692</v>
      </c>
      <c r="G799" s="38">
        <f>G800</f>
        <v>7692</v>
      </c>
    </row>
    <row r="800" spans="1:7" s="31" customFormat="1" ht="24" x14ac:dyDescent="0.2">
      <c r="A800" s="54" t="s">
        <v>90</v>
      </c>
      <c r="B800" s="29" t="s">
        <v>355</v>
      </c>
      <c r="C800" s="29" t="s">
        <v>81</v>
      </c>
      <c r="D800" s="29" t="s">
        <v>98</v>
      </c>
      <c r="E800" s="29" t="s">
        <v>91</v>
      </c>
      <c r="F800" s="38">
        <v>7692</v>
      </c>
      <c r="G800" s="38">
        <v>7692</v>
      </c>
    </row>
    <row r="801" spans="1:7" s="31" customFormat="1" x14ac:dyDescent="0.2">
      <c r="A801" s="54" t="s">
        <v>92</v>
      </c>
      <c r="B801" s="29" t="s">
        <v>355</v>
      </c>
      <c r="C801" s="29" t="s">
        <v>81</v>
      </c>
      <c r="D801" s="29" t="s">
        <v>98</v>
      </c>
      <c r="E801" s="29" t="s">
        <v>93</v>
      </c>
      <c r="F801" s="38">
        <f>F802</f>
        <v>250</v>
      </c>
      <c r="G801" s="38">
        <f>G802</f>
        <v>250</v>
      </c>
    </row>
    <row r="802" spans="1:7" s="31" customFormat="1" x14ac:dyDescent="0.2">
      <c r="A802" s="54" t="s">
        <v>558</v>
      </c>
      <c r="B802" s="29" t="s">
        <v>355</v>
      </c>
      <c r="C802" s="29" t="s">
        <v>81</v>
      </c>
      <c r="D802" s="29" t="s">
        <v>98</v>
      </c>
      <c r="E802" s="29" t="s">
        <v>94</v>
      </c>
      <c r="F802" s="38">
        <v>250</v>
      </c>
      <c r="G802" s="38">
        <v>250</v>
      </c>
    </row>
    <row r="803" spans="1:7" s="31" customFormat="1" ht="27" x14ac:dyDescent="0.2">
      <c r="A803" s="175" t="s">
        <v>134</v>
      </c>
      <c r="B803" s="176" t="s">
        <v>229</v>
      </c>
      <c r="C803" s="176"/>
      <c r="D803" s="176"/>
      <c r="E803" s="176"/>
      <c r="F803" s="239">
        <f t="shared" ref="F803:G806" si="118">F804</f>
        <v>2880</v>
      </c>
      <c r="G803" s="239">
        <f t="shared" si="118"/>
        <v>2880</v>
      </c>
    </row>
    <row r="804" spans="1:7" s="31" customFormat="1" x14ac:dyDescent="0.2">
      <c r="A804" s="52" t="s">
        <v>120</v>
      </c>
      <c r="B804" s="22" t="s">
        <v>360</v>
      </c>
      <c r="C804" s="34" t="s">
        <v>81</v>
      </c>
      <c r="D804" s="34"/>
      <c r="E804" s="22"/>
      <c r="F804" s="39">
        <f t="shared" si="118"/>
        <v>2880</v>
      </c>
      <c r="G804" s="39">
        <f t="shared" si="118"/>
        <v>2880</v>
      </c>
    </row>
    <row r="805" spans="1:7" s="31" customFormat="1" x14ac:dyDescent="0.2">
      <c r="A805" s="52" t="s">
        <v>463</v>
      </c>
      <c r="B805" s="22" t="s">
        <v>360</v>
      </c>
      <c r="C805" s="34" t="s">
        <v>81</v>
      </c>
      <c r="D805" s="34" t="s">
        <v>98</v>
      </c>
      <c r="E805" s="22"/>
      <c r="F805" s="39">
        <f t="shared" si="118"/>
        <v>2880</v>
      </c>
      <c r="G805" s="39">
        <f t="shared" si="118"/>
        <v>2880</v>
      </c>
    </row>
    <row r="806" spans="1:7" s="31" customFormat="1" ht="24" x14ac:dyDescent="0.2">
      <c r="A806" s="73" t="s">
        <v>109</v>
      </c>
      <c r="B806" s="29" t="s">
        <v>360</v>
      </c>
      <c r="C806" s="29" t="s">
        <v>81</v>
      </c>
      <c r="D806" s="29" t="s">
        <v>98</v>
      </c>
      <c r="E806" s="29" t="s">
        <v>443</v>
      </c>
      <c r="F806" s="38">
        <f t="shared" si="118"/>
        <v>2880</v>
      </c>
      <c r="G806" s="38">
        <f t="shared" si="118"/>
        <v>2880</v>
      </c>
    </row>
    <row r="807" spans="1:7" s="31" customFormat="1" x14ac:dyDescent="0.2">
      <c r="A807" s="73" t="s">
        <v>110</v>
      </c>
      <c r="B807" s="29" t="s">
        <v>360</v>
      </c>
      <c r="C807" s="29" t="s">
        <v>81</v>
      </c>
      <c r="D807" s="29" t="s">
        <v>98</v>
      </c>
      <c r="E807" s="29" t="s">
        <v>461</v>
      </c>
      <c r="F807" s="38">
        <v>2880</v>
      </c>
      <c r="G807" s="38">
        <v>2880</v>
      </c>
    </row>
    <row r="808" spans="1:7" s="31" customFormat="1" ht="13.5" x14ac:dyDescent="0.2">
      <c r="A808" s="249" t="s">
        <v>592</v>
      </c>
      <c r="B808" s="176" t="s">
        <v>229</v>
      </c>
      <c r="C808" s="176"/>
      <c r="D808" s="176"/>
      <c r="E808" s="176"/>
      <c r="F808" s="239">
        <f>F809</f>
        <v>8715</v>
      </c>
      <c r="G808" s="239">
        <f>G809</f>
        <v>8715</v>
      </c>
    </row>
    <row r="809" spans="1:7" s="31" customFormat="1" x14ac:dyDescent="0.2">
      <c r="A809" s="52" t="s">
        <v>120</v>
      </c>
      <c r="B809" s="22" t="s">
        <v>361</v>
      </c>
      <c r="C809" s="34" t="s">
        <v>81</v>
      </c>
      <c r="D809" s="34"/>
      <c r="E809" s="34"/>
      <c r="F809" s="87">
        <f>F810</f>
        <v>8715</v>
      </c>
      <c r="G809" s="87">
        <f>G810</f>
        <v>8715</v>
      </c>
    </row>
    <row r="810" spans="1:7" s="31" customFormat="1" x14ac:dyDescent="0.2">
      <c r="A810" s="52" t="s">
        <v>463</v>
      </c>
      <c r="B810" s="22" t="s">
        <v>361</v>
      </c>
      <c r="C810" s="34" t="s">
        <v>81</v>
      </c>
      <c r="D810" s="34" t="s">
        <v>98</v>
      </c>
      <c r="E810" s="34"/>
      <c r="F810" s="87">
        <f>F811+F813+F815</f>
        <v>8715</v>
      </c>
      <c r="G810" s="87">
        <f>G811+G813+G815</f>
        <v>8715</v>
      </c>
    </row>
    <row r="811" spans="1:7" s="31" customFormat="1" ht="36" x14ac:dyDescent="0.2">
      <c r="A811" s="54" t="s">
        <v>84</v>
      </c>
      <c r="B811" s="29" t="s">
        <v>361</v>
      </c>
      <c r="C811" s="29" t="s">
        <v>81</v>
      </c>
      <c r="D811" s="29" t="s">
        <v>98</v>
      </c>
      <c r="E811" s="29" t="s">
        <v>85</v>
      </c>
      <c r="F811" s="38">
        <f>F812</f>
        <v>8365</v>
      </c>
      <c r="G811" s="38">
        <f>G812</f>
        <v>8365</v>
      </c>
    </row>
    <row r="812" spans="1:7" s="31" customFormat="1" x14ac:dyDescent="0.2">
      <c r="A812" s="54" t="s">
        <v>528</v>
      </c>
      <c r="B812" s="29" t="s">
        <v>361</v>
      </c>
      <c r="C812" s="29" t="s">
        <v>81</v>
      </c>
      <c r="D812" s="29" t="s">
        <v>98</v>
      </c>
      <c r="E812" s="29" t="s">
        <v>529</v>
      </c>
      <c r="F812" s="38">
        <v>8365</v>
      </c>
      <c r="G812" s="38">
        <v>8365</v>
      </c>
    </row>
    <row r="813" spans="1:7" s="31" customFormat="1" x14ac:dyDescent="0.2">
      <c r="A813" s="54" t="s">
        <v>316</v>
      </c>
      <c r="B813" s="29" t="s">
        <v>361</v>
      </c>
      <c r="C813" s="29" t="s">
        <v>81</v>
      </c>
      <c r="D813" s="29" t="s">
        <v>98</v>
      </c>
      <c r="E813" s="29" t="s">
        <v>89</v>
      </c>
      <c r="F813" s="92">
        <f>F814</f>
        <v>335</v>
      </c>
      <c r="G813" s="92">
        <f>G814</f>
        <v>335</v>
      </c>
    </row>
    <row r="814" spans="1:7" s="31" customFormat="1" ht="24" x14ac:dyDescent="0.2">
      <c r="A814" s="54" t="s">
        <v>90</v>
      </c>
      <c r="B814" s="29" t="s">
        <v>361</v>
      </c>
      <c r="C814" s="29" t="s">
        <v>81</v>
      </c>
      <c r="D814" s="29" t="s">
        <v>98</v>
      </c>
      <c r="E814" s="29" t="s">
        <v>91</v>
      </c>
      <c r="F814" s="92">
        <v>335</v>
      </c>
      <c r="G814" s="92">
        <v>335</v>
      </c>
    </row>
    <row r="815" spans="1:7" s="31" customFormat="1" x14ac:dyDescent="0.2">
      <c r="A815" s="54" t="s">
        <v>92</v>
      </c>
      <c r="B815" s="29" t="s">
        <v>361</v>
      </c>
      <c r="C815" s="29" t="s">
        <v>81</v>
      </c>
      <c r="D815" s="29" t="s">
        <v>98</v>
      </c>
      <c r="E815" s="29" t="s">
        <v>93</v>
      </c>
      <c r="F815" s="92">
        <f>F816</f>
        <v>15</v>
      </c>
      <c r="G815" s="92">
        <f>G816</f>
        <v>15</v>
      </c>
    </row>
    <row r="816" spans="1:7" s="31" customFormat="1" x14ac:dyDescent="0.2">
      <c r="A816" s="54" t="s">
        <v>558</v>
      </c>
      <c r="B816" s="29" t="s">
        <v>361</v>
      </c>
      <c r="C816" s="29" t="s">
        <v>81</v>
      </c>
      <c r="D816" s="29" t="s">
        <v>98</v>
      </c>
      <c r="E816" s="29" t="s">
        <v>94</v>
      </c>
      <c r="F816" s="92">
        <v>15</v>
      </c>
      <c r="G816" s="92">
        <v>15</v>
      </c>
    </row>
    <row r="817" spans="1:7" s="31" customFormat="1" ht="13.5" x14ac:dyDescent="0.2">
      <c r="A817" s="175" t="s">
        <v>138</v>
      </c>
      <c r="B817" s="176" t="s">
        <v>229</v>
      </c>
      <c r="C817" s="176"/>
      <c r="D817" s="176"/>
      <c r="E817" s="176"/>
      <c r="F817" s="239">
        <f t="shared" ref="F817:G820" si="119">F818</f>
        <v>1000</v>
      </c>
      <c r="G817" s="239">
        <f t="shared" si="119"/>
        <v>1000</v>
      </c>
    </row>
    <row r="818" spans="1:7" s="31" customFormat="1" x14ac:dyDescent="0.2">
      <c r="A818" s="52" t="s">
        <v>120</v>
      </c>
      <c r="B818" s="22" t="s">
        <v>139</v>
      </c>
      <c r="C818" s="22" t="s">
        <v>81</v>
      </c>
      <c r="D818" s="23"/>
      <c r="E818" s="22"/>
      <c r="F818" s="39">
        <f t="shared" si="119"/>
        <v>1000</v>
      </c>
      <c r="G818" s="39">
        <f t="shared" si="119"/>
        <v>1000</v>
      </c>
    </row>
    <row r="819" spans="1:7" s="31" customFormat="1" x14ac:dyDescent="0.2">
      <c r="A819" s="52" t="s">
        <v>463</v>
      </c>
      <c r="B819" s="22" t="s">
        <v>139</v>
      </c>
      <c r="C819" s="22" t="s">
        <v>81</v>
      </c>
      <c r="D819" s="22" t="s">
        <v>98</v>
      </c>
      <c r="E819" s="22"/>
      <c r="F819" s="39">
        <f t="shared" si="119"/>
        <v>1000</v>
      </c>
      <c r="G819" s="39">
        <f t="shared" si="119"/>
        <v>1000</v>
      </c>
    </row>
    <row r="820" spans="1:7" s="31" customFormat="1" x14ac:dyDescent="0.2">
      <c r="A820" s="54" t="s">
        <v>92</v>
      </c>
      <c r="B820" s="29" t="s">
        <v>139</v>
      </c>
      <c r="C820" s="29" t="s">
        <v>81</v>
      </c>
      <c r="D820" s="29" t="s">
        <v>98</v>
      </c>
      <c r="E820" s="29" t="s">
        <v>93</v>
      </c>
      <c r="F820" s="38">
        <f t="shared" si="119"/>
        <v>1000</v>
      </c>
      <c r="G820" s="38">
        <f t="shared" si="119"/>
        <v>1000</v>
      </c>
    </row>
    <row r="821" spans="1:7" s="31" customFormat="1" x14ac:dyDescent="0.2">
      <c r="A821" s="54" t="s">
        <v>165</v>
      </c>
      <c r="B821" s="29" t="s">
        <v>139</v>
      </c>
      <c r="C821" s="29" t="s">
        <v>81</v>
      </c>
      <c r="D821" s="29" t="s">
        <v>98</v>
      </c>
      <c r="E821" s="29" t="s">
        <v>94</v>
      </c>
      <c r="F821" s="38">
        <v>1000</v>
      </c>
      <c r="G821" s="38">
        <v>1000</v>
      </c>
    </row>
    <row r="822" spans="1:7" s="31" customFormat="1" ht="27" x14ac:dyDescent="0.2">
      <c r="A822" s="175" t="s">
        <v>396</v>
      </c>
      <c r="B822" s="176" t="s">
        <v>229</v>
      </c>
      <c r="C822" s="176"/>
      <c r="D822" s="176"/>
      <c r="E822" s="176"/>
      <c r="F822" s="239">
        <f t="shared" ref="F822:G825" si="120">F823</f>
        <v>1000</v>
      </c>
      <c r="G822" s="239">
        <f t="shared" si="120"/>
        <v>1000</v>
      </c>
    </row>
    <row r="823" spans="1:7" s="31" customFormat="1" ht="24" x14ac:dyDescent="0.2">
      <c r="A823" s="52" t="s">
        <v>353</v>
      </c>
      <c r="B823" s="22" t="s">
        <v>620</v>
      </c>
      <c r="C823" s="22" t="s">
        <v>525</v>
      </c>
      <c r="D823" s="22"/>
      <c r="E823" s="22"/>
      <c r="F823" s="39">
        <f t="shared" si="120"/>
        <v>1000</v>
      </c>
      <c r="G823" s="39">
        <f t="shared" si="120"/>
        <v>1000</v>
      </c>
    </row>
    <row r="824" spans="1:7" s="31" customFormat="1" ht="24" x14ac:dyDescent="0.2">
      <c r="A824" s="70" t="s">
        <v>133</v>
      </c>
      <c r="B824" s="22" t="s">
        <v>620</v>
      </c>
      <c r="C824" s="22" t="s">
        <v>525</v>
      </c>
      <c r="D824" s="22" t="s">
        <v>526</v>
      </c>
      <c r="E824" s="22"/>
      <c r="F824" s="39">
        <f t="shared" si="120"/>
        <v>1000</v>
      </c>
      <c r="G824" s="39">
        <f t="shared" si="120"/>
        <v>1000</v>
      </c>
    </row>
    <row r="825" spans="1:7" s="31" customFormat="1" x14ac:dyDescent="0.2">
      <c r="A825" s="73" t="s">
        <v>316</v>
      </c>
      <c r="B825" s="29" t="s">
        <v>620</v>
      </c>
      <c r="C825" s="29" t="s">
        <v>525</v>
      </c>
      <c r="D825" s="29" t="s">
        <v>526</v>
      </c>
      <c r="E825" s="29" t="s">
        <v>89</v>
      </c>
      <c r="F825" s="38">
        <f t="shared" si="120"/>
        <v>1000</v>
      </c>
      <c r="G825" s="38">
        <f t="shared" si="120"/>
        <v>1000</v>
      </c>
    </row>
    <row r="826" spans="1:7" s="31" customFormat="1" ht="24" x14ac:dyDescent="0.2">
      <c r="A826" s="73" t="s">
        <v>90</v>
      </c>
      <c r="B826" s="29" t="s">
        <v>620</v>
      </c>
      <c r="C826" s="29" t="s">
        <v>525</v>
      </c>
      <c r="D826" s="29" t="s">
        <v>526</v>
      </c>
      <c r="E826" s="29" t="s">
        <v>91</v>
      </c>
      <c r="F826" s="38">
        <v>1000</v>
      </c>
      <c r="G826" s="38">
        <v>1000</v>
      </c>
    </row>
    <row r="827" spans="1:7" s="31" customFormat="1" ht="13.5" x14ac:dyDescent="0.2">
      <c r="A827" s="249" t="s">
        <v>47</v>
      </c>
      <c r="B827" s="176" t="s">
        <v>229</v>
      </c>
      <c r="C827" s="176"/>
      <c r="D827" s="176"/>
      <c r="E827" s="176"/>
      <c r="F827" s="239">
        <f>F828</f>
        <v>4000</v>
      </c>
      <c r="G827" s="239">
        <f>G828</f>
        <v>4000</v>
      </c>
    </row>
    <row r="828" spans="1:7" s="31" customFormat="1" ht="24" x14ac:dyDescent="0.2">
      <c r="A828" s="52" t="s">
        <v>353</v>
      </c>
      <c r="B828" s="22" t="s">
        <v>621</v>
      </c>
      <c r="C828" s="22" t="s">
        <v>525</v>
      </c>
      <c r="D828" s="29"/>
      <c r="E828" s="29"/>
      <c r="F828" s="39">
        <f>F829</f>
        <v>4000</v>
      </c>
      <c r="G828" s="39">
        <f>G829</f>
        <v>4000</v>
      </c>
    </row>
    <row r="829" spans="1:7" s="31" customFormat="1" ht="24" x14ac:dyDescent="0.2">
      <c r="A829" s="52" t="s">
        <v>527</v>
      </c>
      <c r="B829" s="22" t="s">
        <v>621</v>
      </c>
      <c r="C829" s="22" t="s">
        <v>525</v>
      </c>
      <c r="D829" s="22" t="s">
        <v>526</v>
      </c>
      <c r="E829" s="22"/>
      <c r="F829" s="39">
        <f>F830+F832+F834</f>
        <v>4000</v>
      </c>
      <c r="G829" s="39">
        <f>G830+G832+G834</f>
        <v>4000</v>
      </c>
    </row>
    <row r="830" spans="1:7" s="31" customFormat="1" ht="36" x14ac:dyDescent="0.2">
      <c r="A830" s="54" t="s">
        <v>84</v>
      </c>
      <c r="B830" s="29" t="s">
        <v>621</v>
      </c>
      <c r="C830" s="29" t="s">
        <v>525</v>
      </c>
      <c r="D830" s="29" t="s">
        <v>526</v>
      </c>
      <c r="E830" s="29" t="s">
        <v>85</v>
      </c>
      <c r="F830" s="38">
        <f>F831</f>
        <v>3514</v>
      </c>
      <c r="G830" s="38">
        <f>G831</f>
        <v>3514</v>
      </c>
    </row>
    <row r="831" spans="1:7" s="31" customFormat="1" x14ac:dyDescent="0.2">
      <c r="A831" s="54" t="s">
        <v>528</v>
      </c>
      <c r="B831" s="29" t="s">
        <v>621</v>
      </c>
      <c r="C831" s="29" t="s">
        <v>525</v>
      </c>
      <c r="D831" s="29" t="s">
        <v>526</v>
      </c>
      <c r="E831" s="29" t="s">
        <v>529</v>
      </c>
      <c r="F831" s="38">
        <v>3514</v>
      </c>
      <c r="G831" s="38">
        <v>3514</v>
      </c>
    </row>
    <row r="832" spans="1:7" s="31" customFormat="1" x14ac:dyDescent="0.2">
      <c r="A832" s="54" t="s">
        <v>316</v>
      </c>
      <c r="B832" s="29" t="s">
        <v>621</v>
      </c>
      <c r="C832" s="29" t="s">
        <v>525</v>
      </c>
      <c r="D832" s="29" t="s">
        <v>526</v>
      </c>
      <c r="E832" s="29" t="s">
        <v>89</v>
      </c>
      <c r="F832" s="38">
        <f>F833</f>
        <v>475</v>
      </c>
      <c r="G832" s="38">
        <f>G833</f>
        <v>475</v>
      </c>
    </row>
    <row r="833" spans="1:7" s="31" customFormat="1" ht="24" x14ac:dyDescent="0.2">
      <c r="A833" s="54" t="s">
        <v>90</v>
      </c>
      <c r="B833" s="29" t="s">
        <v>621</v>
      </c>
      <c r="C833" s="29" t="s">
        <v>525</v>
      </c>
      <c r="D833" s="29" t="s">
        <v>526</v>
      </c>
      <c r="E833" s="29" t="s">
        <v>91</v>
      </c>
      <c r="F833" s="38">
        <v>475</v>
      </c>
      <c r="G833" s="38">
        <v>475</v>
      </c>
    </row>
    <row r="834" spans="1:7" s="31" customFormat="1" x14ac:dyDescent="0.2">
      <c r="A834" s="54" t="s">
        <v>92</v>
      </c>
      <c r="B834" s="29" t="s">
        <v>621</v>
      </c>
      <c r="C834" s="29" t="s">
        <v>525</v>
      </c>
      <c r="D834" s="29" t="s">
        <v>526</v>
      </c>
      <c r="E834" s="29" t="s">
        <v>93</v>
      </c>
      <c r="F834" s="38">
        <f>F835</f>
        <v>11</v>
      </c>
      <c r="G834" s="38">
        <f>G835</f>
        <v>11</v>
      </c>
    </row>
    <row r="835" spans="1:7" s="31" customFormat="1" x14ac:dyDescent="0.2">
      <c r="A835" s="54" t="s">
        <v>165</v>
      </c>
      <c r="B835" s="29" t="s">
        <v>621</v>
      </c>
      <c r="C835" s="29" t="s">
        <v>525</v>
      </c>
      <c r="D835" s="29" t="s">
        <v>526</v>
      </c>
      <c r="E835" s="29" t="s">
        <v>94</v>
      </c>
      <c r="F835" s="38">
        <v>11</v>
      </c>
      <c r="G835" s="38">
        <v>11</v>
      </c>
    </row>
    <row r="836" spans="1:7" s="31" customFormat="1" ht="27" x14ac:dyDescent="0.2">
      <c r="A836" s="175" t="s">
        <v>541</v>
      </c>
      <c r="B836" s="176" t="s">
        <v>229</v>
      </c>
      <c r="C836" s="176"/>
      <c r="D836" s="176"/>
      <c r="E836" s="176"/>
      <c r="F836" s="239">
        <f t="shared" ref="F836:G839" si="121">F837</f>
        <v>1000</v>
      </c>
      <c r="G836" s="239">
        <f t="shared" si="121"/>
        <v>1000</v>
      </c>
    </row>
    <row r="837" spans="1:7" ht="12.75" customHeight="1" x14ac:dyDescent="0.2">
      <c r="A837" s="52" t="s">
        <v>397</v>
      </c>
      <c r="B837" s="22" t="s">
        <v>632</v>
      </c>
      <c r="C837" s="22" t="s">
        <v>83</v>
      </c>
      <c r="D837" s="48"/>
      <c r="E837" s="22"/>
      <c r="F837" s="39">
        <f t="shared" si="121"/>
        <v>1000</v>
      </c>
      <c r="G837" s="39">
        <f t="shared" si="121"/>
        <v>1000</v>
      </c>
    </row>
    <row r="838" spans="1:7" x14ac:dyDescent="0.2">
      <c r="A838" s="52" t="s">
        <v>440</v>
      </c>
      <c r="B838" s="22" t="s">
        <v>632</v>
      </c>
      <c r="C838" s="22" t="s">
        <v>83</v>
      </c>
      <c r="D838" s="22" t="s">
        <v>531</v>
      </c>
      <c r="E838" s="22"/>
      <c r="F838" s="39">
        <f t="shared" si="121"/>
        <v>1000</v>
      </c>
      <c r="G838" s="39">
        <f t="shared" si="121"/>
        <v>1000</v>
      </c>
    </row>
    <row r="839" spans="1:7" x14ac:dyDescent="0.2">
      <c r="A839" s="73" t="s">
        <v>316</v>
      </c>
      <c r="B839" s="29" t="s">
        <v>632</v>
      </c>
      <c r="C839" s="29" t="s">
        <v>83</v>
      </c>
      <c r="D839" s="29" t="s">
        <v>531</v>
      </c>
      <c r="E839" s="30">
        <v>200</v>
      </c>
      <c r="F839" s="38">
        <f t="shared" si="121"/>
        <v>1000</v>
      </c>
      <c r="G839" s="38">
        <f t="shared" si="121"/>
        <v>1000</v>
      </c>
    </row>
    <row r="840" spans="1:7" ht="24" x14ac:dyDescent="0.2">
      <c r="A840" s="73" t="s">
        <v>90</v>
      </c>
      <c r="B840" s="29" t="s">
        <v>632</v>
      </c>
      <c r="C840" s="29" t="s">
        <v>83</v>
      </c>
      <c r="D840" s="29" t="s">
        <v>531</v>
      </c>
      <c r="E840" s="29" t="s">
        <v>91</v>
      </c>
      <c r="F840" s="38">
        <v>1000</v>
      </c>
      <c r="G840" s="38">
        <v>1000</v>
      </c>
    </row>
    <row r="841" spans="1:7" ht="27" x14ac:dyDescent="0.2">
      <c r="A841" s="175" t="s">
        <v>780</v>
      </c>
      <c r="B841" s="176" t="s">
        <v>229</v>
      </c>
      <c r="C841" s="176"/>
      <c r="D841" s="176"/>
      <c r="E841" s="176"/>
      <c r="F841" s="239">
        <f t="shared" ref="F841:G844" si="122">F842</f>
        <v>5000</v>
      </c>
      <c r="G841" s="239">
        <f t="shared" si="122"/>
        <v>5000</v>
      </c>
    </row>
    <row r="842" spans="1:7" ht="13.5" x14ac:dyDescent="0.2">
      <c r="A842" s="52" t="s">
        <v>397</v>
      </c>
      <c r="B842" s="22" t="s">
        <v>633</v>
      </c>
      <c r="C842" s="22" t="s">
        <v>83</v>
      </c>
      <c r="D842" s="48"/>
      <c r="E842" s="29"/>
      <c r="F842" s="39">
        <f t="shared" si="122"/>
        <v>5000</v>
      </c>
      <c r="G842" s="39">
        <f t="shared" si="122"/>
        <v>5000</v>
      </c>
    </row>
    <row r="843" spans="1:7" x14ac:dyDescent="0.2">
      <c r="A843" s="52" t="s">
        <v>440</v>
      </c>
      <c r="B843" s="22" t="s">
        <v>633</v>
      </c>
      <c r="C843" s="22" t="s">
        <v>83</v>
      </c>
      <c r="D843" s="22" t="s">
        <v>531</v>
      </c>
      <c r="E843" s="29"/>
      <c r="F843" s="39">
        <f t="shared" si="122"/>
        <v>5000</v>
      </c>
      <c r="G843" s="39">
        <f t="shared" si="122"/>
        <v>5000</v>
      </c>
    </row>
    <row r="844" spans="1:7" x14ac:dyDescent="0.2">
      <c r="A844" s="163" t="s">
        <v>316</v>
      </c>
      <c r="B844" s="164" t="s">
        <v>633</v>
      </c>
      <c r="C844" s="164" t="s">
        <v>83</v>
      </c>
      <c r="D844" s="164" t="s">
        <v>531</v>
      </c>
      <c r="E844" s="30">
        <v>200</v>
      </c>
      <c r="F844" s="38">
        <f t="shared" si="122"/>
        <v>5000</v>
      </c>
      <c r="G844" s="38">
        <f t="shared" si="122"/>
        <v>5000</v>
      </c>
    </row>
    <row r="845" spans="1:7" ht="24" x14ac:dyDescent="0.2">
      <c r="A845" s="163" t="s">
        <v>90</v>
      </c>
      <c r="B845" s="164" t="s">
        <v>633</v>
      </c>
      <c r="C845" s="164" t="s">
        <v>83</v>
      </c>
      <c r="D845" s="164" t="s">
        <v>531</v>
      </c>
      <c r="E845" s="29" t="s">
        <v>91</v>
      </c>
      <c r="F845" s="38">
        <v>5000</v>
      </c>
      <c r="G845" s="38">
        <v>5000</v>
      </c>
    </row>
    <row r="846" spans="1:7" ht="27" x14ac:dyDescent="0.2">
      <c r="A846" s="249" t="s">
        <v>436</v>
      </c>
      <c r="B846" s="176" t="s">
        <v>229</v>
      </c>
      <c r="C846" s="176"/>
      <c r="D846" s="176"/>
      <c r="E846" s="176"/>
      <c r="F846" s="239">
        <f t="shared" ref="F846:G849" si="123">F847</f>
        <v>17150</v>
      </c>
      <c r="G846" s="239">
        <f t="shared" si="123"/>
        <v>17150</v>
      </c>
    </row>
    <row r="847" spans="1:7" x14ac:dyDescent="0.2">
      <c r="A847" s="52" t="s">
        <v>441</v>
      </c>
      <c r="B847" s="22" t="s">
        <v>542</v>
      </c>
      <c r="C847" s="22" t="s">
        <v>559</v>
      </c>
      <c r="D847" s="22"/>
      <c r="E847" s="22"/>
      <c r="F847" s="39">
        <f t="shared" si="123"/>
        <v>17150</v>
      </c>
      <c r="G847" s="39">
        <f t="shared" si="123"/>
        <v>17150</v>
      </c>
    </row>
    <row r="848" spans="1:7" x14ac:dyDescent="0.2">
      <c r="A848" s="52" t="s">
        <v>423</v>
      </c>
      <c r="B848" s="22" t="s">
        <v>542</v>
      </c>
      <c r="C848" s="22" t="s">
        <v>559</v>
      </c>
      <c r="D848" s="22" t="s">
        <v>81</v>
      </c>
      <c r="E848" s="22"/>
      <c r="F848" s="39">
        <f t="shared" si="123"/>
        <v>17150</v>
      </c>
      <c r="G848" s="39">
        <f t="shared" si="123"/>
        <v>17150</v>
      </c>
    </row>
    <row r="849" spans="1:7" x14ac:dyDescent="0.2">
      <c r="A849" s="54" t="s">
        <v>100</v>
      </c>
      <c r="B849" s="29" t="s">
        <v>542</v>
      </c>
      <c r="C849" s="29" t="s">
        <v>559</v>
      </c>
      <c r="D849" s="29" t="s">
        <v>81</v>
      </c>
      <c r="E849" s="29" t="s">
        <v>99</v>
      </c>
      <c r="F849" s="38">
        <f t="shared" si="123"/>
        <v>17150</v>
      </c>
      <c r="G849" s="38">
        <f t="shared" si="123"/>
        <v>17150</v>
      </c>
    </row>
    <row r="850" spans="1:7" x14ac:dyDescent="0.2">
      <c r="A850" s="54" t="s">
        <v>168</v>
      </c>
      <c r="B850" s="29" t="s">
        <v>542</v>
      </c>
      <c r="C850" s="29" t="s">
        <v>559</v>
      </c>
      <c r="D850" s="29" t="s">
        <v>81</v>
      </c>
      <c r="E850" s="29" t="s">
        <v>562</v>
      </c>
      <c r="F850" s="38">
        <v>17150</v>
      </c>
      <c r="G850" s="38">
        <v>17150</v>
      </c>
    </row>
    <row r="851" spans="1:7" ht="27" x14ac:dyDescent="0.2">
      <c r="A851" s="249" t="s">
        <v>634</v>
      </c>
      <c r="B851" s="176" t="s">
        <v>229</v>
      </c>
      <c r="C851" s="176"/>
      <c r="D851" s="176"/>
      <c r="E851" s="176"/>
      <c r="F851" s="239">
        <f t="shared" ref="F851:G854" si="124">F852</f>
        <v>10000</v>
      </c>
      <c r="G851" s="239">
        <f t="shared" si="124"/>
        <v>12864.3</v>
      </c>
    </row>
    <row r="852" spans="1:7" x14ac:dyDescent="0.2">
      <c r="A852" s="52" t="s">
        <v>441</v>
      </c>
      <c r="B852" s="155" t="s">
        <v>543</v>
      </c>
      <c r="C852" s="22" t="s">
        <v>559</v>
      </c>
      <c r="D852" s="22"/>
      <c r="E852" s="22"/>
      <c r="F852" s="39">
        <f t="shared" si="124"/>
        <v>10000</v>
      </c>
      <c r="G852" s="39">
        <f t="shared" si="124"/>
        <v>12864.3</v>
      </c>
    </row>
    <row r="853" spans="1:7" x14ac:dyDescent="0.2">
      <c r="A853" s="52" t="s">
        <v>429</v>
      </c>
      <c r="B853" s="155" t="s">
        <v>543</v>
      </c>
      <c r="C853" s="22" t="s">
        <v>559</v>
      </c>
      <c r="D853" s="22" t="s">
        <v>525</v>
      </c>
      <c r="E853" s="22"/>
      <c r="F853" s="39">
        <f t="shared" si="124"/>
        <v>10000</v>
      </c>
      <c r="G853" s="39">
        <f t="shared" si="124"/>
        <v>12864.3</v>
      </c>
    </row>
    <row r="854" spans="1:7" x14ac:dyDescent="0.2">
      <c r="A854" s="163" t="s">
        <v>100</v>
      </c>
      <c r="B854" s="164" t="s">
        <v>543</v>
      </c>
      <c r="C854" s="164" t="s">
        <v>559</v>
      </c>
      <c r="D854" s="164" t="s">
        <v>525</v>
      </c>
      <c r="E854" s="164" t="s">
        <v>99</v>
      </c>
      <c r="F854" s="165">
        <f t="shared" si="124"/>
        <v>10000</v>
      </c>
      <c r="G854" s="165">
        <f t="shared" si="124"/>
        <v>12864.3</v>
      </c>
    </row>
    <row r="855" spans="1:7" x14ac:dyDescent="0.2">
      <c r="A855" s="163" t="s">
        <v>101</v>
      </c>
      <c r="B855" s="164" t="s">
        <v>543</v>
      </c>
      <c r="C855" s="164" t="s">
        <v>559</v>
      </c>
      <c r="D855" s="164" t="s">
        <v>525</v>
      </c>
      <c r="E855" s="164" t="s">
        <v>102</v>
      </c>
      <c r="F855" s="165">
        <v>10000</v>
      </c>
      <c r="G855" s="165">
        <v>12864.3</v>
      </c>
    </row>
    <row r="856" spans="1:7" ht="13.5" x14ac:dyDescent="0.2">
      <c r="A856" s="249" t="s">
        <v>352</v>
      </c>
      <c r="B856" s="176" t="s">
        <v>229</v>
      </c>
      <c r="C856" s="176"/>
      <c r="D856" s="176"/>
      <c r="E856" s="176"/>
      <c r="F856" s="239">
        <f t="shared" ref="F856:G858" si="125">F857</f>
        <v>4000</v>
      </c>
      <c r="G856" s="239">
        <f t="shared" si="125"/>
        <v>4000</v>
      </c>
    </row>
    <row r="857" spans="1:7" x14ac:dyDescent="0.2">
      <c r="A857" s="52" t="s">
        <v>120</v>
      </c>
      <c r="B857" s="22" t="s">
        <v>377</v>
      </c>
      <c r="C857" s="22" t="s">
        <v>81</v>
      </c>
      <c r="D857" s="23"/>
      <c r="E857" s="29"/>
      <c r="F857" s="39">
        <f t="shared" si="125"/>
        <v>4000</v>
      </c>
      <c r="G857" s="39">
        <f t="shared" si="125"/>
        <v>4000</v>
      </c>
    </row>
    <row r="858" spans="1:7" x14ac:dyDescent="0.2">
      <c r="A858" s="52" t="s">
        <v>463</v>
      </c>
      <c r="B858" s="22" t="s">
        <v>377</v>
      </c>
      <c r="C858" s="22" t="s">
        <v>81</v>
      </c>
      <c r="D858" s="22" t="s">
        <v>98</v>
      </c>
      <c r="E858" s="22"/>
      <c r="F858" s="39">
        <f t="shared" si="125"/>
        <v>4000</v>
      </c>
      <c r="G858" s="39">
        <f t="shared" si="125"/>
        <v>4000</v>
      </c>
    </row>
    <row r="859" spans="1:7" x14ac:dyDescent="0.2">
      <c r="A859" s="54" t="s">
        <v>92</v>
      </c>
      <c r="B859" s="29" t="s">
        <v>377</v>
      </c>
      <c r="C859" s="29" t="s">
        <v>81</v>
      </c>
      <c r="D859" s="29" t="s">
        <v>98</v>
      </c>
      <c r="E859" s="29" t="s">
        <v>93</v>
      </c>
      <c r="F859" s="38">
        <f>F860+F861</f>
        <v>4000</v>
      </c>
      <c r="G859" s="38">
        <f>G860+G861</f>
        <v>4000</v>
      </c>
    </row>
    <row r="860" spans="1:7" x14ac:dyDescent="0.2">
      <c r="A860" s="54" t="s">
        <v>160</v>
      </c>
      <c r="B860" s="29" t="s">
        <v>377</v>
      </c>
      <c r="C860" s="29" t="s">
        <v>81</v>
      </c>
      <c r="D860" s="29" t="s">
        <v>98</v>
      </c>
      <c r="E860" s="29" t="s">
        <v>164</v>
      </c>
      <c r="F860" s="38">
        <v>3900</v>
      </c>
      <c r="G860" s="38">
        <v>3900</v>
      </c>
    </row>
    <row r="861" spans="1:7" x14ac:dyDescent="0.2">
      <c r="A861" s="54" t="s">
        <v>165</v>
      </c>
      <c r="B861" s="29" t="s">
        <v>377</v>
      </c>
      <c r="C861" s="29" t="s">
        <v>81</v>
      </c>
      <c r="D861" s="29" t="s">
        <v>98</v>
      </c>
      <c r="E861" s="29" t="s">
        <v>94</v>
      </c>
      <c r="F861" s="38">
        <v>100</v>
      </c>
      <c r="G861" s="38">
        <v>100</v>
      </c>
    </row>
    <row r="862" spans="1:7" ht="13.5" x14ac:dyDescent="0.2">
      <c r="A862" s="249" t="s">
        <v>51</v>
      </c>
      <c r="B862" s="176" t="s">
        <v>229</v>
      </c>
      <c r="C862" s="176"/>
      <c r="D862" s="176"/>
      <c r="E862" s="176"/>
      <c r="F862" s="239">
        <f>F863</f>
        <v>3320</v>
      </c>
      <c r="G862" s="239">
        <f>G863</f>
        <v>3320</v>
      </c>
    </row>
    <row r="863" spans="1:7" x14ac:dyDescent="0.2">
      <c r="A863" s="52" t="s">
        <v>434</v>
      </c>
      <c r="B863" s="22" t="s">
        <v>378</v>
      </c>
      <c r="C863" s="22" t="s">
        <v>531</v>
      </c>
      <c r="D863" s="22"/>
      <c r="E863" s="22"/>
      <c r="F863" s="39">
        <f>F864</f>
        <v>3320</v>
      </c>
      <c r="G863" s="39">
        <f>G864</f>
        <v>3320</v>
      </c>
    </row>
    <row r="864" spans="1:7" x14ac:dyDescent="0.2">
      <c r="A864" s="52" t="s">
        <v>421</v>
      </c>
      <c r="B864" s="22" t="s">
        <v>378</v>
      </c>
      <c r="C864" s="22" t="s">
        <v>531</v>
      </c>
      <c r="D864" s="22" t="s">
        <v>81</v>
      </c>
      <c r="E864" s="22"/>
      <c r="F864" s="39">
        <f>F865+F867+F869</f>
        <v>3320</v>
      </c>
      <c r="G864" s="39">
        <f>G865+G867+G869</f>
        <v>3320</v>
      </c>
    </row>
    <row r="865" spans="1:7" ht="36" x14ac:dyDescent="0.2">
      <c r="A865" s="54" t="s">
        <v>84</v>
      </c>
      <c r="B865" s="29" t="s">
        <v>378</v>
      </c>
      <c r="C865" s="29" t="s">
        <v>531</v>
      </c>
      <c r="D865" s="29" t="s">
        <v>81</v>
      </c>
      <c r="E865" s="29" t="s">
        <v>85</v>
      </c>
      <c r="F865" s="38">
        <f>F866</f>
        <v>3264</v>
      </c>
      <c r="G865" s="38">
        <f>G866</f>
        <v>3264</v>
      </c>
    </row>
    <row r="866" spans="1:7" x14ac:dyDescent="0.2">
      <c r="A866" s="54" t="s">
        <v>528</v>
      </c>
      <c r="B866" s="29" t="s">
        <v>378</v>
      </c>
      <c r="C866" s="29" t="s">
        <v>531</v>
      </c>
      <c r="D866" s="29" t="s">
        <v>81</v>
      </c>
      <c r="E866" s="29" t="s">
        <v>529</v>
      </c>
      <c r="F866" s="165">
        <f>2420+730+12+102</f>
        <v>3264</v>
      </c>
      <c r="G866" s="165">
        <f>2420+730+12+102</f>
        <v>3264</v>
      </c>
    </row>
    <row r="867" spans="1:7" x14ac:dyDescent="0.2">
      <c r="A867" s="54" t="s">
        <v>316</v>
      </c>
      <c r="B867" s="29" t="s">
        <v>378</v>
      </c>
      <c r="C867" s="29" t="s">
        <v>531</v>
      </c>
      <c r="D867" s="29" t="s">
        <v>81</v>
      </c>
      <c r="E867" s="29" t="s">
        <v>89</v>
      </c>
      <c r="F867" s="38">
        <f>F868</f>
        <v>50</v>
      </c>
      <c r="G867" s="38">
        <f>G868</f>
        <v>50</v>
      </c>
    </row>
    <row r="868" spans="1:7" ht="24" x14ac:dyDescent="0.2">
      <c r="A868" s="54" t="s">
        <v>90</v>
      </c>
      <c r="B868" s="29" t="s">
        <v>378</v>
      </c>
      <c r="C868" s="29" t="s">
        <v>531</v>
      </c>
      <c r="D868" s="29" t="s">
        <v>81</v>
      </c>
      <c r="E868" s="29" t="s">
        <v>91</v>
      </c>
      <c r="F868" s="38">
        <v>50</v>
      </c>
      <c r="G868" s="38">
        <v>50</v>
      </c>
    </row>
    <row r="869" spans="1:7" x14ac:dyDescent="0.2">
      <c r="A869" s="54" t="s">
        <v>92</v>
      </c>
      <c r="B869" s="29" t="s">
        <v>378</v>
      </c>
      <c r="C869" s="29" t="s">
        <v>531</v>
      </c>
      <c r="D869" s="29" t="s">
        <v>81</v>
      </c>
      <c r="E869" s="29" t="s">
        <v>93</v>
      </c>
      <c r="F869" s="38">
        <f>F870</f>
        <v>6</v>
      </c>
      <c r="G869" s="38">
        <f>G870</f>
        <v>6</v>
      </c>
    </row>
    <row r="870" spans="1:7" x14ac:dyDescent="0.2">
      <c r="A870" s="54" t="s">
        <v>165</v>
      </c>
      <c r="B870" s="29" t="s">
        <v>378</v>
      </c>
      <c r="C870" s="29" t="s">
        <v>531</v>
      </c>
      <c r="D870" s="29" t="s">
        <v>81</v>
      </c>
      <c r="E870" s="29" t="s">
        <v>94</v>
      </c>
      <c r="F870" s="38">
        <v>6</v>
      </c>
      <c r="G870" s="38">
        <v>6</v>
      </c>
    </row>
    <row r="871" spans="1:7" ht="27" x14ac:dyDescent="0.2">
      <c r="A871" s="249" t="s">
        <v>53</v>
      </c>
      <c r="B871" s="176" t="s">
        <v>229</v>
      </c>
      <c r="C871" s="176"/>
      <c r="D871" s="176"/>
      <c r="E871" s="176"/>
      <c r="F871" s="239">
        <f t="shared" ref="F871:G874" si="126">F872</f>
        <v>6610</v>
      </c>
      <c r="G871" s="239">
        <f t="shared" si="126"/>
        <v>6610</v>
      </c>
    </row>
    <row r="872" spans="1:7" x14ac:dyDescent="0.2">
      <c r="A872" s="52" t="s">
        <v>434</v>
      </c>
      <c r="B872" s="22" t="s">
        <v>637</v>
      </c>
      <c r="C872" s="22" t="s">
        <v>531</v>
      </c>
      <c r="D872" s="29"/>
      <c r="E872" s="29"/>
      <c r="F872" s="39">
        <f t="shared" si="126"/>
        <v>6610</v>
      </c>
      <c r="G872" s="39">
        <f t="shared" si="126"/>
        <v>6610</v>
      </c>
    </row>
    <row r="873" spans="1:7" x14ac:dyDescent="0.2">
      <c r="A873" s="52" t="s">
        <v>422</v>
      </c>
      <c r="B873" s="22" t="s">
        <v>637</v>
      </c>
      <c r="C873" s="22" t="s">
        <v>531</v>
      </c>
      <c r="D873" s="22" t="s">
        <v>533</v>
      </c>
      <c r="E873" s="29"/>
      <c r="F873" s="39">
        <f t="shared" si="126"/>
        <v>6610</v>
      </c>
      <c r="G873" s="39">
        <f t="shared" si="126"/>
        <v>6610</v>
      </c>
    </row>
    <row r="874" spans="1:7" ht="24" x14ac:dyDescent="0.2">
      <c r="A874" s="54" t="s">
        <v>109</v>
      </c>
      <c r="B874" s="29" t="s">
        <v>637</v>
      </c>
      <c r="C874" s="29" t="s">
        <v>531</v>
      </c>
      <c r="D874" s="29" t="s">
        <v>533</v>
      </c>
      <c r="E874" s="29" t="s">
        <v>443</v>
      </c>
      <c r="F874" s="38">
        <f t="shared" si="126"/>
        <v>6610</v>
      </c>
      <c r="G874" s="38">
        <f t="shared" si="126"/>
        <v>6610</v>
      </c>
    </row>
    <row r="875" spans="1:7" x14ac:dyDescent="0.2">
      <c r="A875" s="54" t="s">
        <v>110</v>
      </c>
      <c r="B875" s="29" t="s">
        <v>637</v>
      </c>
      <c r="C875" s="29" t="s">
        <v>531</v>
      </c>
      <c r="D875" s="29" t="s">
        <v>533</v>
      </c>
      <c r="E875" s="29" t="s">
        <v>461</v>
      </c>
      <c r="F875" s="38">
        <v>6610</v>
      </c>
      <c r="G875" s="38">
        <v>6610</v>
      </c>
    </row>
    <row r="876" spans="1:7" ht="13.5" x14ac:dyDescent="0.2">
      <c r="A876" s="249" t="s">
        <v>787</v>
      </c>
      <c r="B876" s="176" t="s">
        <v>229</v>
      </c>
      <c r="C876" s="176"/>
      <c r="D876" s="176"/>
      <c r="E876" s="176"/>
      <c r="F876" s="239">
        <f t="shared" ref="F876:G879" si="127">F877</f>
        <v>5000</v>
      </c>
      <c r="G876" s="239">
        <f t="shared" si="127"/>
        <v>5000</v>
      </c>
    </row>
    <row r="877" spans="1:7" x14ac:dyDescent="0.2">
      <c r="A877" s="52" t="s">
        <v>409</v>
      </c>
      <c r="B877" s="22" t="s">
        <v>379</v>
      </c>
      <c r="C877" s="22" t="s">
        <v>469</v>
      </c>
      <c r="D877" s="22"/>
      <c r="E877" s="22"/>
      <c r="F877" s="39">
        <f t="shared" si="127"/>
        <v>5000</v>
      </c>
      <c r="G877" s="39">
        <f t="shared" si="127"/>
        <v>5000</v>
      </c>
    </row>
    <row r="878" spans="1:7" x14ac:dyDescent="0.2">
      <c r="A878" s="52" t="s">
        <v>413</v>
      </c>
      <c r="B878" s="22" t="s">
        <v>379</v>
      </c>
      <c r="C878" s="22" t="s">
        <v>469</v>
      </c>
      <c r="D878" s="22" t="s">
        <v>525</v>
      </c>
      <c r="E878" s="22"/>
      <c r="F878" s="39">
        <f t="shared" si="127"/>
        <v>5000</v>
      </c>
      <c r="G878" s="39">
        <f t="shared" si="127"/>
        <v>5000</v>
      </c>
    </row>
    <row r="879" spans="1:7" x14ac:dyDescent="0.2">
      <c r="A879" s="54" t="s">
        <v>316</v>
      </c>
      <c r="B879" s="29" t="s">
        <v>379</v>
      </c>
      <c r="C879" s="164" t="s">
        <v>469</v>
      </c>
      <c r="D879" s="164" t="s">
        <v>525</v>
      </c>
      <c r="E879" s="164" t="s">
        <v>89</v>
      </c>
      <c r="F879" s="165">
        <f t="shared" si="127"/>
        <v>5000</v>
      </c>
      <c r="G879" s="165">
        <f t="shared" si="127"/>
        <v>5000</v>
      </c>
    </row>
    <row r="880" spans="1:7" ht="24" x14ac:dyDescent="0.2">
      <c r="A880" s="54" t="s">
        <v>90</v>
      </c>
      <c r="B880" s="29" t="s">
        <v>379</v>
      </c>
      <c r="C880" s="164" t="s">
        <v>469</v>
      </c>
      <c r="D880" s="164" t="s">
        <v>525</v>
      </c>
      <c r="E880" s="164" t="s">
        <v>91</v>
      </c>
      <c r="F880" s="165">
        <v>5000</v>
      </c>
      <c r="G880" s="165">
        <v>5000</v>
      </c>
    </row>
    <row r="881" spans="1:7" ht="13.5" x14ac:dyDescent="0.2">
      <c r="A881" s="249" t="s">
        <v>457</v>
      </c>
      <c r="B881" s="176" t="s">
        <v>229</v>
      </c>
      <c r="C881" s="176"/>
      <c r="D881" s="176"/>
      <c r="E881" s="176"/>
      <c r="F881" s="239">
        <f t="shared" ref="F881:G884" si="128">F882</f>
        <v>750</v>
      </c>
      <c r="G881" s="239">
        <f t="shared" si="128"/>
        <v>750</v>
      </c>
    </row>
    <row r="882" spans="1:7" x14ac:dyDescent="0.2">
      <c r="A882" s="52" t="s">
        <v>415</v>
      </c>
      <c r="B882" s="22" t="s">
        <v>380</v>
      </c>
      <c r="C882" s="22" t="s">
        <v>532</v>
      </c>
      <c r="D882" s="22"/>
      <c r="E882" s="69"/>
      <c r="F882" s="39">
        <f t="shared" si="128"/>
        <v>750</v>
      </c>
      <c r="G882" s="39">
        <f t="shared" si="128"/>
        <v>750</v>
      </c>
    </row>
    <row r="883" spans="1:7" x14ac:dyDescent="0.2">
      <c r="A883" s="55" t="s">
        <v>418</v>
      </c>
      <c r="B883" s="22" t="s">
        <v>380</v>
      </c>
      <c r="C883" s="22" t="s">
        <v>532</v>
      </c>
      <c r="D883" s="22" t="s">
        <v>532</v>
      </c>
      <c r="E883" s="22"/>
      <c r="F883" s="39">
        <f t="shared" si="128"/>
        <v>750</v>
      </c>
      <c r="G883" s="39">
        <f t="shared" si="128"/>
        <v>750</v>
      </c>
    </row>
    <row r="884" spans="1:7" x14ac:dyDescent="0.2">
      <c r="A884" s="54" t="s">
        <v>316</v>
      </c>
      <c r="B884" s="29" t="s">
        <v>380</v>
      </c>
      <c r="C884" s="29" t="s">
        <v>532</v>
      </c>
      <c r="D884" s="29" t="s">
        <v>532</v>
      </c>
      <c r="E884" s="29" t="s">
        <v>89</v>
      </c>
      <c r="F884" s="38">
        <f t="shared" si="128"/>
        <v>750</v>
      </c>
      <c r="G884" s="38">
        <f t="shared" si="128"/>
        <v>750</v>
      </c>
    </row>
    <row r="885" spans="1:7" ht="24" x14ac:dyDescent="0.2">
      <c r="A885" s="54" t="s">
        <v>90</v>
      </c>
      <c r="B885" s="29" t="s">
        <v>380</v>
      </c>
      <c r="C885" s="29" t="s">
        <v>532</v>
      </c>
      <c r="D885" s="29" t="s">
        <v>532</v>
      </c>
      <c r="E885" s="29" t="s">
        <v>91</v>
      </c>
      <c r="F885" s="38">
        <v>750</v>
      </c>
      <c r="G885" s="38">
        <v>750</v>
      </c>
    </row>
    <row r="886" spans="1:7" ht="13.5" x14ac:dyDescent="0.2">
      <c r="A886" s="175" t="s">
        <v>464</v>
      </c>
      <c r="B886" s="176" t="s">
        <v>228</v>
      </c>
      <c r="C886" s="176"/>
      <c r="D886" s="176"/>
      <c r="E886" s="176"/>
      <c r="F886" s="239">
        <f t="shared" ref="F886:G890" si="129">F887</f>
        <v>115000</v>
      </c>
      <c r="G886" s="239">
        <f t="shared" si="129"/>
        <v>115000</v>
      </c>
    </row>
    <row r="887" spans="1:7" x14ac:dyDescent="0.2">
      <c r="A887" s="70" t="s">
        <v>435</v>
      </c>
      <c r="B887" s="22" t="s">
        <v>760</v>
      </c>
      <c r="C887" s="22" t="s">
        <v>98</v>
      </c>
      <c r="D887" s="22"/>
      <c r="E887" s="22"/>
      <c r="F887" s="39">
        <f t="shared" si="129"/>
        <v>115000</v>
      </c>
      <c r="G887" s="39">
        <f t="shared" si="129"/>
        <v>115000</v>
      </c>
    </row>
    <row r="888" spans="1:7" ht="15.75" x14ac:dyDescent="0.2">
      <c r="A888" s="70" t="s">
        <v>464</v>
      </c>
      <c r="B888" s="22" t="s">
        <v>760</v>
      </c>
      <c r="C888" s="22" t="s">
        <v>98</v>
      </c>
      <c r="D888" s="22" t="s">
        <v>81</v>
      </c>
      <c r="E888" s="43"/>
      <c r="F888" s="39">
        <f t="shared" si="129"/>
        <v>115000</v>
      </c>
      <c r="G888" s="39">
        <f t="shared" si="129"/>
        <v>115000</v>
      </c>
    </row>
    <row r="889" spans="1:7" x14ac:dyDescent="0.2">
      <c r="A889" s="74" t="s">
        <v>348</v>
      </c>
      <c r="B889" s="49" t="s">
        <v>760</v>
      </c>
      <c r="C889" s="32" t="s">
        <v>98</v>
      </c>
      <c r="D889" s="32" t="s">
        <v>81</v>
      </c>
      <c r="E889" s="32"/>
      <c r="F889" s="81">
        <f t="shared" si="129"/>
        <v>115000</v>
      </c>
      <c r="G889" s="81">
        <f t="shared" si="129"/>
        <v>115000</v>
      </c>
    </row>
    <row r="890" spans="1:7" x14ac:dyDescent="0.2">
      <c r="A890" s="73" t="s">
        <v>320</v>
      </c>
      <c r="B890" s="29" t="s">
        <v>760</v>
      </c>
      <c r="C890" s="29" t="s">
        <v>98</v>
      </c>
      <c r="D890" s="29" t="s">
        <v>81</v>
      </c>
      <c r="E890" s="29" t="s">
        <v>321</v>
      </c>
      <c r="F890" s="38">
        <f t="shared" si="129"/>
        <v>115000</v>
      </c>
      <c r="G890" s="38">
        <f t="shared" si="129"/>
        <v>115000</v>
      </c>
    </row>
    <row r="891" spans="1:7" x14ac:dyDescent="0.2">
      <c r="A891" s="73" t="s">
        <v>322</v>
      </c>
      <c r="B891" s="29" t="s">
        <v>760</v>
      </c>
      <c r="C891" s="29" t="s">
        <v>98</v>
      </c>
      <c r="D891" s="29" t="s">
        <v>81</v>
      </c>
      <c r="E891" s="29" t="s">
        <v>449</v>
      </c>
      <c r="F891" s="38">
        <v>115000</v>
      </c>
      <c r="G891" s="38">
        <v>115000</v>
      </c>
    </row>
    <row r="892" spans="1:7" ht="27" x14ac:dyDescent="0.2">
      <c r="A892" s="249" t="s">
        <v>323</v>
      </c>
      <c r="B892" s="176" t="s">
        <v>229</v>
      </c>
      <c r="C892" s="176"/>
      <c r="D892" s="176"/>
      <c r="E892" s="233"/>
      <c r="F892" s="239">
        <f t="shared" ref="F892:G895" si="130">F893</f>
        <v>1000</v>
      </c>
      <c r="G892" s="239">
        <f t="shared" si="130"/>
        <v>1000</v>
      </c>
    </row>
    <row r="893" spans="1:7" x14ac:dyDescent="0.2">
      <c r="A893" s="52" t="s">
        <v>120</v>
      </c>
      <c r="B893" s="22" t="s">
        <v>761</v>
      </c>
      <c r="C893" s="22" t="s">
        <v>81</v>
      </c>
      <c r="D893" s="23"/>
      <c r="E893" s="56"/>
      <c r="F893" s="39">
        <f t="shared" si="130"/>
        <v>1000</v>
      </c>
      <c r="G893" s="39">
        <f t="shared" si="130"/>
        <v>1000</v>
      </c>
    </row>
    <row r="894" spans="1:7" x14ac:dyDescent="0.2">
      <c r="A894" s="52" t="s">
        <v>463</v>
      </c>
      <c r="B894" s="22" t="s">
        <v>761</v>
      </c>
      <c r="C894" s="22" t="s">
        <v>81</v>
      </c>
      <c r="D894" s="22" t="s">
        <v>98</v>
      </c>
      <c r="E894" s="22"/>
      <c r="F894" s="39">
        <f t="shared" si="130"/>
        <v>1000</v>
      </c>
      <c r="G894" s="39">
        <f t="shared" si="130"/>
        <v>1000</v>
      </c>
    </row>
    <row r="895" spans="1:7" x14ac:dyDescent="0.2">
      <c r="A895" s="54" t="s">
        <v>316</v>
      </c>
      <c r="B895" s="29" t="s">
        <v>761</v>
      </c>
      <c r="C895" s="29" t="s">
        <v>81</v>
      </c>
      <c r="D895" s="29" t="s">
        <v>98</v>
      </c>
      <c r="E895" s="30">
        <v>200</v>
      </c>
      <c r="F895" s="38">
        <f t="shared" si="130"/>
        <v>1000</v>
      </c>
      <c r="G895" s="38">
        <f t="shared" si="130"/>
        <v>1000</v>
      </c>
    </row>
    <row r="896" spans="1:7" ht="24" x14ac:dyDescent="0.2">
      <c r="A896" s="54" t="s">
        <v>90</v>
      </c>
      <c r="B896" s="29" t="s">
        <v>761</v>
      </c>
      <c r="C896" s="29" t="s">
        <v>81</v>
      </c>
      <c r="D896" s="29" t="s">
        <v>98</v>
      </c>
      <c r="E896" s="29" t="s">
        <v>91</v>
      </c>
      <c r="F896" s="38">
        <v>1000</v>
      </c>
      <c r="G896" s="38">
        <v>1000</v>
      </c>
    </row>
    <row r="897" spans="1:7" ht="27" x14ac:dyDescent="0.2">
      <c r="A897" s="175" t="s">
        <v>381</v>
      </c>
      <c r="B897" s="176" t="s">
        <v>229</v>
      </c>
      <c r="C897" s="176"/>
      <c r="D897" s="176"/>
      <c r="E897" s="176"/>
      <c r="F897" s="239">
        <f t="shared" ref="F897:G900" si="131">F898</f>
        <v>1000</v>
      </c>
      <c r="G897" s="239">
        <f t="shared" si="131"/>
        <v>1000</v>
      </c>
    </row>
    <row r="898" spans="1:7" x14ac:dyDescent="0.2">
      <c r="A898" s="52" t="s">
        <v>120</v>
      </c>
      <c r="B898" s="22" t="s">
        <v>762</v>
      </c>
      <c r="C898" s="22" t="s">
        <v>81</v>
      </c>
      <c r="D898" s="23"/>
      <c r="E898" s="22"/>
      <c r="F898" s="39">
        <f t="shared" si="131"/>
        <v>1000</v>
      </c>
      <c r="G898" s="39">
        <f t="shared" si="131"/>
        <v>1000</v>
      </c>
    </row>
    <row r="899" spans="1:7" x14ac:dyDescent="0.2">
      <c r="A899" s="52" t="s">
        <v>463</v>
      </c>
      <c r="B899" s="22" t="s">
        <v>762</v>
      </c>
      <c r="C899" s="22" t="s">
        <v>81</v>
      </c>
      <c r="D899" s="22" t="s">
        <v>98</v>
      </c>
      <c r="E899" s="22"/>
      <c r="F899" s="39">
        <f t="shared" si="131"/>
        <v>1000</v>
      </c>
      <c r="G899" s="39">
        <f t="shared" si="131"/>
        <v>1000</v>
      </c>
    </row>
    <row r="900" spans="1:7" x14ac:dyDescent="0.2">
      <c r="A900" s="54" t="s">
        <v>316</v>
      </c>
      <c r="B900" s="29" t="s">
        <v>762</v>
      </c>
      <c r="C900" s="29" t="s">
        <v>81</v>
      </c>
      <c r="D900" s="29" t="s">
        <v>98</v>
      </c>
      <c r="E900" s="29" t="s">
        <v>89</v>
      </c>
      <c r="F900" s="92">
        <f t="shared" si="131"/>
        <v>1000</v>
      </c>
      <c r="G900" s="92">
        <f t="shared" si="131"/>
        <v>1000</v>
      </c>
    </row>
    <row r="901" spans="1:7" ht="24" x14ac:dyDescent="0.2">
      <c r="A901" s="54" t="s">
        <v>90</v>
      </c>
      <c r="B901" s="29" t="s">
        <v>762</v>
      </c>
      <c r="C901" s="29" t="s">
        <v>81</v>
      </c>
      <c r="D901" s="29" t="s">
        <v>98</v>
      </c>
      <c r="E901" s="29" t="s">
        <v>91</v>
      </c>
      <c r="F901" s="38">
        <v>1000</v>
      </c>
      <c r="G901" s="38">
        <v>1000</v>
      </c>
    </row>
    <row r="902" spans="1:7" ht="13.5" x14ac:dyDescent="0.2">
      <c r="A902" s="175" t="s">
        <v>382</v>
      </c>
      <c r="B902" s="176" t="s">
        <v>228</v>
      </c>
      <c r="C902" s="176"/>
      <c r="D902" s="176"/>
      <c r="E902" s="176"/>
      <c r="F902" s="239">
        <f t="shared" ref="F902:G905" si="132">F903</f>
        <v>1000</v>
      </c>
      <c r="G902" s="239">
        <f t="shared" si="132"/>
        <v>1000</v>
      </c>
    </row>
    <row r="903" spans="1:7" ht="13.5" x14ac:dyDescent="0.2">
      <c r="A903" s="52" t="s">
        <v>397</v>
      </c>
      <c r="B903" s="22" t="s">
        <v>763</v>
      </c>
      <c r="C903" s="22" t="s">
        <v>83</v>
      </c>
      <c r="D903" s="48"/>
      <c r="E903" s="48"/>
      <c r="F903" s="39">
        <f t="shared" si="132"/>
        <v>1000</v>
      </c>
      <c r="G903" s="39">
        <f t="shared" si="132"/>
        <v>1000</v>
      </c>
    </row>
    <row r="904" spans="1:7" ht="13.5" x14ac:dyDescent="0.2">
      <c r="A904" s="52" t="s">
        <v>440</v>
      </c>
      <c r="B904" s="22" t="s">
        <v>763</v>
      </c>
      <c r="C904" s="22" t="s">
        <v>83</v>
      </c>
      <c r="D904" s="22" t="s">
        <v>531</v>
      </c>
      <c r="E904" s="48"/>
      <c r="F904" s="39">
        <f t="shared" si="132"/>
        <v>1000</v>
      </c>
      <c r="G904" s="39">
        <f t="shared" si="132"/>
        <v>1000</v>
      </c>
    </row>
    <row r="905" spans="1:7" x14ac:dyDescent="0.2">
      <c r="A905" s="73" t="s">
        <v>316</v>
      </c>
      <c r="B905" s="29" t="s">
        <v>763</v>
      </c>
      <c r="C905" s="29" t="s">
        <v>83</v>
      </c>
      <c r="D905" s="29" t="s">
        <v>531</v>
      </c>
      <c r="E905" s="29" t="s">
        <v>89</v>
      </c>
      <c r="F905" s="38">
        <f t="shared" si="132"/>
        <v>1000</v>
      </c>
      <c r="G905" s="38">
        <f t="shared" si="132"/>
        <v>1000</v>
      </c>
    </row>
    <row r="906" spans="1:7" ht="24" x14ac:dyDescent="0.2">
      <c r="A906" s="73" t="s">
        <v>90</v>
      </c>
      <c r="B906" s="29" t="s">
        <v>763</v>
      </c>
      <c r="C906" s="29" t="s">
        <v>83</v>
      </c>
      <c r="D906" s="29" t="s">
        <v>531</v>
      </c>
      <c r="E906" s="29" t="s">
        <v>91</v>
      </c>
      <c r="F906" s="38">
        <v>1000</v>
      </c>
      <c r="G906" s="38">
        <v>1000</v>
      </c>
    </row>
    <row r="907" spans="1:7" ht="13.5" x14ac:dyDescent="0.2">
      <c r="A907" s="249" t="s">
        <v>37</v>
      </c>
      <c r="B907" s="176" t="s">
        <v>229</v>
      </c>
      <c r="C907" s="176"/>
      <c r="D907" s="176"/>
      <c r="E907" s="176"/>
      <c r="F907" s="239">
        <f t="shared" ref="F907:G911" si="133">F908</f>
        <v>3000</v>
      </c>
      <c r="G907" s="239">
        <f t="shared" si="133"/>
        <v>3000</v>
      </c>
    </row>
    <row r="908" spans="1:7" x14ac:dyDescent="0.2">
      <c r="A908" s="52" t="s">
        <v>441</v>
      </c>
      <c r="B908" s="22" t="s">
        <v>539</v>
      </c>
      <c r="C908" s="22" t="s">
        <v>559</v>
      </c>
      <c r="D908" s="22"/>
      <c r="E908" s="22"/>
      <c r="F908" s="39">
        <f t="shared" si="133"/>
        <v>3000</v>
      </c>
      <c r="G908" s="39">
        <f t="shared" si="133"/>
        <v>3000</v>
      </c>
    </row>
    <row r="909" spans="1:7" x14ac:dyDescent="0.2">
      <c r="A909" s="52" t="s">
        <v>429</v>
      </c>
      <c r="B909" s="22" t="s">
        <v>539</v>
      </c>
      <c r="C909" s="22" t="s">
        <v>559</v>
      </c>
      <c r="D909" s="22" t="s">
        <v>525</v>
      </c>
      <c r="E909" s="22"/>
      <c r="F909" s="39">
        <f t="shared" si="133"/>
        <v>3000</v>
      </c>
      <c r="G909" s="39">
        <f t="shared" si="133"/>
        <v>3000</v>
      </c>
    </row>
    <row r="910" spans="1:7" x14ac:dyDescent="0.2">
      <c r="A910" s="70" t="s">
        <v>498</v>
      </c>
      <c r="B910" s="22" t="s">
        <v>539</v>
      </c>
      <c r="C910" s="22" t="s">
        <v>559</v>
      </c>
      <c r="D910" s="22" t="s">
        <v>525</v>
      </c>
      <c r="E910" s="22"/>
      <c r="F910" s="39">
        <f t="shared" si="133"/>
        <v>3000</v>
      </c>
      <c r="G910" s="39">
        <f t="shared" si="133"/>
        <v>3000</v>
      </c>
    </row>
    <row r="911" spans="1:7" x14ac:dyDescent="0.2">
      <c r="A911" s="54" t="s">
        <v>100</v>
      </c>
      <c r="B911" s="29" t="s">
        <v>539</v>
      </c>
      <c r="C911" s="29" t="s">
        <v>559</v>
      </c>
      <c r="D911" s="29" t="s">
        <v>525</v>
      </c>
      <c r="E911" s="29" t="s">
        <v>99</v>
      </c>
      <c r="F911" s="38">
        <f t="shared" si="133"/>
        <v>3000</v>
      </c>
      <c r="G911" s="38">
        <f t="shared" si="133"/>
        <v>3000</v>
      </c>
    </row>
    <row r="912" spans="1:7" x14ac:dyDescent="0.2">
      <c r="A912" s="54" t="s">
        <v>101</v>
      </c>
      <c r="B912" s="29" t="s">
        <v>539</v>
      </c>
      <c r="C912" s="29" t="s">
        <v>559</v>
      </c>
      <c r="D912" s="29" t="s">
        <v>525</v>
      </c>
      <c r="E912" s="29" t="s">
        <v>102</v>
      </c>
      <c r="F912" s="38">
        <v>3000</v>
      </c>
      <c r="G912" s="38">
        <v>3000</v>
      </c>
    </row>
    <row r="913" spans="1:7" ht="27" x14ac:dyDescent="0.2">
      <c r="A913" s="249" t="s">
        <v>29</v>
      </c>
      <c r="B913" s="176" t="s">
        <v>187</v>
      </c>
      <c r="C913" s="176"/>
      <c r="D913" s="176"/>
      <c r="E913" s="176"/>
      <c r="F913" s="239">
        <f t="shared" ref="F913:G917" si="134">F914</f>
        <v>2194</v>
      </c>
      <c r="G913" s="239">
        <f t="shared" si="134"/>
        <v>2194</v>
      </c>
    </row>
    <row r="914" spans="1:7" x14ac:dyDescent="0.2">
      <c r="A914" s="53" t="s">
        <v>38</v>
      </c>
      <c r="B914" s="22" t="s">
        <v>187</v>
      </c>
      <c r="C914" s="22"/>
      <c r="D914" s="22"/>
      <c r="E914" s="22"/>
      <c r="F914" s="39">
        <f t="shared" si="134"/>
        <v>2194</v>
      </c>
      <c r="G914" s="39">
        <f t="shared" si="134"/>
        <v>2194</v>
      </c>
    </row>
    <row r="915" spans="1:7" x14ac:dyDescent="0.2">
      <c r="A915" s="52" t="s">
        <v>120</v>
      </c>
      <c r="B915" s="22" t="s">
        <v>245</v>
      </c>
      <c r="C915" s="34" t="s">
        <v>81</v>
      </c>
      <c r="D915" s="34"/>
      <c r="E915" s="29"/>
      <c r="F915" s="39">
        <f t="shared" si="134"/>
        <v>2194</v>
      </c>
      <c r="G915" s="39">
        <f t="shared" si="134"/>
        <v>2194</v>
      </c>
    </row>
    <row r="916" spans="1:7" x14ac:dyDescent="0.2">
      <c r="A916" s="52" t="s">
        <v>463</v>
      </c>
      <c r="B916" s="22" t="s">
        <v>245</v>
      </c>
      <c r="C916" s="34" t="s">
        <v>81</v>
      </c>
      <c r="D916" s="34" t="s">
        <v>98</v>
      </c>
      <c r="E916" s="23"/>
      <c r="F916" s="39">
        <f t="shared" si="134"/>
        <v>2194</v>
      </c>
      <c r="G916" s="39">
        <f t="shared" si="134"/>
        <v>2194</v>
      </c>
    </row>
    <row r="917" spans="1:7" ht="36" x14ac:dyDescent="0.2">
      <c r="A917" s="54" t="s">
        <v>84</v>
      </c>
      <c r="B917" s="29" t="s">
        <v>245</v>
      </c>
      <c r="C917" s="29" t="s">
        <v>81</v>
      </c>
      <c r="D917" s="29" t="s">
        <v>98</v>
      </c>
      <c r="E917" s="29" t="s">
        <v>85</v>
      </c>
      <c r="F917" s="38">
        <f t="shared" si="134"/>
        <v>2194</v>
      </c>
      <c r="G917" s="38">
        <f t="shared" si="134"/>
        <v>2194</v>
      </c>
    </row>
    <row r="918" spans="1:7" x14ac:dyDescent="0.2">
      <c r="A918" s="54" t="s">
        <v>86</v>
      </c>
      <c r="B918" s="29" t="s">
        <v>245</v>
      </c>
      <c r="C918" s="29" t="s">
        <v>81</v>
      </c>
      <c r="D918" s="29" t="s">
        <v>98</v>
      </c>
      <c r="E918" s="29" t="s">
        <v>87</v>
      </c>
      <c r="F918" s="38">
        <v>2194</v>
      </c>
      <c r="G918" s="38">
        <v>2194</v>
      </c>
    </row>
    <row r="919" spans="1:7" ht="40.5" x14ac:dyDescent="0.2">
      <c r="A919" s="175" t="s">
        <v>495</v>
      </c>
      <c r="B919" s="176" t="s">
        <v>229</v>
      </c>
      <c r="C919" s="176"/>
      <c r="D919" s="176"/>
      <c r="E919" s="176"/>
      <c r="F919" s="239">
        <f t="shared" ref="F919:G922" si="135">F920</f>
        <v>204.6</v>
      </c>
      <c r="G919" s="239">
        <f t="shared" si="135"/>
        <v>1063</v>
      </c>
    </row>
    <row r="920" spans="1:7" x14ac:dyDescent="0.2">
      <c r="A920" s="52" t="s">
        <v>120</v>
      </c>
      <c r="B920" s="22" t="s">
        <v>385</v>
      </c>
      <c r="C920" s="34" t="s">
        <v>81</v>
      </c>
      <c r="D920" s="22"/>
      <c r="E920" s="22"/>
      <c r="F920" s="39">
        <f t="shared" si="135"/>
        <v>204.6</v>
      </c>
      <c r="G920" s="39">
        <f t="shared" si="135"/>
        <v>1063</v>
      </c>
    </row>
    <row r="921" spans="1:7" x14ac:dyDescent="0.2">
      <c r="A921" s="70" t="s">
        <v>492</v>
      </c>
      <c r="B921" s="22" t="s">
        <v>385</v>
      </c>
      <c r="C921" s="22" t="s">
        <v>81</v>
      </c>
      <c r="D921" s="22" t="s">
        <v>469</v>
      </c>
      <c r="E921" s="22"/>
      <c r="F921" s="39">
        <f t="shared" si="135"/>
        <v>204.6</v>
      </c>
      <c r="G921" s="39">
        <f t="shared" si="135"/>
        <v>1063</v>
      </c>
    </row>
    <row r="922" spans="1:7" x14ac:dyDescent="0.2">
      <c r="A922" s="73" t="s">
        <v>316</v>
      </c>
      <c r="B922" s="29" t="s">
        <v>385</v>
      </c>
      <c r="C922" s="29" t="s">
        <v>81</v>
      </c>
      <c r="D922" s="29" t="s">
        <v>469</v>
      </c>
      <c r="E922" s="29" t="s">
        <v>89</v>
      </c>
      <c r="F922" s="38">
        <f t="shared" si="135"/>
        <v>204.6</v>
      </c>
      <c r="G922" s="38">
        <f t="shared" si="135"/>
        <v>1063</v>
      </c>
    </row>
    <row r="923" spans="1:7" ht="24" x14ac:dyDescent="0.2">
      <c r="A923" s="73" t="s">
        <v>90</v>
      </c>
      <c r="B923" s="29" t="s">
        <v>385</v>
      </c>
      <c r="C923" s="29" t="s">
        <v>81</v>
      </c>
      <c r="D923" s="29" t="s">
        <v>469</v>
      </c>
      <c r="E923" s="29" t="s">
        <v>91</v>
      </c>
      <c r="F923" s="38">
        <v>204.6</v>
      </c>
      <c r="G923" s="38">
        <v>1063</v>
      </c>
    </row>
    <row r="924" spans="1:7" x14ac:dyDescent="0.2">
      <c r="A924" s="351" t="s">
        <v>785</v>
      </c>
      <c r="B924" s="352"/>
      <c r="C924" s="352"/>
      <c r="D924" s="352"/>
      <c r="E924" s="353"/>
      <c r="F924" s="255">
        <v>62148.800000000003</v>
      </c>
      <c r="G924" s="255">
        <v>127541.4</v>
      </c>
    </row>
    <row r="927" spans="1:7" ht="34.5" customHeight="1" x14ac:dyDescent="0.2">
      <c r="A927" s="350"/>
      <c r="B927" s="350"/>
      <c r="C927" s="350"/>
      <c r="D927" s="350"/>
    </row>
  </sheetData>
  <autoFilter ref="A12:G924"/>
  <mergeCells count="15">
    <mergeCell ref="A927:D927"/>
    <mergeCell ref="A924:E924"/>
    <mergeCell ref="A1:G1"/>
    <mergeCell ref="A2:G2"/>
    <mergeCell ref="A3:G3"/>
    <mergeCell ref="A4:G4"/>
    <mergeCell ref="A11:G11"/>
    <mergeCell ref="A8:G9"/>
    <mergeCell ref="A10:G10"/>
    <mergeCell ref="A5:G5"/>
    <mergeCell ref="E12:E13"/>
    <mergeCell ref="D12:D13"/>
    <mergeCell ref="C12:C13"/>
    <mergeCell ref="B12:B13"/>
    <mergeCell ref="A12:A13"/>
  </mergeCells>
  <phoneticPr fontId="2" type="noConversion"/>
  <pageMargins left="0.39370078740157483" right="0.39370078740157483" top="0.39370078740157483" bottom="0.39370078740157483" header="0" footer="0"/>
  <pageSetup paperSize="9" scale="75" orientation="portrait" r:id="rId1"/>
  <headerFooter alignWithMargins="0">
    <oddFooter>&amp;C&amp;P</oddFooter>
  </headerFooter>
  <rowBreaks count="7" manualBreakCount="7">
    <brk id="145" max="6" man="1"/>
    <brk id="198" max="6" man="1"/>
    <brk id="248" max="6" man="1"/>
    <brk id="294" max="6" man="1"/>
    <brk id="346" max="6" man="1"/>
    <brk id="397" max="16383" man="1"/>
    <brk id="753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3"/>
  </sheetPr>
  <dimension ref="A1:C48"/>
  <sheetViews>
    <sheetView view="pageBreakPreview" zoomScale="130" zoomScaleNormal="100" zoomScaleSheetLayoutView="100" workbookViewId="0">
      <selection activeCell="A38" sqref="A38:C38"/>
    </sheetView>
  </sheetViews>
  <sheetFormatPr defaultRowHeight="12.75" x14ac:dyDescent="0.2"/>
  <cols>
    <col min="1" max="1" width="26.42578125" customWidth="1"/>
    <col min="2" max="2" width="63.7109375" customWidth="1"/>
    <col min="3" max="3" width="15.7109375" customWidth="1"/>
  </cols>
  <sheetData>
    <row r="1" spans="1:3" ht="15" x14ac:dyDescent="0.25">
      <c r="A1" s="333" t="s">
        <v>27</v>
      </c>
      <c r="B1" s="333"/>
      <c r="C1" s="333"/>
    </row>
    <row r="2" spans="1:3" ht="15" x14ac:dyDescent="0.25">
      <c r="A2" s="333" t="s">
        <v>831</v>
      </c>
      <c r="B2" s="333"/>
      <c r="C2" s="333"/>
    </row>
    <row r="3" spans="1:3" ht="15" x14ac:dyDescent="0.25">
      <c r="A3" s="333" t="s">
        <v>835</v>
      </c>
      <c r="B3" s="333"/>
      <c r="C3" s="333"/>
    </row>
    <row r="4" spans="1:3" ht="15" x14ac:dyDescent="0.25">
      <c r="A4" s="333" t="s">
        <v>115</v>
      </c>
      <c r="B4" s="333"/>
      <c r="C4" s="333"/>
    </row>
    <row r="5" spans="1:3" ht="15" x14ac:dyDescent="0.25">
      <c r="A5" s="333" t="s">
        <v>577</v>
      </c>
      <c r="B5" s="333"/>
      <c r="C5" s="333"/>
    </row>
    <row r="7" spans="1:3" ht="9.75" customHeight="1" x14ac:dyDescent="0.25">
      <c r="A7" s="1"/>
      <c r="B7" s="1"/>
      <c r="C7" s="1"/>
    </row>
    <row r="8" spans="1:3" ht="15.75" x14ac:dyDescent="0.25">
      <c r="A8" s="341" t="s">
        <v>501</v>
      </c>
      <c r="B8" s="341"/>
      <c r="C8" s="341"/>
    </row>
    <row r="9" spans="1:3" ht="15.75" x14ac:dyDescent="0.25">
      <c r="A9" s="341" t="s">
        <v>510</v>
      </c>
      <c r="B9" s="341"/>
      <c r="C9" s="341"/>
    </row>
    <row r="10" spans="1:3" ht="15.75" x14ac:dyDescent="0.25">
      <c r="A10" s="341" t="s">
        <v>579</v>
      </c>
      <c r="B10" s="341"/>
      <c r="C10" s="341"/>
    </row>
    <row r="11" spans="1:3" ht="13.5" customHeight="1" x14ac:dyDescent="0.2">
      <c r="A11" s="331" t="s">
        <v>502</v>
      </c>
      <c r="B11" s="331"/>
      <c r="C11" s="331"/>
    </row>
    <row r="12" spans="1:3" ht="45.75" customHeight="1" x14ac:dyDescent="0.2">
      <c r="A12" s="3" t="s">
        <v>500</v>
      </c>
      <c r="B12" s="4" t="s">
        <v>478</v>
      </c>
      <c r="C12" s="58" t="s">
        <v>171</v>
      </c>
    </row>
    <row r="13" spans="1:3" ht="31.5" x14ac:dyDescent="0.2">
      <c r="A13" s="26" t="s">
        <v>479</v>
      </c>
      <c r="B13" s="27" t="s">
        <v>122</v>
      </c>
      <c r="C13" s="116">
        <f>C14+C19+C24+C28</f>
        <v>180000</v>
      </c>
    </row>
    <row r="14" spans="1:3" s="7" customFormat="1" ht="31.5" x14ac:dyDescent="0.2">
      <c r="A14" s="17" t="s">
        <v>480</v>
      </c>
      <c r="B14" s="6" t="s">
        <v>466</v>
      </c>
      <c r="C14" s="115">
        <f>C15+C17</f>
        <v>184400</v>
      </c>
    </row>
    <row r="15" spans="1:3" ht="31.5" x14ac:dyDescent="0.2">
      <c r="A15" s="18" t="s">
        <v>481</v>
      </c>
      <c r="B15" s="28" t="s">
        <v>123</v>
      </c>
      <c r="C15" s="111">
        <f>C16</f>
        <v>1463554</v>
      </c>
    </row>
    <row r="16" spans="1:3" ht="30.75" customHeight="1" x14ac:dyDescent="0.2">
      <c r="A16" s="18" t="s">
        <v>482</v>
      </c>
      <c r="B16" s="28" t="s">
        <v>121</v>
      </c>
      <c r="C16" s="111">
        <f>280000+85809+85000+218000+182000+200000+110000+118345+180000+4400</f>
        <v>1463554</v>
      </c>
    </row>
    <row r="17" spans="1:3" ht="30.75" customHeight="1" x14ac:dyDescent="0.2">
      <c r="A17" s="18" t="s">
        <v>483</v>
      </c>
      <c r="B17" s="28" t="s">
        <v>124</v>
      </c>
      <c r="C17" s="111">
        <f>C18</f>
        <v>-1279154</v>
      </c>
    </row>
    <row r="18" spans="1:3" ht="30.75" customHeight="1" x14ac:dyDescent="0.2">
      <c r="A18" s="18" t="s">
        <v>484</v>
      </c>
      <c r="B18" s="28" t="s">
        <v>126</v>
      </c>
      <c r="C18" s="111">
        <f>-280000-85809-85000-218000-182000-200000-110000-118345</f>
        <v>-1279154</v>
      </c>
    </row>
    <row r="19" spans="1:3" ht="33" customHeight="1" x14ac:dyDescent="0.2">
      <c r="A19" s="17" t="s">
        <v>485</v>
      </c>
      <c r="B19" s="6" t="s">
        <v>224</v>
      </c>
      <c r="C19" s="115">
        <f>C22+C20</f>
        <v>-4400</v>
      </c>
    </row>
    <row r="20" spans="1:3" ht="37.5" customHeight="1" x14ac:dyDescent="0.2">
      <c r="A20" s="16" t="s">
        <v>221</v>
      </c>
      <c r="B20" s="76" t="s">
        <v>310</v>
      </c>
      <c r="C20" s="111">
        <f>C21</f>
        <v>218646</v>
      </c>
    </row>
    <row r="21" spans="1:3" ht="50.25" customHeight="1" x14ac:dyDescent="0.2">
      <c r="A21" s="16" t="s">
        <v>220</v>
      </c>
      <c r="B21" s="76" t="s">
        <v>311</v>
      </c>
      <c r="C21" s="111">
        <v>218646</v>
      </c>
    </row>
    <row r="22" spans="1:3" ht="48.75" customHeight="1" x14ac:dyDescent="0.2">
      <c r="A22" s="18" t="s">
        <v>222</v>
      </c>
      <c r="B22" s="76" t="s">
        <v>313</v>
      </c>
      <c r="C22" s="111">
        <f>C23</f>
        <v>-223046</v>
      </c>
    </row>
    <row r="23" spans="1:3" ht="46.5" customHeight="1" x14ac:dyDescent="0.2">
      <c r="A23" s="18" t="s">
        <v>223</v>
      </c>
      <c r="B23" s="76" t="s">
        <v>314</v>
      </c>
      <c r="C23" s="111">
        <f>-218646-4400</f>
        <v>-223046</v>
      </c>
    </row>
    <row r="24" spans="1:3" s="5" customFormat="1" ht="30.75" customHeight="1" x14ac:dyDescent="0.2">
      <c r="A24" s="17" t="s">
        <v>399</v>
      </c>
      <c r="B24" s="35" t="s">
        <v>166</v>
      </c>
      <c r="C24" s="115">
        <f>C25</f>
        <v>0</v>
      </c>
    </row>
    <row r="25" spans="1:3" s="5" customFormat="1" ht="30.75" customHeight="1" x14ac:dyDescent="0.2">
      <c r="A25" s="18" t="s">
        <v>400</v>
      </c>
      <c r="B25" s="28" t="s">
        <v>401</v>
      </c>
      <c r="C25" s="111">
        <f>C26</f>
        <v>0</v>
      </c>
    </row>
    <row r="26" spans="1:3" s="5" customFormat="1" ht="30.75" customHeight="1" x14ac:dyDescent="0.2">
      <c r="A26" s="18" t="s">
        <v>402</v>
      </c>
      <c r="B26" s="28" t="s">
        <v>403</v>
      </c>
      <c r="C26" s="111">
        <f>C27</f>
        <v>0</v>
      </c>
    </row>
    <row r="27" spans="1:3" s="5" customFormat="1" ht="30.75" customHeight="1" x14ac:dyDescent="0.2">
      <c r="A27" s="18" t="s">
        <v>404</v>
      </c>
      <c r="B27" s="28" t="s">
        <v>405</v>
      </c>
      <c r="C27" s="111">
        <v>0</v>
      </c>
    </row>
    <row r="28" spans="1:3" s="5" customFormat="1" ht="30.75" customHeight="1" x14ac:dyDescent="0.2">
      <c r="A28" s="13" t="s">
        <v>486</v>
      </c>
      <c r="B28" s="117" t="s">
        <v>487</v>
      </c>
      <c r="C28" s="118">
        <f>C32+C36</f>
        <v>0</v>
      </c>
    </row>
    <row r="29" spans="1:3" s="5" customFormat="1" ht="21" customHeight="1" x14ac:dyDescent="0.2">
      <c r="A29" s="75" t="s">
        <v>204</v>
      </c>
      <c r="B29" s="119" t="s">
        <v>205</v>
      </c>
      <c r="C29" s="120">
        <f>C30</f>
        <v>-6730507</v>
      </c>
    </row>
    <row r="30" spans="1:3" s="5" customFormat="1" ht="18" customHeight="1" x14ac:dyDescent="0.2">
      <c r="A30" s="75" t="s">
        <v>206</v>
      </c>
      <c r="B30" s="119" t="s">
        <v>207</v>
      </c>
      <c r="C30" s="120">
        <f>C31</f>
        <v>-6730507</v>
      </c>
    </row>
    <row r="31" spans="1:3" s="5" customFormat="1" ht="17.25" customHeight="1" x14ac:dyDescent="0.2">
      <c r="A31" s="75" t="s">
        <v>208</v>
      </c>
      <c r="B31" s="119" t="s">
        <v>209</v>
      </c>
      <c r="C31" s="120">
        <f>C32</f>
        <v>-6730507</v>
      </c>
    </row>
    <row r="32" spans="1:3" s="5" customFormat="1" ht="30.75" customHeight="1" x14ac:dyDescent="0.2">
      <c r="A32" s="75" t="s">
        <v>210</v>
      </c>
      <c r="B32" s="119" t="s">
        <v>211</v>
      </c>
      <c r="C32" s="120">
        <f>-4998307-1463554-218646-50000</f>
        <v>-6730507</v>
      </c>
    </row>
    <row r="33" spans="1:3" s="5" customFormat="1" ht="15.75" customHeight="1" x14ac:dyDescent="0.2">
      <c r="A33" s="75" t="s">
        <v>212</v>
      </c>
      <c r="B33" s="119" t="s">
        <v>213</v>
      </c>
      <c r="C33" s="120">
        <f>C34</f>
        <v>6730507</v>
      </c>
    </row>
    <row r="34" spans="1:3" s="5" customFormat="1" ht="14.25" customHeight="1" x14ac:dyDescent="0.2">
      <c r="A34" s="75" t="s">
        <v>214</v>
      </c>
      <c r="B34" s="119" t="s">
        <v>215</v>
      </c>
      <c r="C34" s="120">
        <f>C35</f>
        <v>6730507</v>
      </c>
    </row>
    <row r="35" spans="1:3" s="5" customFormat="1" ht="15" customHeight="1" x14ac:dyDescent="0.2">
      <c r="A35" s="75" t="s">
        <v>216</v>
      </c>
      <c r="B35" s="119" t="s">
        <v>217</v>
      </c>
      <c r="C35" s="120">
        <f>C36</f>
        <v>6730507</v>
      </c>
    </row>
    <row r="36" spans="1:3" s="5" customFormat="1" ht="30.75" customHeight="1" x14ac:dyDescent="0.2">
      <c r="A36" s="75" t="s">
        <v>218</v>
      </c>
      <c r="B36" s="119" t="s">
        <v>219</v>
      </c>
      <c r="C36" s="120">
        <f>5178307+1279154+218646+4400+50000</f>
        <v>6730507</v>
      </c>
    </row>
    <row r="37" spans="1:3" s="5" customFormat="1" ht="14.25" customHeight="1" x14ac:dyDescent="0.2">
      <c r="A37" s="88"/>
      <c r="B37" s="89"/>
      <c r="C37" s="90"/>
    </row>
    <row r="38" spans="1:3" s="5" customFormat="1" ht="27" customHeight="1" x14ac:dyDescent="0.25">
      <c r="A38" s="358"/>
      <c r="B38" s="359"/>
      <c r="C38" s="359"/>
    </row>
    <row r="39" spans="1:3" s="5" customFormat="1" x14ac:dyDescent="0.2">
      <c r="C39" s="25"/>
    </row>
    <row r="40" spans="1:3" s="5" customFormat="1" x14ac:dyDescent="0.2">
      <c r="C40" s="25"/>
    </row>
    <row r="41" spans="1:3" s="5" customFormat="1" x14ac:dyDescent="0.2">
      <c r="C41" s="25"/>
    </row>
    <row r="42" spans="1:3" s="5" customFormat="1" x14ac:dyDescent="0.2">
      <c r="C42" s="25"/>
    </row>
    <row r="43" spans="1:3" s="5" customFormat="1" x14ac:dyDescent="0.2">
      <c r="C43" s="25"/>
    </row>
    <row r="44" spans="1:3" s="5" customFormat="1" x14ac:dyDescent="0.2">
      <c r="C44" s="25"/>
    </row>
    <row r="45" spans="1:3" s="5" customFormat="1" x14ac:dyDescent="0.2">
      <c r="C45" s="25"/>
    </row>
    <row r="46" spans="1:3" x14ac:dyDescent="0.2">
      <c r="C46" s="19"/>
    </row>
    <row r="47" spans="1:3" x14ac:dyDescent="0.2">
      <c r="C47" s="19"/>
    </row>
    <row r="48" spans="1:3" x14ac:dyDescent="0.2">
      <c r="C48" s="19"/>
    </row>
  </sheetData>
  <mergeCells count="10">
    <mergeCell ref="A5:C5"/>
    <mergeCell ref="A1:C1"/>
    <mergeCell ref="A2:C2"/>
    <mergeCell ref="A3:C3"/>
    <mergeCell ref="A4:C4"/>
    <mergeCell ref="A38:C38"/>
    <mergeCell ref="A11:C11"/>
    <mergeCell ref="A8:C8"/>
    <mergeCell ref="A9:C9"/>
    <mergeCell ref="A10:C10"/>
  </mergeCells>
  <phoneticPr fontId="2" type="noConversion"/>
  <pageMargins left="0.39370078740157483" right="0.39370078740157483" top="0.39370078740157483" bottom="0.39370078740157483" header="0" footer="0"/>
  <pageSetup paperSize="9" scale="91" orientation="portrait" useFirstPageNumber="1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indexed="12"/>
  </sheetPr>
  <dimension ref="A1:D49"/>
  <sheetViews>
    <sheetView view="pageBreakPreview" zoomScale="130" zoomScaleNormal="130" zoomScaleSheetLayoutView="130" workbookViewId="0">
      <selection activeCell="A39" sqref="A39:B39"/>
    </sheetView>
  </sheetViews>
  <sheetFormatPr defaultRowHeight="12.75" x14ac:dyDescent="0.2"/>
  <cols>
    <col min="1" max="1" width="28.42578125" customWidth="1"/>
    <col min="2" max="2" width="55.5703125" customWidth="1"/>
    <col min="3" max="3" width="17" customWidth="1"/>
    <col min="4" max="4" width="16.42578125" customWidth="1"/>
  </cols>
  <sheetData>
    <row r="1" spans="1:4" ht="15" x14ac:dyDescent="0.25">
      <c r="A1" s="333" t="s">
        <v>41</v>
      </c>
      <c r="B1" s="333"/>
      <c r="C1" s="333"/>
      <c r="D1" s="333"/>
    </row>
    <row r="2" spans="1:4" ht="15" x14ac:dyDescent="0.25">
      <c r="A2" s="333" t="s">
        <v>836</v>
      </c>
      <c r="B2" s="333"/>
      <c r="C2" s="333"/>
      <c r="D2" s="333"/>
    </row>
    <row r="3" spans="1:4" ht="15" x14ac:dyDescent="0.25">
      <c r="A3" s="333" t="s">
        <v>837</v>
      </c>
      <c r="B3" s="333"/>
      <c r="C3" s="333"/>
      <c r="D3" s="333"/>
    </row>
    <row r="4" spans="1:4" ht="15" x14ac:dyDescent="0.25">
      <c r="A4" s="333" t="s">
        <v>115</v>
      </c>
      <c r="B4" s="333"/>
      <c r="C4" s="333"/>
      <c r="D4" s="333"/>
    </row>
    <row r="5" spans="1:4" ht="15" x14ac:dyDescent="0.25">
      <c r="A5" s="333" t="s">
        <v>577</v>
      </c>
      <c r="B5" s="333"/>
      <c r="C5" s="333"/>
      <c r="D5" s="333"/>
    </row>
    <row r="7" spans="1:4" ht="14.25" customHeight="1" x14ac:dyDescent="0.25">
      <c r="A7" s="361"/>
      <c r="B7" s="361"/>
      <c r="C7" s="361"/>
      <c r="D7" s="361"/>
    </row>
    <row r="8" spans="1:4" ht="15.75" x14ac:dyDescent="0.25">
      <c r="A8" s="341" t="s">
        <v>501</v>
      </c>
      <c r="B8" s="341"/>
      <c r="C8" s="341"/>
      <c r="D8" s="341"/>
    </row>
    <row r="9" spans="1:4" ht="15.75" x14ac:dyDescent="0.25">
      <c r="A9" s="341" t="s">
        <v>510</v>
      </c>
      <c r="B9" s="341"/>
      <c r="C9" s="341"/>
      <c r="D9" s="341"/>
    </row>
    <row r="10" spans="1:4" ht="15.75" x14ac:dyDescent="0.25">
      <c r="A10" s="341" t="s">
        <v>576</v>
      </c>
      <c r="B10" s="341"/>
      <c r="C10" s="341"/>
      <c r="D10" s="341"/>
    </row>
    <row r="11" spans="1:4" ht="13.5" customHeight="1" x14ac:dyDescent="0.2">
      <c r="A11" s="331" t="s">
        <v>502</v>
      </c>
      <c r="B11" s="331"/>
      <c r="C11" s="331"/>
      <c r="D11" s="331"/>
    </row>
    <row r="12" spans="1:4" ht="45.75" customHeight="1" x14ac:dyDescent="0.2">
      <c r="A12" s="3" t="s">
        <v>500</v>
      </c>
      <c r="B12" s="4" t="s">
        <v>478</v>
      </c>
      <c r="C12" s="3" t="s">
        <v>193</v>
      </c>
      <c r="D12" s="3" t="s">
        <v>193</v>
      </c>
    </row>
    <row r="13" spans="1:4" ht="12.75" customHeight="1" x14ac:dyDescent="0.2">
      <c r="A13" s="3"/>
      <c r="B13" s="4"/>
      <c r="C13" s="122" t="s">
        <v>350</v>
      </c>
      <c r="D13" s="58" t="s">
        <v>578</v>
      </c>
    </row>
    <row r="14" spans="1:4" ht="31.5" x14ac:dyDescent="0.2">
      <c r="A14" s="26" t="s">
        <v>479</v>
      </c>
      <c r="B14" s="27" t="s">
        <v>122</v>
      </c>
      <c r="C14" s="256">
        <f>C15+C25+C20+C29</f>
        <v>0</v>
      </c>
      <c r="D14" s="256">
        <f>D15+D25+D20+D29</f>
        <v>0</v>
      </c>
    </row>
    <row r="15" spans="1:4" s="123" customFormat="1" ht="31.5" x14ac:dyDescent="0.2">
      <c r="A15" s="17" t="s">
        <v>480</v>
      </c>
      <c r="B15" s="6" t="s">
        <v>466</v>
      </c>
      <c r="C15" s="257">
        <f>C16+C18</f>
        <v>6600</v>
      </c>
      <c r="D15" s="258">
        <f>D16+D18</f>
        <v>0</v>
      </c>
    </row>
    <row r="16" spans="1:4" ht="31.5" x14ac:dyDescent="0.2">
      <c r="A16" s="18" t="s">
        <v>481</v>
      </c>
      <c r="B16" s="28" t="s">
        <v>123</v>
      </c>
      <c r="C16" s="259">
        <f>C17</f>
        <v>1470154</v>
      </c>
      <c r="D16" s="111">
        <f>D17</f>
        <v>1470154</v>
      </c>
    </row>
    <row r="17" spans="1:4" ht="30.75" customHeight="1" x14ac:dyDescent="0.2">
      <c r="A17" s="18" t="s">
        <v>482</v>
      </c>
      <c r="B17" s="28" t="s">
        <v>121</v>
      </c>
      <c r="C17" s="260">
        <f>280000+85809+85000+218000+182000+200000+110000+118345+180000+4400+6600</f>
        <v>1470154</v>
      </c>
      <c r="D17" s="111">
        <f>280000+85809+85000+218000+182000+200000+110000+118345+180000+4400+6600</f>
        <v>1470154</v>
      </c>
    </row>
    <row r="18" spans="1:4" ht="30.75" customHeight="1" x14ac:dyDescent="0.2">
      <c r="A18" s="18" t="s">
        <v>483</v>
      </c>
      <c r="B18" s="28" t="s">
        <v>124</v>
      </c>
      <c r="C18" s="259">
        <f>C19</f>
        <v>-1463554</v>
      </c>
      <c r="D18" s="111">
        <f>D19</f>
        <v>-1470154</v>
      </c>
    </row>
    <row r="19" spans="1:4" ht="30.75" customHeight="1" x14ac:dyDescent="0.2">
      <c r="A19" s="18" t="s">
        <v>484</v>
      </c>
      <c r="B19" s="28" t="s">
        <v>126</v>
      </c>
      <c r="C19" s="260">
        <f>-280000-85809-85000-218000-182000-200000-110000-118345-180000-4400</f>
        <v>-1463554</v>
      </c>
      <c r="D19" s="111">
        <f>-280000-85809-85000-218000-182000-200000-110000-118345-180000-4400-6600</f>
        <v>-1470154</v>
      </c>
    </row>
    <row r="20" spans="1:4" ht="33" customHeight="1" x14ac:dyDescent="0.2">
      <c r="A20" s="17" t="s">
        <v>485</v>
      </c>
      <c r="B20" s="6" t="s">
        <v>224</v>
      </c>
      <c r="C20" s="257">
        <f>C23+C21</f>
        <v>-6600</v>
      </c>
      <c r="D20" s="258">
        <f>D23+D21</f>
        <v>0</v>
      </c>
    </row>
    <row r="21" spans="1:4" ht="37.5" customHeight="1" x14ac:dyDescent="0.2">
      <c r="A21" s="16" t="s">
        <v>221</v>
      </c>
      <c r="B21" s="76" t="s">
        <v>310</v>
      </c>
      <c r="C21" s="259">
        <f>C22</f>
        <v>218646</v>
      </c>
      <c r="D21" s="111">
        <f>D22</f>
        <v>218646</v>
      </c>
    </row>
    <row r="22" spans="1:4" ht="50.25" customHeight="1" x14ac:dyDescent="0.2">
      <c r="A22" s="16" t="s">
        <v>220</v>
      </c>
      <c r="B22" s="76" t="s">
        <v>311</v>
      </c>
      <c r="C22" s="259">
        <v>218646</v>
      </c>
      <c r="D22" s="111">
        <v>218646</v>
      </c>
    </row>
    <row r="23" spans="1:4" ht="48.75" customHeight="1" x14ac:dyDescent="0.2">
      <c r="A23" s="18" t="s">
        <v>222</v>
      </c>
      <c r="B23" s="76" t="s">
        <v>313</v>
      </c>
      <c r="C23" s="259">
        <f>C24</f>
        <v>-225246</v>
      </c>
      <c r="D23" s="111">
        <f>D24</f>
        <v>-218646</v>
      </c>
    </row>
    <row r="24" spans="1:4" ht="46.5" customHeight="1" x14ac:dyDescent="0.2">
      <c r="A24" s="18" t="s">
        <v>223</v>
      </c>
      <c r="B24" s="76" t="s">
        <v>314</v>
      </c>
      <c r="C24" s="259">
        <f>-6600-218646</f>
        <v>-225246</v>
      </c>
      <c r="D24" s="111">
        <v>-218646</v>
      </c>
    </row>
    <row r="25" spans="1:4" s="5" customFormat="1" ht="30.75" customHeight="1" x14ac:dyDescent="0.2">
      <c r="A25" s="17" t="s">
        <v>399</v>
      </c>
      <c r="B25" s="35" t="s">
        <v>166</v>
      </c>
      <c r="C25" s="258">
        <f t="shared" ref="C25:D27" si="0">C26</f>
        <v>0</v>
      </c>
      <c r="D25" s="258">
        <f t="shared" si="0"/>
        <v>0</v>
      </c>
    </row>
    <row r="26" spans="1:4" s="5" customFormat="1" ht="30.75" customHeight="1" x14ac:dyDescent="0.2">
      <c r="A26" s="18" t="s">
        <v>400</v>
      </c>
      <c r="B26" s="28" t="s">
        <v>401</v>
      </c>
      <c r="C26" s="125">
        <f t="shared" si="0"/>
        <v>0</v>
      </c>
      <c r="D26" s="125">
        <f t="shared" si="0"/>
        <v>0</v>
      </c>
    </row>
    <row r="27" spans="1:4" s="5" customFormat="1" ht="30.75" customHeight="1" x14ac:dyDescent="0.2">
      <c r="A27" s="18" t="s">
        <v>402</v>
      </c>
      <c r="B27" s="28" t="s">
        <v>403</v>
      </c>
      <c r="C27" s="125">
        <f t="shared" si="0"/>
        <v>0</v>
      </c>
      <c r="D27" s="125">
        <f t="shared" si="0"/>
        <v>0</v>
      </c>
    </row>
    <row r="28" spans="1:4" s="5" customFormat="1" ht="30.75" customHeight="1" x14ac:dyDescent="0.2">
      <c r="A28" s="18" t="s">
        <v>404</v>
      </c>
      <c r="B28" s="28" t="s">
        <v>405</v>
      </c>
      <c r="C28" s="125">
        <v>0</v>
      </c>
      <c r="D28" s="125">
        <v>0</v>
      </c>
    </row>
    <row r="29" spans="1:4" s="5" customFormat="1" ht="30.75" customHeight="1" x14ac:dyDescent="0.2">
      <c r="A29" s="13" t="s">
        <v>486</v>
      </c>
      <c r="B29" s="117" t="s">
        <v>487</v>
      </c>
      <c r="C29" s="115">
        <f>C33+C37</f>
        <v>0</v>
      </c>
      <c r="D29" s="115">
        <f>D33+D37</f>
        <v>0</v>
      </c>
    </row>
    <row r="30" spans="1:4" s="5" customFormat="1" ht="21" customHeight="1" x14ac:dyDescent="0.2">
      <c r="A30" s="75" t="s">
        <v>204</v>
      </c>
      <c r="B30" s="119" t="s">
        <v>205</v>
      </c>
      <c r="C30" s="111">
        <f t="shared" ref="C30:D32" si="1">C31</f>
        <v>-6309454.0999999996</v>
      </c>
      <c r="D30" s="111">
        <f t="shared" si="1"/>
        <v>-5937125.4000000004</v>
      </c>
    </row>
    <row r="31" spans="1:4" s="5" customFormat="1" ht="18" customHeight="1" x14ac:dyDescent="0.2">
      <c r="A31" s="75" t="s">
        <v>206</v>
      </c>
      <c r="B31" s="119" t="s">
        <v>207</v>
      </c>
      <c r="C31" s="111">
        <f t="shared" si="1"/>
        <v>-6309454.0999999996</v>
      </c>
      <c r="D31" s="111">
        <f t="shared" si="1"/>
        <v>-5937125.4000000004</v>
      </c>
    </row>
    <row r="32" spans="1:4" s="5" customFormat="1" ht="27" customHeight="1" x14ac:dyDescent="0.2">
      <c r="A32" s="75" t="s">
        <v>208</v>
      </c>
      <c r="B32" s="119" t="s">
        <v>209</v>
      </c>
      <c r="C32" s="111">
        <f t="shared" si="1"/>
        <v>-6309454.0999999996</v>
      </c>
      <c r="D32" s="111">
        <f t="shared" si="1"/>
        <v>-5937125.4000000004</v>
      </c>
    </row>
    <row r="33" spans="1:4" s="5" customFormat="1" ht="30.75" customHeight="1" x14ac:dyDescent="0.2">
      <c r="A33" s="75" t="s">
        <v>210</v>
      </c>
      <c r="B33" s="119" t="s">
        <v>211</v>
      </c>
      <c r="C33" s="120">
        <f>-4620654.1-1470154-218646</f>
        <v>-6309454.0999999996</v>
      </c>
      <c r="D33" s="120">
        <f>-4248325.4-1470154-218646</f>
        <v>-5937125.4000000004</v>
      </c>
    </row>
    <row r="34" spans="1:4" s="5" customFormat="1" ht="15.75" customHeight="1" x14ac:dyDescent="0.2">
      <c r="A34" s="75" t="s">
        <v>212</v>
      </c>
      <c r="B34" s="119" t="s">
        <v>213</v>
      </c>
      <c r="C34" s="111">
        <f t="shared" ref="C34:D36" si="2">C35</f>
        <v>6309454.0999999996</v>
      </c>
      <c r="D34" s="111">
        <f t="shared" si="2"/>
        <v>5937125.4000000004</v>
      </c>
    </row>
    <row r="35" spans="1:4" s="5" customFormat="1" ht="14.25" customHeight="1" x14ac:dyDescent="0.2">
      <c r="A35" s="75" t="s">
        <v>214</v>
      </c>
      <c r="B35" s="119" t="s">
        <v>215</v>
      </c>
      <c r="C35" s="111">
        <f t="shared" si="2"/>
        <v>6309454.0999999996</v>
      </c>
      <c r="D35" s="111">
        <f t="shared" si="2"/>
        <v>5937125.4000000004</v>
      </c>
    </row>
    <row r="36" spans="1:4" s="5" customFormat="1" ht="15" customHeight="1" x14ac:dyDescent="0.2">
      <c r="A36" s="75" t="s">
        <v>216</v>
      </c>
      <c r="B36" s="119" t="s">
        <v>217</v>
      </c>
      <c r="C36" s="111">
        <f t="shared" si="2"/>
        <v>6309454.0999999996</v>
      </c>
      <c r="D36" s="111">
        <f t="shared" si="2"/>
        <v>5937125.4000000004</v>
      </c>
    </row>
    <row r="37" spans="1:4" s="5" customFormat="1" ht="30.75" customHeight="1" x14ac:dyDescent="0.2">
      <c r="A37" s="75" t="s">
        <v>218</v>
      </c>
      <c r="B37" s="119" t="s">
        <v>219</v>
      </c>
      <c r="C37" s="120">
        <f>4620654.1+1463554+218646+6600</f>
        <v>6309454.0999999996</v>
      </c>
      <c r="D37" s="120">
        <f>4248325.4+1470154+218646</f>
        <v>5937125.4000000004</v>
      </c>
    </row>
    <row r="38" spans="1:4" s="5" customFormat="1" ht="14.25" customHeight="1" x14ac:dyDescent="0.2">
      <c r="A38" s="88"/>
      <c r="B38" s="89"/>
      <c r="C38" s="90"/>
    </row>
    <row r="39" spans="1:4" s="5" customFormat="1" ht="32.25" customHeight="1" x14ac:dyDescent="0.25">
      <c r="A39" s="360"/>
      <c r="B39" s="360"/>
      <c r="C39" s="121"/>
    </row>
    <row r="40" spans="1:4" s="5" customFormat="1" x14ac:dyDescent="0.2">
      <c r="C40" s="25"/>
    </row>
    <row r="41" spans="1:4" s="5" customFormat="1" x14ac:dyDescent="0.2">
      <c r="C41" s="25"/>
    </row>
    <row r="42" spans="1:4" s="5" customFormat="1" x14ac:dyDescent="0.2">
      <c r="C42" s="25"/>
    </row>
    <row r="43" spans="1:4" s="5" customFormat="1" x14ac:dyDescent="0.2">
      <c r="C43" s="25"/>
    </row>
    <row r="44" spans="1:4" s="5" customFormat="1" x14ac:dyDescent="0.2">
      <c r="C44" s="25"/>
    </row>
    <row r="45" spans="1:4" s="5" customFormat="1" x14ac:dyDescent="0.2">
      <c r="C45" s="25"/>
    </row>
    <row r="46" spans="1:4" s="5" customFormat="1" x14ac:dyDescent="0.2">
      <c r="C46" s="25"/>
    </row>
    <row r="47" spans="1:4" x14ac:dyDescent="0.2">
      <c r="C47" s="19"/>
    </row>
    <row r="48" spans="1:4" x14ac:dyDescent="0.2">
      <c r="C48" s="19"/>
    </row>
    <row r="49" spans="3:3" x14ac:dyDescent="0.2">
      <c r="C49" s="19"/>
    </row>
  </sheetData>
  <mergeCells count="11">
    <mergeCell ref="A11:D11"/>
    <mergeCell ref="A9:D9"/>
    <mergeCell ref="A8:D8"/>
    <mergeCell ref="A39:B39"/>
    <mergeCell ref="A7:D7"/>
    <mergeCell ref="A10:D10"/>
    <mergeCell ref="A5:D5"/>
    <mergeCell ref="A1:D1"/>
    <mergeCell ref="A2:D2"/>
    <mergeCell ref="A3:D3"/>
    <mergeCell ref="A4:D4"/>
  </mergeCells>
  <phoneticPr fontId="2" type="noConversion"/>
  <pageMargins left="0.39370078740157483" right="0.39370078740157483" top="0.39370078740157483" bottom="0.39370078740157483" header="0" footer="0"/>
  <pageSetup paperSize="9" scale="82" orientation="portrait" r:id="rId1"/>
  <headerFooter alignWithMargins="0"/>
  <rowBreaks count="1" manualBreakCount="1">
    <brk id="3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indexed="49"/>
  </sheetPr>
  <dimension ref="A1:M21"/>
  <sheetViews>
    <sheetView view="pageBreakPreview" zoomScale="130" zoomScaleNormal="100" workbookViewId="0">
      <selection activeCell="A21" sqref="A21:E21"/>
    </sheetView>
  </sheetViews>
  <sheetFormatPr defaultRowHeight="15.75" x14ac:dyDescent="0.25"/>
  <cols>
    <col min="1" max="1" width="7.28515625" style="101" customWidth="1"/>
    <col min="2" max="2" width="65.85546875" style="101" customWidth="1"/>
    <col min="3" max="3" width="12.42578125" style="101" hidden="1" customWidth="1"/>
    <col min="4" max="4" width="13.5703125" style="101" hidden="1" customWidth="1"/>
    <col min="5" max="5" width="22.7109375" style="101" customWidth="1"/>
    <col min="6" max="13" width="9.140625" style="104"/>
  </cols>
  <sheetData>
    <row r="1" spans="1:7" x14ac:dyDescent="0.25">
      <c r="A1" s="333" t="s">
        <v>329</v>
      </c>
      <c r="B1" s="333"/>
      <c r="C1" s="333"/>
      <c r="D1" s="333"/>
      <c r="E1" s="333"/>
      <c r="F1" s="1"/>
      <c r="G1" s="1"/>
    </row>
    <row r="2" spans="1:7" x14ac:dyDescent="0.25">
      <c r="A2" s="333" t="s">
        <v>831</v>
      </c>
      <c r="B2" s="333"/>
      <c r="C2" s="333"/>
      <c r="D2" s="333"/>
      <c r="E2" s="333"/>
      <c r="F2" s="1"/>
      <c r="G2" s="1"/>
    </row>
    <row r="3" spans="1:7" ht="15.75" customHeight="1" x14ac:dyDescent="0.25">
      <c r="A3" s="364" t="s">
        <v>838</v>
      </c>
      <c r="B3" s="364"/>
      <c r="C3" s="364"/>
      <c r="D3" s="364"/>
      <c r="E3" s="364"/>
      <c r="F3" s="1"/>
      <c r="G3" s="1"/>
    </row>
    <row r="4" spans="1:7" x14ac:dyDescent="0.25">
      <c r="A4" s="333" t="s">
        <v>115</v>
      </c>
      <c r="B4" s="333"/>
      <c r="C4" s="333"/>
      <c r="D4" s="333"/>
      <c r="E4" s="333"/>
      <c r="F4" s="1"/>
      <c r="G4" s="1"/>
    </row>
    <row r="5" spans="1:7" x14ac:dyDescent="0.25">
      <c r="A5" s="333" t="s">
        <v>577</v>
      </c>
      <c r="B5" s="333"/>
      <c r="C5" s="333"/>
      <c r="D5" s="333"/>
      <c r="E5" s="333"/>
      <c r="F5" s="1"/>
      <c r="G5" s="1"/>
    </row>
    <row r="6" spans="1:7" x14ac:dyDescent="0.25">
      <c r="A6" s="339"/>
      <c r="B6" s="339"/>
      <c r="C6" s="339"/>
    </row>
    <row r="7" spans="1:7" ht="15" x14ac:dyDescent="0.2">
      <c r="A7" s="363" t="s">
        <v>330</v>
      </c>
      <c r="B7" s="363"/>
      <c r="C7" s="363"/>
      <c r="D7" s="363"/>
      <c r="E7" s="363"/>
    </row>
    <row r="8" spans="1:7" ht="15" x14ac:dyDescent="0.2">
      <c r="A8" s="363" t="s">
        <v>331</v>
      </c>
      <c r="B8" s="363"/>
      <c r="C8" s="363"/>
      <c r="D8" s="363"/>
      <c r="E8" s="363"/>
    </row>
    <row r="9" spans="1:7" ht="15" x14ac:dyDescent="0.2">
      <c r="A9" s="363" t="s">
        <v>579</v>
      </c>
      <c r="B9" s="363"/>
      <c r="C9" s="363"/>
      <c r="D9" s="363"/>
      <c r="E9" s="363"/>
    </row>
    <row r="10" spans="1:7" ht="18" customHeight="1" x14ac:dyDescent="0.25">
      <c r="A10" s="105"/>
      <c r="B10" s="362" t="s">
        <v>502</v>
      </c>
      <c r="C10" s="362"/>
      <c r="D10" s="362"/>
      <c r="E10" s="362"/>
    </row>
    <row r="11" spans="1:7" ht="32.25" customHeight="1" x14ac:dyDescent="0.2">
      <c r="A11" s="106" t="s">
        <v>332</v>
      </c>
      <c r="B11" s="106" t="s">
        <v>116</v>
      </c>
      <c r="C11" s="107" t="s">
        <v>333</v>
      </c>
      <c r="D11" s="3" t="s">
        <v>334</v>
      </c>
      <c r="E11" s="58" t="s">
        <v>171</v>
      </c>
    </row>
    <row r="12" spans="1:7" ht="39" customHeight="1" x14ac:dyDescent="0.2">
      <c r="A12" s="106" t="s">
        <v>335</v>
      </c>
      <c r="B12" s="108" t="s">
        <v>336</v>
      </c>
      <c r="C12" s="109">
        <v>0</v>
      </c>
      <c r="D12" s="109">
        <f t="shared" ref="D12:D19" si="0">E12-C12</f>
        <v>0</v>
      </c>
      <c r="E12" s="109">
        <v>0</v>
      </c>
    </row>
    <row r="13" spans="1:7" ht="20.25" customHeight="1" x14ac:dyDescent="0.2">
      <c r="A13" s="106" t="s">
        <v>337</v>
      </c>
      <c r="B13" s="110" t="s">
        <v>338</v>
      </c>
      <c r="C13" s="111">
        <v>888809</v>
      </c>
      <c r="D13" s="111">
        <f t="shared" si="0"/>
        <v>574745</v>
      </c>
      <c r="E13" s="111">
        <v>1463554</v>
      </c>
    </row>
    <row r="14" spans="1:7" ht="20.25" customHeight="1" x14ac:dyDescent="0.2">
      <c r="A14" s="106" t="s">
        <v>339</v>
      </c>
      <c r="B14" s="110" t="s">
        <v>340</v>
      </c>
      <c r="C14" s="111"/>
      <c r="D14" s="111"/>
      <c r="E14" s="111">
        <v>218646</v>
      </c>
    </row>
    <row r="15" spans="1:7" ht="21.75" customHeight="1" x14ac:dyDescent="0.2">
      <c r="A15" s="106"/>
      <c r="B15" s="108" t="s">
        <v>341</v>
      </c>
      <c r="C15" s="109">
        <f>C13</f>
        <v>888809</v>
      </c>
      <c r="D15" s="109">
        <f t="shared" si="0"/>
        <v>793391</v>
      </c>
      <c r="E15" s="109">
        <f>E13+E14</f>
        <v>1682200</v>
      </c>
    </row>
    <row r="16" spans="1:7" ht="20.25" customHeight="1" x14ac:dyDescent="0.2">
      <c r="A16" s="106" t="s">
        <v>342</v>
      </c>
      <c r="B16" s="108" t="s">
        <v>343</v>
      </c>
      <c r="C16" s="95">
        <v>0</v>
      </c>
      <c r="D16" s="95">
        <f t="shared" si="0"/>
        <v>0</v>
      </c>
      <c r="E16" s="95">
        <v>0</v>
      </c>
    </row>
    <row r="17" spans="1:13" ht="18.75" customHeight="1" x14ac:dyDescent="0.2">
      <c r="A17" s="106" t="s">
        <v>337</v>
      </c>
      <c r="B17" s="110" t="s">
        <v>344</v>
      </c>
      <c r="C17" s="96">
        <v>0</v>
      </c>
      <c r="D17" s="112">
        <f t="shared" si="0"/>
        <v>223046</v>
      </c>
      <c r="E17" s="111">
        <f>218646+4400</f>
        <v>223046</v>
      </c>
    </row>
    <row r="18" spans="1:13" ht="18.75" customHeight="1" x14ac:dyDescent="0.2">
      <c r="A18" s="106" t="s">
        <v>339</v>
      </c>
      <c r="B18" s="110" t="s">
        <v>345</v>
      </c>
      <c r="C18" s="111">
        <v>698000</v>
      </c>
      <c r="D18" s="111">
        <f t="shared" si="0"/>
        <v>581154</v>
      </c>
      <c r="E18" s="111">
        <v>1279154</v>
      </c>
    </row>
    <row r="19" spans="1:13" s="114" customFormat="1" ht="24" customHeight="1" x14ac:dyDescent="0.25">
      <c r="A19" s="106"/>
      <c r="B19" s="108" t="s">
        <v>341</v>
      </c>
      <c r="C19" s="109">
        <f>C17+C18</f>
        <v>698000</v>
      </c>
      <c r="D19" s="109">
        <f t="shared" si="0"/>
        <v>804200</v>
      </c>
      <c r="E19" s="109">
        <f>E17+E18</f>
        <v>1502200</v>
      </c>
      <c r="F19" s="113"/>
      <c r="G19" s="113"/>
      <c r="H19" s="113"/>
      <c r="I19" s="113"/>
      <c r="J19" s="113"/>
      <c r="K19" s="113"/>
      <c r="L19" s="113"/>
      <c r="M19" s="113"/>
    </row>
    <row r="20" spans="1:13" x14ac:dyDescent="0.25">
      <c r="E20" s="132"/>
    </row>
    <row r="21" spans="1:13" ht="33" customHeight="1" x14ac:dyDescent="0.2">
      <c r="A21" s="344"/>
      <c r="B21" s="344"/>
      <c r="C21" s="344"/>
      <c r="D21" s="344"/>
      <c r="E21" s="344"/>
    </row>
  </sheetData>
  <mergeCells count="11">
    <mergeCell ref="A1:E1"/>
    <mergeCell ref="A2:E2"/>
    <mergeCell ref="A3:E3"/>
    <mergeCell ref="A4:E4"/>
    <mergeCell ref="A9:E9"/>
    <mergeCell ref="B10:E10"/>
    <mergeCell ref="A21:E21"/>
    <mergeCell ref="A5:E5"/>
    <mergeCell ref="A6:C6"/>
    <mergeCell ref="A7:E7"/>
    <mergeCell ref="A8:E8"/>
  </mergeCells>
  <phoneticPr fontId="2" type="noConversion"/>
  <pageMargins left="0.39370078740157483" right="0.39370078740157483" top="0.39370078740157483" bottom="0.39370078740157483" header="0" footer="0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indexed="24"/>
  </sheetPr>
  <dimension ref="A1:M22"/>
  <sheetViews>
    <sheetView view="pageBreakPreview" zoomScale="130" zoomScaleNormal="100" workbookViewId="0">
      <selection activeCell="A22" sqref="A22:F22"/>
    </sheetView>
  </sheetViews>
  <sheetFormatPr defaultRowHeight="15.75" x14ac:dyDescent="0.25"/>
  <cols>
    <col min="1" max="1" width="7.28515625" style="101" customWidth="1"/>
    <col min="2" max="2" width="65.85546875" style="101" customWidth="1"/>
    <col min="3" max="3" width="12.42578125" style="101" hidden="1" customWidth="1"/>
    <col min="4" max="4" width="13.5703125" style="101" hidden="1" customWidth="1"/>
    <col min="5" max="5" width="15.140625" style="101" customWidth="1"/>
    <col min="6" max="6" width="14.5703125" style="104" customWidth="1"/>
    <col min="7" max="13" width="9.140625" style="104"/>
  </cols>
  <sheetData>
    <row r="1" spans="1:7" x14ac:dyDescent="0.25">
      <c r="A1" s="333" t="s">
        <v>496</v>
      </c>
      <c r="B1" s="333"/>
      <c r="C1" s="333"/>
      <c r="D1" s="333"/>
      <c r="E1" s="333"/>
      <c r="F1" s="333"/>
      <c r="G1" s="1"/>
    </row>
    <row r="2" spans="1:7" x14ac:dyDescent="0.25">
      <c r="A2" s="333" t="s">
        <v>831</v>
      </c>
      <c r="B2" s="333"/>
      <c r="C2" s="333"/>
      <c r="D2" s="333"/>
      <c r="E2" s="333"/>
      <c r="F2" s="333"/>
      <c r="G2" s="1"/>
    </row>
    <row r="3" spans="1:7" ht="15.75" customHeight="1" x14ac:dyDescent="0.25">
      <c r="A3" s="364" t="s">
        <v>839</v>
      </c>
      <c r="B3" s="364"/>
      <c r="C3" s="364"/>
      <c r="D3" s="364"/>
      <c r="E3" s="364"/>
      <c r="F3" s="364"/>
      <c r="G3" s="1"/>
    </row>
    <row r="4" spans="1:7" x14ac:dyDescent="0.25">
      <c r="A4" s="333" t="s">
        <v>115</v>
      </c>
      <c r="B4" s="333"/>
      <c r="C4" s="333"/>
      <c r="D4" s="333"/>
      <c r="E4" s="333"/>
      <c r="F4" s="333"/>
      <c r="G4" s="1"/>
    </row>
    <row r="5" spans="1:7" x14ac:dyDescent="0.25">
      <c r="A5" s="333" t="s">
        <v>577</v>
      </c>
      <c r="B5" s="333"/>
      <c r="C5" s="333"/>
      <c r="D5" s="333"/>
      <c r="E5" s="333"/>
      <c r="F5" s="333"/>
      <c r="G5" s="1"/>
    </row>
    <row r="6" spans="1:7" x14ac:dyDescent="0.25">
      <c r="A6" s="339"/>
      <c r="B6" s="339"/>
      <c r="C6" s="339"/>
    </row>
    <row r="7" spans="1:7" ht="15" x14ac:dyDescent="0.2">
      <c r="A7" s="363" t="s">
        <v>330</v>
      </c>
      <c r="B7" s="363"/>
      <c r="C7" s="363"/>
      <c r="D7" s="363"/>
      <c r="E7" s="363"/>
      <c r="F7" s="363"/>
    </row>
    <row r="8" spans="1:7" ht="15" x14ac:dyDescent="0.2">
      <c r="A8" s="363" t="s">
        <v>331</v>
      </c>
      <c r="B8" s="363"/>
      <c r="C8" s="363"/>
      <c r="D8" s="363"/>
      <c r="E8" s="363"/>
      <c r="F8" s="363"/>
    </row>
    <row r="9" spans="1:7" ht="15" x14ac:dyDescent="0.2">
      <c r="A9" s="363" t="s">
        <v>576</v>
      </c>
      <c r="B9" s="363"/>
      <c r="C9" s="363"/>
      <c r="D9" s="363"/>
      <c r="E9" s="363"/>
      <c r="F9" s="363"/>
    </row>
    <row r="10" spans="1:7" ht="18" customHeight="1" x14ac:dyDescent="0.25">
      <c r="A10" s="105"/>
      <c r="B10" s="362" t="s">
        <v>502</v>
      </c>
      <c r="C10" s="362"/>
      <c r="D10" s="362"/>
      <c r="E10" s="362"/>
      <c r="F10" s="362"/>
    </row>
    <row r="11" spans="1:7" ht="32.25" customHeight="1" x14ac:dyDescent="0.2">
      <c r="A11" s="106" t="s">
        <v>332</v>
      </c>
      <c r="B11" s="106" t="s">
        <v>116</v>
      </c>
      <c r="C11" s="107" t="s">
        <v>333</v>
      </c>
      <c r="D11" s="3" t="s">
        <v>334</v>
      </c>
      <c r="E11" s="365" t="s">
        <v>171</v>
      </c>
      <c r="F11" s="366"/>
    </row>
    <row r="12" spans="1:7" ht="15" customHeight="1" x14ac:dyDescent="0.2">
      <c r="A12" s="106"/>
      <c r="B12" s="106"/>
      <c r="C12" s="107"/>
      <c r="D12" s="3"/>
      <c r="E12" s="58">
        <v>2021</v>
      </c>
      <c r="F12" s="58">
        <v>2022</v>
      </c>
    </row>
    <row r="13" spans="1:7" ht="39" customHeight="1" x14ac:dyDescent="0.2">
      <c r="A13" s="106" t="s">
        <v>335</v>
      </c>
      <c r="B13" s="108" t="s">
        <v>336</v>
      </c>
      <c r="C13" s="109">
        <v>0</v>
      </c>
      <c r="D13" s="109">
        <f t="shared" ref="D13:D20" si="0">E13-C13</f>
        <v>0</v>
      </c>
      <c r="E13" s="109">
        <v>0</v>
      </c>
      <c r="F13" s="109">
        <v>0</v>
      </c>
    </row>
    <row r="14" spans="1:7" ht="20.25" customHeight="1" x14ac:dyDescent="0.2">
      <c r="A14" s="106" t="s">
        <v>337</v>
      </c>
      <c r="B14" s="110" t="s">
        <v>338</v>
      </c>
      <c r="C14" s="111">
        <v>888809</v>
      </c>
      <c r="D14" s="111">
        <f t="shared" si="0"/>
        <v>581345</v>
      </c>
      <c r="E14" s="111">
        <v>1470154</v>
      </c>
      <c r="F14" s="111">
        <v>1470154</v>
      </c>
    </row>
    <row r="15" spans="1:7" ht="20.25" customHeight="1" x14ac:dyDescent="0.2">
      <c r="A15" s="106" t="s">
        <v>339</v>
      </c>
      <c r="B15" s="110" t="s">
        <v>340</v>
      </c>
      <c r="C15" s="111"/>
      <c r="D15" s="111"/>
      <c r="E15" s="111">
        <v>218646</v>
      </c>
      <c r="F15" s="111">
        <v>218646</v>
      </c>
    </row>
    <row r="16" spans="1:7" ht="21.75" customHeight="1" x14ac:dyDescent="0.2">
      <c r="A16" s="106"/>
      <c r="B16" s="108" t="s">
        <v>341</v>
      </c>
      <c r="C16" s="109">
        <f>C14</f>
        <v>888809</v>
      </c>
      <c r="D16" s="109">
        <f t="shared" si="0"/>
        <v>799991</v>
      </c>
      <c r="E16" s="109">
        <f>E14+E15</f>
        <v>1688800</v>
      </c>
      <c r="F16" s="109">
        <f>F14+F15</f>
        <v>1688800</v>
      </c>
    </row>
    <row r="17" spans="1:13" ht="20.25" customHeight="1" x14ac:dyDescent="0.2">
      <c r="A17" s="106" t="s">
        <v>342</v>
      </c>
      <c r="B17" s="108" t="s">
        <v>343</v>
      </c>
      <c r="C17" s="95">
        <v>0</v>
      </c>
      <c r="D17" s="95">
        <f t="shared" si="0"/>
        <v>0</v>
      </c>
      <c r="E17" s="95">
        <v>0</v>
      </c>
      <c r="F17" s="95">
        <v>0</v>
      </c>
    </row>
    <row r="18" spans="1:13" ht="18.75" customHeight="1" x14ac:dyDescent="0.2">
      <c r="A18" s="106" t="s">
        <v>337</v>
      </c>
      <c r="B18" s="110" t="s">
        <v>344</v>
      </c>
      <c r="C18" s="96">
        <v>0</v>
      </c>
      <c r="D18" s="112">
        <f t="shared" si="0"/>
        <v>225246</v>
      </c>
      <c r="E18" s="111">
        <f>218646+6600</f>
        <v>225246</v>
      </c>
      <c r="F18" s="111">
        <v>218646</v>
      </c>
    </row>
    <row r="19" spans="1:13" ht="18.75" customHeight="1" x14ac:dyDescent="0.2">
      <c r="A19" s="106" t="s">
        <v>339</v>
      </c>
      <c r="B19" s="110" t="s">
        <v>345</v>
      </c>
      <c r="C19" s="111">
        <v>698000</v>
      </c>
      <c r="D19" s="111">
        <f t="shared" si="0"/>
        <v>765554</v>
      </c>
      <c r="E19" s="111">
        <v>1463554</v>
      </c>
      <c r="F19" s="111">
        <v>1470154</v>
      </c>
    </row>
    <row r="20" spans="1:13" s="114" customFormat="1" ht="24" customHeight="1" x14ac:dyDescent="0.25">
      <c r="A20" s="106"/>
      <c r="B20" s="108" t="s">
        <v>341</v>
      </c>
      <c r="C20" s="109">
        <f>C18+C19</f>
        <v>698000</v>
      </c>
      <c r="D20" s="109">
        <f t="shared" si="0"/>
        <v>990800</v>
      </c>
      <c r="E20" s="109">
        <f>E18+E19</f>
        <v>1688800</v>
      </c>
      <c r="F20" s="109">
        <f>F18+F19</f>
        <v>1688800</v>
      </c>
      <c r="G20" s="113"/>
      <c r="H20" s="113"/>
      <c r="I20" s="113"/>
      <c r="J20" s="113"/>
      <c r="K20" s="113"/>
      <c r="L20" s="113"/>
      <c r="M20" s="113"/>
    </row>
    <row r="21" spans="1:13" x14ac:dyDescent="0.25">
      <c r="E21" s="132"/>
      <c r="F21" s="132"/>
    </row>
    <row r="22" spans="1:13" ht="38.25" customHeight="1" x14ac:dyDescent="0.2">
      <c r="A22" s="344"/>
      <c r="B22" s="344"/>
      <c r="C22" s="344"/>
      <c r="D22" s="344"/>
      <c r="E22" s="344"/>
      <c r="F22" s="344"/>
    </row>
  </sheetData>
  <mergeCells count="12">
    <mergeCell ref="E11:F11"/>
    <mergeCell ref="A22:F22"/>
    <mergeCell ref="A5:F5"/>
    <mergeCell ref="A6:C6"/>
    <mergeCell ref="A7:F7"/>
    <mergeCell ref="A8:F8"/>
    <mergeCell ref="B10:F10"/>
    <mergeCell ref="A1:F1"/>
    <mergeCell ref="A2:F2"/>
    <mergeCell ref="A3:F3"/>
    <mergeCell ref="A4:F4"/>
    <mergeCell ref="A9:F9"/>
  </mergeCells>
  <phoneticPr fontId="2" type="noConversion"/>
  <pageMargins left="0.39370078740157483" right="0.39370078740157483" top="0.39370078740157483" bottom="0.39370078740157483" header="0" footer="0"/>
  <pageSetup paperSize="9" scale="9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18"/>
  <sheetViews>
    <sheetView view="pageBreakPreview" zoomScale="140" zoomScaleNormal="130" zoomScaleSheetLayoutView="140" workbookViewId="0">
      <selection activeCell="A3" sqref="A3:G3"/>
    </sheetView>
  </sheetViews>
  <sheetFormatPr defaultRowHeight="15.75" x14ac:dyDescent="0.25"/>
  <cols>
    <col min="1" max="1" width="7.28515625" style="293" customWidth="1"/>
    <col min="2" max="2" width="22.28515625" style="293" customWidth="1"/>
    <col min="3" max="3" width="17.140625" style="293" customWidth="1"/>
    <col min="4" max="4" width="14.7109375" style="293" customWidth="1"/>
    <col min="5" max="5" width="15.140625" style="293" customWidth="1"/>
    <col min="6" max="6" width="14.5703125" style="104" customWidth="1"/>
    <col min="7" max="7" width="18.85546875" style="104" customWidth="1"/>
    <col min="8" max="13" width="9.140625" style="104"/>
  </cols>
  <sheetData>
    <row r="1" spans="1:7" x14ac:dyDescent="0.25">
      <c r="A1" s="333" t="s">
        <v>805</v>
      </c>
      <c r="B1" s="333"/>
      <c r="C1" s="333"/>
      <c r="D1" s="333"/>
      <c r="E1" s="333"/>
      <c r="F1" s="333"/>
      <c r="G1" s="333"/>
    </row>
    <row r="2" spans="1:7" x14ac:dyDescent="0.25">
      <c r="A2" s="333" t="s">
        <v>831</v>
      </c>
      <c r="B2" s="333"/>
      <c r="C2" s="333"/>
      <c r="D2" s="333"/>
      <c r="E2" s="333"/>
      <c r="F2" s="333"/>
      <c r="G2" s="333"/>
    </row>
    <row r="3" spans="1:7" ht="15.75" customHeight="1" x14ac:dyDescent="0.25">
      <c r="A3" s="364" t="s">
        <v>840</v>
      </c>
      <c r="B3" s="364"/>
      <c r="C3" s="364"/>
      <c r="D3" s="364"/>
      <c r="E3" s="364"/>
      <c r="F3" s="364"/>
      <c r="G3" s="364"/>
    </row>
    <row r="4" spans="1:7" x14ac:dyDescent="0.25">
      <c r="A4" s="333" t="s">
        <v>115</v>
      </c>
      <c r="B4" s="333"/>
      <c r="C4" s="333"/>
      <c r="D4" s="333"/>
      <c r="E4" s="333"/>
      <c r="F4" s="333"/>
      <c r="G4" s="333"/>
    </row>
    <row r="5" spans="1:7" x14ac:dyDescent="0.25">
      <c r="A5" s="333" t="s">
        <v>577</v>
      </c>
      <c r="B5" s="333"/>
      <c r="C5" s="333"/>
      <c r="D5" s="333"/>
      <c r="E5" s="333"/>
      <c r="F5" s="333"/>
      <c r="G5" s="333"/>
    </row>
    <row r="6" spans="1:7" x14ac:dyDescent="0.25">
      <c r="A6" s="339"/>
      <c r="B6" s="339"/>
      <c r="C6" s="339"/>
    </row>
    <row r="7" spans="1:7" ht="39" customHeight="1" x14ac:dyDescent="0.3">
      <c r="A7" s="377" t="s">
        <v>806</v>
      </c>
      <c r="B7" s="378"/>
      <c r="C7" s="378"/>
      <c r="D7" s="378"/>
      <c r="E7" s="378"/>
      <c r="F7" s="378"/>
      <c r="G7" s="378"/>
    </row>
    <row r="8" spans="1:7" ht="11.25" customHeight="1" x14ac:dyDescent="0.3">
      <c r="A8" s="306"/>
      <c r="B8" s="306"/>
      <c r="C8" s="306"/>
      <c r="D8" s="306"/>
      <c r="E8" s="306"/>
      <c r="F8" s="306"/>
      <c r="G8" s="306"/>
    </row>
    <row r="9" spans="1:7" ht="27.75" customHeight="1" x14ac:dyDescent="0.25">
      <c r="A9" s="334" t="s">
        <v>808</v>
      </c>
      <c r="B9" s="334"/>
      <c r="C9" s="334"/>
      <c r="D9" s="334"/>
      <c r="E9" s="334"/>
      <c r="F9" s="334"/>
      <c r="G9" s="334"/>
    </row>
    <row r="10" spans="1:7" x14ac:dyDescent="0.25">
      <c r="A10" s="294"/>
      <c r="B10" s="294"/>
      <c r="C10" s="294"/>
      <c r="D10" s="294"/>
      <c r="E10" s="294"/>
      <c r="F10" s="294"/>
      <c r="G10" s="295" t="s">
        <v>795</v>
      </c>
    </row>
    <row r="11" spans="1:7" ht="94.5" x14ac:dyDescent="0.2">
      <c r="A11" s="296" t="s">
        <v>796</v>
      </c>
      <c r="B11" s="296" t="s">
        <v>797</v>
      </c>
      <c r="C11" s="296" t="s">
        <v>798</v>
      </c>
      <c r="D11" s="296" t="s">
        <v>799</v>
      </c>
      <c r="E11" s="296" t="s">
        <v>800</v>
      </c>
      <c r="F11" s="296" t="s">
        <v>801</v>
      </c>
      <c r="G11" s="296" t="s">
        <v>810</v>
      </c>
    </row>
    <row r="12" spans="1:7" x14ac:dyDescent="0.2">
      <c r="A12" s="297">
        <v>1</v>
      </c>
      <c r="B12" s="297" t="s">
        <v>802</v>
      </c>
      <c r="C12" s="297" t="s">
        <v>803</v>
      </c>
      <c r="D12" s="297" t="s">
        <v>803</v>
      </c>
      <c r="E12" s="297" t="s">
        <v>803</v>
      </c>
      <c r="F12" s="297" t="s">
        <v>803</v>
      </c>
      <c r="G12" s="297" t="s">
        <v>803</v>
      </c>
    </row>
    <row r="13" spans="1:7" x14ac:dyDescent="0.25">
      <c r="A13" s="298"/>
      <c r="B13" s="299"/>
      <c r="C13" s="299"/>
      <c r="D13" s="300"/>
      <c r="E13" s="300"/>
      <c r="F13" s="300"/>
      <c r="G13" s="301"/>
    </row>
    <row r="14" spans="1:7" ht="45.75" customHeight="1" x14ac:dyDescent="0.25">
      <c r="A14" s="379" t="s">
        <v>807</v>
      </c>
      <c r="B14" s="379"/>
      <c r="C14" s="379"/>
      <c r="D14" s="379"/>
      <c r="E14" s="379"/>
      <c r="F14" s="379"/>
      <c r="G14" s="379"/>
    </row>
    <row r="15" spans="1:7" x14ac:dyDescent="0.25">
      <c r="A15" s="302"/>
      <c r="B15" s="303"/>
      <c r="C15" s="303"/>
      <c r="D15" s="303"/>
      <c r="E15" s="370"/>
      <c r="F15" s="370"/>
      <c r="G15" s="304" t="s">
        <v>804</v>
      </c>
    </row>
    <row r="16" spans="1:7" x14ac:dyDescent="0.2">
      <c r="A16" s="371" t="s">
        <v>809</v>
      </c>
      <c r="B16" s="372"/>
      <c r="C16" s="373"/>
      <c r="D16" s="374"/>
      <c r="E16" s="375" t="s">
        <v>301</v>
      </c>
      <c r="F16" s="375"/>
      <c r="G16" s="375"/>
    </row>
    <row r="17" spans="1:7" x14ac:dyDescent="0.2">
      <c r="A17" s="372"/>
      <c r="B17" s="372"/>
      <c r="C17" s="373"/>
      <c r="D17" s="374"/>
      <c r="E17" s="380" t="s">
        <v>811</v>
      </c>
      <c r="F17" s="381"/>
      <c r="G17" s="382"/>
    </row>
    <row r="18" spans="1:7" ht="27.75" customHeight="1" x14ac:dyDescent="0.2">
      <c r="A18" s="376" t="s">
        <v>816</v>
      </c>
      <c r="B18" s="372"/>
      <c r="C18" s="373"/>
      <c r="D18" s="374"/>
      <c r="E18" s="367">
        <v>0</v>
      </c>
      <c r="F18" s="368"/>
      <c r="G18" s="369"/>
    </row>
  </sheetData>
  <mergeCells count="15">
    <mergeCell ref="A7:G7"/>
    <mergeCell ref="A14:G14"/>
    <mergeCell ref="A6:C6"/>
    <mergeCell ref="A9:G9"/>
    <mergeCell ref="E17:G17"/>
    <mergeCell ref="E18:G18"/>
    <mergeCell ref="E15:F15"/>
    <mergeCell ref="A16:D17"/>
    <mergeCell ref="E16:G16"/>
    <mergeCell ref="A18:D18"/>
    <mergeCell ref="A1:G1"/>
    <mergeCell ref="A2:G2"/>
    <mergeCell ref="A3:G3"/>
    <mergeCell ref="A4:G4"/>
    <mergeCell ref="A5:G5"/>
  </mergeCells>
  <pageMargins left="0.59055118110236227" right="0.59055118110236227" top="0.74803149606299213" bottom="0.74803149606299213" header="0.31496062992125984" footer="0.31496062992125984"/>
  <pageSetup paperSize="9" scale="8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M18"/>
  <sheetViews>
    <sheetView view="pageBreakPreview" zoomScale="120" zoomScaleNormal="130" zoomScaleSheetLayoutView="120" workbookViewId="0">
      <selection activeCell="A3" sqref="A3:G3"/>
    </sheetView>
  </sheetViews>
  <sheetFormatPr defaultRowHeight="15.75" x14ac:dyDescent="0.25"/>
  <cols>
    <col min="1" max="1" width="7.28515625" style="293" customWidth="1"/>
    <col min="2" max="2" width="22.28515625" style="293" customWidth="1"/>
    <col min="3" max="3" width="17.140625" style="293" customWidth="1"/>
    <col min="4" max="4" width="14.7109375" style="293" customWidth="1"/>
    <col min="5" max="5" width="13.85546875" style="293" customWidth="1"/>
    <col min="6" max="6" width="14.42578125" style="104" customWidth="1"/>
    <col min="7" max="7" width="22.42578125" style="104" customWidth="1"/>
    <col min="8" max="13" width="9.140625" style="104"/>
  </cols>
  <sheetData>
    <row r="1" spans="1:7" x14ac:dyDescent="0.25">
      <c r="A1" s="333" t="s">
        <v>812</v>
      </c>
      <c r="B1" s="333"/>
      <c r="C1" s="333"/>
      <c r="D1" s="333"/>
      <c r="E1" s="333"/>
      <c r="F1" s="333"/>
      <c r="G1" s="333"/>
    </row>
    <row r="2" spans="1:7" x14ac:dyDescent="0.25">
      <c r="A2" s="333" t="s">
        <v>831</v>
      </c>
      <c r="B2" s="333"/>
      <c r="C2" s="333"/>
      <c r="D2" s="333"/>
      <c r="E2" s="333"/>
      <c r="F2" s="333"/>
      <c r="G2" s="333"/>
    </row>
    <row r="3" spans="1:7" ht="15.75" customHeight="1" x14ac:dyDescent="0.25">
      <c r="A3" s="364" t="s">
        <v>840</v>
      </c>
      <c r="B3" s="364"/>
      <c r="C3" s="364"/>
      <c r="D3" s="364"/>
      <c r="E3" s="364"/>
      <c r="F3" s="364"/>
      <c r="G3" s="364"/>
    </row>
    <row r="4" spans="1:7" x14ac:dyDescent="0.25">
      <c r="A4" s="333" t="s">
        <v>115</v>
      </c>
      <c r="B4" s="333"/>
      <c r="C4" s="333"/>
      <c r="D4" s="333"/>
      <c r="E4" s="333"/>
      <c r="F4" s="333"/>
      <c r="G4" s="333"/>
    </row>
    <row r="5" spans="1:7" x14ac:dyDescent="0.25">
      <c r="A5" s="333" t="s">
        <v>577</v>
      </c>
      <c r="B5" s="333"/>
      <c r="C5" s="333"/>
      <c r="D5" s="333"/>
      <c r="E5" s="333"/>
      <c r="F5" s="333"/>
      <c r="G5" s="333"/>
    </row>
    <row r="6" spans="1:7" x14ac:dyDescent="0.25">
      <c r="A6" s="339"/>
      <c r="B6" s="339"/>
      <c r="C6" s="339"/>
    </row>
    <row r="7" spans="1:7" ht="39" customHeight="1" x14ac:dyDescent="0.3">
      <c r="A7" s="377" t="s">
        <v>813</v>
      </c>
      <c r="B7" s="378"/>
      <c r="C7" s="378"/>
      <c r="D7" s="378"/>
      <c r="E7" s="378"/>
      <c r="F7" s="378"/>
      <c r="G7" s="378"/>
    </row>
    <row r="8" spans="1:7" ht="11.25" customHeight="1" x14ac:dyDescent="0.3">
      <c r="A8" s="306"/>
      <c r="B8" s="306"/>
      <c r="C8" s="306"/>
      <c r="D8" s="306"/>
      <c r="E8" s="306"/>
      <c r="F8" s="306"/>
      <c r="G8" s="306"/>
    </row>
    <row r="9" spans="1:7" ht="27.75" customHeight="1" x14ac:dyDescent="0.25">
      <c r="A9" s="334" t="s">
        <v>814</v>
      </c>
      <c r="B9" s="334"/>
      <c r="C9" s="334"/>
      <c r="D9" s="334"/>
      <c r="E9" s="334"/>
      <c r="F9" s="334"/>
      <c r="G9" s="334"/>
    </row>
    <row r="10" spans="1:7" x14ac:dyDescent="0.25">
      <c r="A10" s="294"/>
      <c r="B10" s="294"/>
      <c r="C10" s="294"/>
      <c r="D10" s="294"/>
      <c r="E10" s="294"/>
      <c r="F10" s="294"/>
      <c r="G10" s="295" t="s">
        <v>795</v>
      </c>
    </row>
    <row r="11" spans="1:7" ht="94.5" x14ac:dyDescent="0.2">
      <c r="A11" s="296" t="s">
        <v>796</v>
      </c>
      <c r="B11" s="296" t="s">
        <v>797</v>
      </c>
      <c r="C11" s="296" t="s">
        <v>798</v>
      </c>
      <c r="D11" s="296" t="s">
        <v>799</v>
      </c>
      <c r="E11" s="296" t="s">
        <v>800</v>
      </c>
      <c r="F11" s="296" t="s">
        <v>801</v>
      </c>
      <c r="G11" s="296" t="s">
        <v>810</v>
      </c>
    </row>
    <row r="12" spans="1:7" x14ac:dyDescent="0.2">
      <c r="A12" s="297">
        <v>1</v>
      </c>
      <c r="B12" s="297" t="s">
        <v>802</v>
      </c>
      <c r="C12" s="297" t="s">
        <v>803</v>
      </c>
      <c r="D12" s="297" t="s">
        <v>803</v>
      </c>
      <c r="E12" s="297" t="s">
        <v>803</v>
      </c>
      <c r="F12" s="297" t="s">
        <v>803</v>
      </c>
      <c r="G12" s="297" t="s">
        <v>803</v>
      </c>
    </row>
    <row r="13" spans="1:7" x14ac:dyDescent="0.25">
      <c r="A13" s="298"/>
      <c r="B13" s="299"/>
      <c r="C13" s="299"/>
      <c r="D13" s="300"/>
      <c r="E13" s="300"/>
      <c r="F13" s="300"/>
      <c r="G13" s="301"/>
    </row>
    <row r="14" spans="1:7" ht="45.75" customHeight="1" x14ac:dyDescent="0.25">
      <c r="A14" s="379" t="s">
        <v>815</v>
      </c>
      <c r="B14" s="379"/>
      <c r="C14" s="379"/>
      <c r="D14" s="379"/>
      <c r="E14" s="379"/>
      <c r="F14" s="379"/>
      <c r="G14" s="379"/>
    </row>
    <row r="15" spans="1:7" x14ac:dyDescent="0.25">
      <c r="A15" s="302"/>
      <c r="B15" s="303"/>
      <c r="C15" s="303"/>
      <c r="D15" s="303"/>
      <c r="E15" s="370"/>
      <c r="F15" s="370"/>
      <c r="G15" s="304" t="s">
        <v>804</v>
      </c>
    </row>
    <row r="16" spans="1:7" x14ac:dyDescent="0.2">
      <c r="A16" s="371" t="s">
        <v>809</v>
      </c>
      <c r="B16" s="372"/>
      <c r="C16" s="373"/>
      <c r="D16" s="374"/>
      <c r="E16" s="375" t="s">
        <v>301</v>
      </c>
      <c r="F16" s="375"/>
      <c r="G16" s="375"/>
    </row>
    <row r="17" spans="1:7" x14ac:dyDescent="0.2">
      <c r="A17" s="372"/>
      <c r="B17" s="372"/>
      <c r="C17" s="373"/>
      <c r="D17" s="374"/>
      <c r="E17" s="371" t="s">
        <v>350</v>
      </c>
      <c r="F17" s="371"/>
      <c r="G17" s="296" t="s">
        <v>578</v>
      </c>
    </row>
    <row r="18" spans="1:7" ht="32.25" customHeight="1" x14ac:dyDescent="0.2">
      <c r="A18" s="376" t="s">
        <v>816</v>
      </c>
      <c r="B18" s="372"/>
      <c r="C18" s="373"/>
      <c r="D18" s="374"/>
      <c r="E18" s="383">
        <v>0</v>
      </c>
      <c r="F18" s="383"/>
      <c r="G18" s="305">
        <v>0</v>
      </c>
    </row>
  </sheetData>
  <mergeCells count="15">
    <mergeCell ref="A18:D18"/>
    <mergeCell ref="E17:F17"/>
    <mergeCell ref="E18:F18"/>
    <mergeCell ref="A7:G7"/>
    <mergeCell ref="A9:G9"/>
    <mergeCell ref="A14:G14"/>
    <mergeCell ref="E15:F15"/>
    <mergeCell ref="A16:D17"/>
    <mergeCell ref="E16:G16"/>
    <mergeCell ref="A6:C6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7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M20"/>
  <sheetViews>
    <sheetView view="pageBreakPreview" zoomScale="130" zoomScaleNormal="130" zoomScaleSheetLayoutView="130" workbookViewId="0">
      <selection activeCell="A20" sqref="A20:E20"/>
    </sheetView>
  </sheetViews>
  <sheetFormatPr defaultRowHeight="15.75" x14ac:dyDescent="0.25"/>
  <cols>
    <col min="1" max="1" width="7.28515625" style="315" customWidth="1"/>
    <col min="2" max="2" width="65.85546875" style="315" customWidth="1"/>
    <col min="3" max="3" width="12.42578125" style="315" hidden="1" customWidth="1"/>
    <col min="4" max="4" width="13.5703125" style="315" hidden="1" customWidth="1"/>
    <col min="5" max="5" width="22.7109375" style="315" customWidth="1"/>
    <col min="6" max="13" width="9.140625" style="104"/>
  </cols>
  <sheetData>
    <row r="1" spans="1:7" x14ac:dyDescent="0.25">
      <c r="A1" s="333" t="s">
        <v>825</v>
      </c>
      <c r="B1" s="333"/>
      <c r="C1" s="333"/>
      <c r="D1" s="333"/>
      <c r="E1" s="333"/>
      <c r="F1" s="313"/>
      <c r="G1" s="313"/>
    </row>
    <row r="2" spans="1:7" x14ac:dyDescent="0.25">
      <c r="A2" s="333" t="s">
        <v>831</v>
      </c>
      <c r="B2" s="333"/>
      <c r="C2" s="333"/>
      <c r="D2" s="333"/>
      <c r="E2" s="333"/>
      <c r="F2" s="313"/>
      <c r="G2" s="313"/>
    </row>
    <row r="3" spans="1:7" ht="15.75" customHeight="1" x14ac:dyDescent="0.25">
      <c r="A3" s="364" t="s">
        <v>841</v>
      </c>
      <c r="B3" s="364"/>
      <c r="C3" s="364"/>
      <c r="D3" s="364"/>
      <c r="E3" s="364"/>
      <c r="F3" s="313"/>
      <c r="G3" s="313"/>
    </row>
    <row r="4" spans="1:7" x14ac:dyDescent="0.25">
      <c r="A4" s="333" t="s">
        <v>115</v>
      </c>
      <c r="B4" s="333"/>
      <c r="C4" s="333"/>
      <c r="D4" s="333"/>
      <c r="E4" s="333"/>
      <c r="F4" s="313"/>
      <c r="G4" s="313"/>
    </row>
    <row r="5" spans="1:7" x14ac:dyDescent="0.25">
      <c r="A5" s="333" t="s">
        <v>577</v>
      </c>
      <c r="B5" s="333"/>
      <c r="C5" s="333"/>
      <c r="D5" s="333"/>
      <c r="E5" s="333"/>
      <c r="F5" s="313"/>
      <c r="G5" s="313"/>
    </row>
    <row r="6" spans="1:7" x14ac:dyDescent="0.25">
      <c r="A6" s="339"/>
      <c r="B6" s="339"/>
      <c r="C6" s="339"/>
    </row>
    <row r="7" spans="1:7" ht="15" x14ac:dyDescent="0.2">
      <c r="A7" s="363" t="s">
        <v>826</v>
      </c>
      <c r="B7" s="363"/>
      <c r="C7" s="363"/>
      <c r="D7" s="363"/>
      <c r="E7" s="363"/>
    </row>
    <row r="8" spans="1:7" ht="15" x14ac:dyDescent="0.2">
      <c r="A8" s="363" t="s">
        <v>331</v>
      </c>
      <c r="B8" s="363"/>
      <c r="C8" s="363"/>
      <c r="D8" s="363"/>
      <c r="E8" s="363"/>
    </row>
    <row r="9" spans="1:7" ht="15" x14ac:dyDescent="0.2">
      <c r="A9" s="363" t="s">
        <v>579</v>
      </c>
      <c r="B9" s="363"/>
      <c r="C9" s="363"/>
      <c r="D9" s="363"/>
      <c r="E9" s="363"/>
    </row>
    <row r="10" spans="1:7" ht="18" customHeight="1" x14ac:dyDescent="0.25">
      <c r="A10" s="105"/>
      <c r="B10" s="362"/>
      <c r="C10" s="362"/>
      <c r="D10" s="362"/>
      <c r="E10" s="362"/>
    </row>
    <row r="11" spans="1:7" ht="32.25" customHeight="1" x14ac:dyDescent="0.2">
      <c r="A11" s="106" t="s">
        <v>332</v>
      </c>
      <c r="B11" s="106" t="s">
        <v>116</v>
      </c>
      <c r="C11" s="107" t="s">
        <v>333</v>
      </c>
      <c r="D11" s="316" t="s">
        <v>334</v>
      </c>
      <c r="E11" s="58" t="s">
        <v>171</v>
      </c>
    </row>
    <row r="12" spans="1:7" ht="45" customHeight="1" x14ac:dyDescent="0.2">
      <c r="A12" s="106" t="s">
        <v>335</v>
      </c>
      <c r="B12" s="108" t="s">
        <v>828</v>
      </c>
      <c r="C12" s="109">
        <v>0</v>
      </c>
      <c r="D12" s="109">
        <f t="shared" ref="D12:D17" si="0">E12-C12</f>
        <v>0</v>
      </c>
      <c r="E12" s="109"/>
    </row>
    <row r="13" spans="1:7" ht="45" customHeight="1" x14ac:dyDescent="0.2">
      <c r="A13" s="106" t="s">
        <v>337</v>
      </c>
      <c r="B13" s="110" t="s">
        <v>829</v>
      </c>
      <c r="C13" s="111">
        <v>888809</v>
      </c>
      <c r="D13" s="111">
        <f t="shared" si="0"/>
        <v>-888809</v>
      </c>
      <c r="E13" s="317">
        <v>0</v>
      </c>
    </row>
    <row r="14" spans="1:7" ht="20.25" customHeight="1" x14ac:dyDescent="0.2">
      <c r="A14" s="106"/>
      <c r="B14" s="108" t="s">
        <v>341</v>
      </c>
      <c r="C14" s="109">
        <f>C13</f>
        <v>888809</v>
      </c>
      <c r="D14" s="109">
        <f t="shared" si="0"/>
        <v>-888809</v>
      </c>
      <c r="E14" s="318">
        <f>E13</f>
        <v>0</v>
      </c>
    </row>
    <row r="15" spans="1:7" ht="18.75" customHeight="1" x14ac:dyDescent="0.2">
      <c r="A15" s="106" t="s">
        <v>342</v>
      </c>
      <c r="B15" s="108" t="s">
        <v>343</v>
      </c>
      <c r="C15" s="95">
        <v>0</v>
      </c>
      <c r="D15" s="95">
        <f t="shared" si="0"/>
        <v>0</v>
      </c>
      <c r="E15" s="95"/>
    </row>
    <row r="16" spans="1:7" ht="44.25" customHeight="1" x14ac:dyDescent="0.2">
      <c r="A16" s="106" t="s">
        <v>337</v>
      </c>
      <c r="B16" s="110" t="s">
        <v>830</v>
      </c>
      <c r="C16" s="96">
        <v>0</v>
      </c>
      <c r="D16" s="112">
        <f t="shared" si="0"/>
        <v>0</v>
      </c>
      <c r="E16" s="317">
        <v>0</v>
      </c>
    </row>
    <row r="17" spans="1:5" ht="15" x14ac:dyDescent="0.2">
      <c r="A17" s="106"/>
      <c r="B17" s="108" t="s">
        <v>341</v>
      </c>
      <c r="C17" s="109" t="e">
        <f>C16+#REF!</f>
        <v>#REF!</v>
      </c>
      <c r="D17" s="109" t="e">
        <f t="shared" si="0"/>
        <v>#REF!</v>
      </c>
      <c r="E17" s="318">
        <f>E16</f>
        <v>0</v>
      </c>
    </row>
    <row r="18" spans="1:5" ht="15" x14ac:dyDescent="0.2">
      <c r="A18" s="319"/>
      <c r="B18" s="320"/>
      <c r="C18" s="321"/>
      <c r="D18" s="321"/>
      <c r="E18" s="322"/>
    </row>
    <row r="19" spans="1:5" ht="15" x14ac:dyDescent="0.2">
      <c r="A19" s="319"/>
      <c r="B19" s="320"/>
      <c r="C19" s="321"/>
      <c r="D19" s="321"/>
      <c r="E19" s="322"/>
    </row>
    <row r="20" spans="1:5" ht="33" customHeight="1" x14ac:dyDescent="0.2">
      <c r="A20" s="344"/>
      <c r="B20" s="344"/>
      <c r="C20" s="344"/>
      <c r="D20" s="344"/>
      <c r="E20" s="344"/>
    </row>
  </sheetData>
  <mergeCells count="11">
    <mergeCell ref="A7:E7"/>
    <mergeCell ref="A8:E8"/>
    <mergeCell ref="A9:E9"/>
    <mergeCell ref="B10:E10"/>
    <mergeCell ref="A20:E20"/>
    <mergeCell ref="A6:C6"/>
    <mergeCell ref="A1:E1"/>
    <mergeCell ref="A2:E2"/>
    <mergeCell ref="A3:E3"/>
    <mergeCell ref="A4:E4"/>
    <mergeCell ref="A5:E5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M21"/>
  <sheetViews>
    <sheetView view="pageBreakPreview" zoomScale="130" zoomScaleNormal="130" zoomScaleSheetLayoutView="130" workbookViewId="0">
      <selection activeCell="A21" sqref="A21:F21"/>
    </sheetView>
  </sheetViews>
  <sheetFormatPr defaultRowHeight="15.75" x14ac:dyDescent="0.25"/>
  <cols>
    <col min="1" max="1" width="7.28515625" style="315" customWidth="1"/>
    <col min="2" max="2" width="65.85546875" style="315" customWidth="1"/>
    <col min="3" max="3" width="12.42578125" style="315" hidden="1" customWidth="1"/>
    <col min="4" max="4" width="13.5703125" style="315" hidden="1" customWidth="1"/>
    <col min="5" max="5" width="15.140625" style="315" customWidth="1"/>
    <col min="6" max="6" width="14.5703125" style="104" customWidth="1"/>
    <col min="7" max="13" width="9.140625" style="104"/>
  </cols>
  <sheetData>
    <row r="1" spans="1:7" x14ac:dyDescent="0.25">
      <c r="A1" s="333" t="s">
        <v>827</v>
      </c>
      <c r="B1" s="333"/>
      <c r="C1" s="333"/>
      <c r="D1" s="333"/>
      <c r="E1" s="333"/>
      <c r="F1" s="333"/>
      <c r="G1" s="313"/>
    </row>
    <row r="2" spans="1:7" x14ac:dyDescent="0.25">
      <c r="A2" s="333" t="s">
        <v>831</v>
      </c>
      <c r="B2" s="333"/>
      <c r="C2" s="333"/>
      <c r="D2" s="333"/>
      <c r="E2" s="333"/>
      <c r="F2" s="333"/>
      <c r="G2" s="313"/>
    </row>
    <row r="3" spans="1:7" ht="15.75" customHeight="1" x14ac:dyDescent="0.25">
      <c r="A3" s="364" t="s">
        <v>839</v>
      </c>
      <c r="B3" s="364"/>
      <c r="C3" s="364"/>
      <c r="D3" s="364"/>
      <c r="E3" s="364"/>
      <c r="F3" s="364"/>
      <c r="G3" s="313"/>
    </row>
    <row r="4" spans="1:7" x14ac:dyDescent="0.25">
      <c r="A4" s="333" t="s">
        <v>115</v>
      </c>
      <c r="B4" s="333"/>
      <c r="C4" s="333"/>
      <c r="D4" s="333"/>
      <c r="E4" s="333"/>
      <c r="F4" s="333"/>
      <c r="G4" s="313"/>
    </row>
    <row r="5" spans="1:7" x14ac:dyDescent="0.25">
      <c r="A5" s="333" t="s">
        <v>577</v>
      </c>
      <c r="B5" s="333"/>
      <c r="C5" s="333"/>
      <c r="D5" s="333"/>
      <c r="E5" s="333"/>
      <c r="F5" s="333"/>
      <c r="G5" s="313"/>
    </row>
    <row r="6" spans="1:7" x14ac:dyDescent="0.25">
      <c r="A6" s="339"/>
      <c r="B6" s="339"/>
      <c r="C6" s="339"/>
    </row>
    <row r="7" spans="1:7" ht="15" x14ac:dyDescent="0.2">
      <c r="A7" s="363" t="s">
        <v>826</v>
      </c>
      <c r="B7" s="363"/>
      <c r="C7" s="363"/>
      <c r="D7" s="363"/>
      <c r="E7" s="363"/>
      <c r="F7" s="363"/>
    </row>
    <row r="8" spans="1:7" ht="15" x14ac:dyDescent="0.2">
      <c r="A8" s="363" t="s">
        <v>331</v>
      </c>
      <c r="B8" s="363"/>
      <c r="C8" s="363"/>
      <c r="D8" s="363"/>
      <c r="E8" s="363"/>
      <c r="F8" s="363"/>
    </row>
    <row r="9" spans="1:7" ht="15" x14ac:dyDescent="0.2">
      <c r="A9" s="363" t="s">
        <v>576</v>
      </c>
      <c r="B9" s="363"/>
      <c r="C9" s="363"/>
      <c r="D9" s="363"/>
      <c r="E9" s="363"/>
      <c r="F9" s="363"/>
    </row>
    <row r="10" spans="1:7" ht="18" customHeight="1" x14ac:dyDescent="0.25">
      <c r="A10" s="105"/>
      <c r="B10" s="362"/>
      <c r="C10" s="362"/>
      <c r="D10" s="362"/>
      <c r="E10" s="362"/>
      <c r="F10" s="362"/>
    </row>
    <row r="11" spans="1:7" ht="32.25" customHeight="1" x14ac:dyDescent="0.2">
      <c r="A11" s="106" t="s">
        <v>332</v>
      </c>
      <c r="B11" s="106" t="s">
        <v>116</v>
      </c>
      <c r="C11" s="107" t="s">
        <v>333</v>
      </c>
      <c r="D11" s="314" t="s">
        <v>334</v>
      </c>
      <c r="E11" s="365" t="s">
        <v>171</v>
      </c>
      <c r="F11" s="366"/>
    </row>
    <row r="12" spans="1:7" ht="15" customHeight="1" x14ac:dyDescent="0.2">
      <c r="A12" s="106"/>
      <c r="B12" s="106"/>
      <c r="C12" s="107"/>
      <c r="D12" s="314"/>
      <c r="E12" s="58">
        <v>2021</v>
      </c>
      <c r="F12" s="58">
        <v>2022</v>
      </c>
    </row>
    <row r="13" spans="1:7" ht="42.75" x14ac:dyDescent="0.2">
      <c r="A13" s="106" t="s">
        <v>335</v>
      </c>
      <c r="B13" s="108" t="s">
        <v>828</v>
      </c>
      <c r="C13" s="109">
        <v>0</v>
      </c>
      <c r="D13" s="109">
        <f t="shared" ref="D13:D17" si="0">E13-C13</f>
        <v>0</v>
      </c>
      <c r="E13" s="109"/>
      <c r="F13" s="109"/>
    </row>
    <row r="14" spans="1:7" ht="45" x14ac:dyDescent="0.2">
      <c r="A14" s="106" t="s">
        <v>337</v>
      </c>
      <c r="B14" s="110" t="s">
        <v>829</v>
      </c>
      <c r="C14" s="111">
        <v>888809</v>
      </c>
      <c r="D14" s="111">
        <f t="shared" si="0"/>
        <v>-888809</v>
      </c>
      <c r="E14" s="326">
        <v>0</v>
      </c>
      <c r="F14" s="326">
        <v>0</v>
      </c>
    </row>
    <row r="15" spans="1:7" x14ac:dyDescent="0.2">
      <c r="A15" s="106"/>
      <c r="B15" s="108" t="s">
        <v>341</v>
      </c>
      <c r="C15" s="111"/>
      <c r="D15" s="111"/>
      <c r="E15" s="327">
        <f>E14</f>
        <v>0</v>
      </c>
      <c r="F15" s="327">
        <f>F14</f>
        <v>0</v>
      </c>
    </row>
    <row r="16" spans="1:7" ht="15" x14ac:dyDescent="0.2">
      <c r="A16" s="106" t="s">
        <v>342</v>
      </c>
      <c r="B16" s="108" t="s">
        <v>343</v>
      </c>
      <c r="C16" s="109">
        <f>C14</f>
        <v>888809</v>
      </c>
      <c r="D16" s="109">
        <f t="shared" si="0"/>
        <v>-888809</v>
      </c>
      <c r="E16" s="109"/>
      <c r="F16" s="109"/>
    </row>
    <row r="17" spans="1:6" ht="45" x14ac:dyDescent="0.2">
      <c r="A17" s="106" t="s">
        <v>337</v>
      </c>
      <c r="B17" s="110" t="s">
        <v>830</v>
      </c>
      <c r="C17" s="95">
        <v>0</v>
      </c>
      <c r="D17" s="95">
        <f t="shared" si="0"/>
        <v>0</v>
      </c>
      <c r="E17" s="324">
        <v>0</v>
      </c>
      <c r="F17" s="324">
        <v>0</v>
      </c>
    </row>
    <row r="18" spans="1:6" x14ac:dyDescent="0.25">
      <c r="A18" s="106"/>
      <c r="B18" s="108" t="s">
        <v>341</v>
      </c>
      <c r="C18" s="323"/>
      <c r="D18" s="323"/>
      <c r="E18" s="325">
        <f>E17</f>
        <v>0</v>
      </c>
      <c r="F18" s="325">
        <f>F17</f>
        <v>0</v>
      </c>
    </row>
    <row r="19" spans="1:6" x14ac:dyDescent="0.25">
      <c r="A19" s="319"/>
      <c r="B19" s="320"/>
      <c r="C19" s="328"/>
      <c r="D19" s="328"/>
      <c r="E19" s="329"/>
      <c r="F19" s="329"/>
    </row>
    <row r="20" spans="1:6" x14ac:dyDescent="0.25">
      <c r="A20" s="319"/>
      <c r="B20" s="320"/>
      <c r="C20" s="328"/>
      <c r="D20" s="328"/>
      <c r="E20" s="329"/>
      <c r="F20" s="329"/>
    </row>
    <row r="21" spans="1:6" ht="38.25" customHeight="1" x14ac:dyDescent="0.2">
      <c r="A21" s="344"/>
      <c r="B21" s="344"/>
      <c r="C21" s="344"/>
      <c r="D21" s="344"/>
      <c r="E21" s="344"/>
      <c r="F21" s="344"/>
    </row>
  </sheetData>
  <mergeCells count="12">
    <mergeCell ref="A21:F21"/>
    <mergeCell ref="A1:F1"/>
    <mergeCell ref="A2:F2"/>
    <mergeCell ref="A3:F3"/>
    <mergeCell ref="A4:F4"/>
    <mergeCell ref="A5:F5"/>
    <mergeCell ref="A6:C6"/>
    <mergeCell ref="A7:F7"/>
    <mergeCell ref="A8:F8"/>
    <mergeCell ref="A9:F9"/>
    <mergeCell ref="B10:F10"/>
    <mergeCell ref="E11:F11"/>
  </mergeCells>
  <pageMargins left="0.39370078740157483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8</vt:i4>
      </vt:variant>
    </vt:vector>
  </HeadingPairs>
  <TitlesOfParts>
    <vt:vector size="24" baseType="lpstr">
      <vt:lpstr>Доходы 2020 </vt:lpstr>
      <vt:lpstr>Доходы 2021-2022</vt:lpstr>
      <vt:lpstr> Ведомственная 2020 </vt:lpstr>
      <vt:lpstr>Ведомственная 2021-2022</vt:lpstr>
      <vt:lpstr>Расходы 2020</vt:lpstr>
      <vt:lpstr>Расходы 2021-2022</vt:lpstr>
      <vt:lpstr>МП, ВЦП и НПР 2020</vt:lpstr>
      <vt:lpstr>МП, ВЦП и НПР 2021-2022</vt:lpstr>
      <vt:lpstr>Источники 2020</vt:lpstr>
      <vt:lpstr>Источники 2021-2022</vt:lpstr>
      <vt:lpstr>Заимствования 2020</vt:lpstr>
      <vt:lpstr>Заимствования 2021-2022</vt:lpstr>
      <vt:lpstr>Гарантии 2020 год</vt:lpstr>
      <vt:lpstr>Гарантии 2021-2022</vt:lpstr>
      <vt:lpstr>Внешние заимствования 2020</vt:lpstr>
      <vt:lpstr>Внешние заимствования 2021-2022</vt:lpstr>
      <vt:lpstr>' Ведомственная 2020 '!Заголовки_для_печати</vt:lpstr>
      <vt:lpstr>'МП, ВЦП и НПР 2020'!Заголовки_для_печати</vt:lpstr>
      <vt:lpstr>'Расходы 2020'!Заголовки_для_печати</vt:lpstr>
      <vt:lpstr>' Ведомственная 2020 '!Область_печати</vt:lpstr>
      <vt:lpstr>'Ведомственная 2021-2022'!Область_печати</vt:lpstr>
      <vt:lpstr>'Доходы 2020 '!Область_печати</vt:lpstr>
      <vt:lpstr>'МП, ВЦП и НПР 2020'!Область_печати</vt:lpstr>
      <vt:lpstr>'Расходы 2020'!Область_печати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Мадина Калабекова</cp:lastModifiedBy>
  <cp:lastPrinted>2019-12-23T11:39:31Z</cp:lastPrinted>
  <dcterms:created xsi:type="dcterms:W3CDTF">2010-10-28T10:47:01Z</dcterms:created>
  <dcterms:modified xsi:type="dcterms:W3CDTF">2019-12-26T14:22:23Z</dcterms:modified>
</cp:coreProperties>
</file>